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sclient\F\рабочий стол\сметы\2026\сб\СОО УКС\"/>
    </mc:Choice>
  </mc:AlternateContent>
  <bookViews>
    <workbookView xWindow="0" yWindow="0" windowWidth="17415" windowHeight="16230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ФСНБ 421+557прРИМ'!$44:$44</definedName>
    <definedName name="_xlnm.Print_Area" localSheetId="0">'Смета по ФСНБ 421+557прРИМ'!$A$1:$L$1118</definedName>
  </definedNames>
  <calcPr calcId="162913" iterate="1"/>
</workbook>
</file>

<file path=xl/calcChain.xml><?xml version="1.0" encoding="utf-8"?>
<calcChain xmlns="http://schemas.openxmlformats.org/spreadsheetml/2006/main">
  <c r="M1105" i="7" l="1"/>
  <c r="M1103" i="7"/>
  <c r="M1101" i="7"/>
  <c r="M1099" i="7"/>
  <c r="M1087" i="7"/>
  <c r="A25" i="7"/>
  <c r="H1116" i="7"/>
  <c r="H1113" i="7"/>
  <c r="C1116" i="7"/>
  <c r="C1113" i="7"/>
  <c r="AV1109" i="7"/>
  <c r="AQ1109" i="7"/>
  <c r="AZ1109" i="7"/>
  <c r="AY1109" i="7"/>
  <c r="AD1109" i="7"/>
  <c r="AC1109" i="7"/>
  <c r="L1107" i="7"/>
  <c r="AS1109" i="7" s="1"/>
  <c r="J1107" i="7"/>
  <c r="G1107" i="7"/>
  <c r="E1107" i="7"/>
  <c r="L1106" i="7"/>
  <c r="I1106" i="7"/>
  <c r="J1106" i="7" s="1"/>
  <c r="H1106" i="7"/>
  <c r="E1106" i="7"/>
  <c r="G1106" i="7"/>
  <c r="D1106" i="7"/>
  <c r="C1106" i="7"/>
  <c r="B1106" i="7"/>
  <c r="AS1105" i="7"/>
  <c r="AQ1105" i="7"/>
  <c r="AN1105" i="7"/>
  <c r="AZ1105" i="7"/>
  <c r="AY1105" i="7"/>
  <c r="AD1105" i="7"/>
  <c r="AC1105" i="7"/>
  <c r="L1104" i="7"/>
  <c r="AV1105" i="7" s="1"/>
  <c r="H1104" i="7"/>
  <c r="E1104" i="7"/>
  <c r="G1104" i="7"/>
  <c r="D1104" i="7"/>
  <c r="C1104" i="7"/>
  <c r="B1104" i="7"/>
  <c r="AS1103" i="7"/>
  <c r="AQ1103" i="7"/>
  <c r="AN1103" i="7"/>
  <c r="AZ1103" i="7"/>
  <c r="AY1103" i="7"/>
  <c r="AD1103" i="7"/>
  <c r="AC1103" i="7"/>
  <c r="L1102" i="7"/>
  <c r="AV1103" i="7" s="1"/>
  <c r="H1102" i="7"/>
  <c r="E1102" i="7"/>
  <c r="G1102" i="7"/>
  <c r="D1102" i="7"/>
  <c r="C1102" i="7"/>
  <c r="B1102" i="7"/>
  <c r="AS1101" i="7"/>
  <c r="AQ1101" i="7"/>
  <c r="AN1101" i="7"/>
  <c r="AZ1101" i="7"/>
  <c r="AY1101" i="7"/>
  <c r="AD1101" i="7"/>
  <c r="AC1101" i="7"/>
  <c r="L1100" i="7"/>
  <c r="AV1101" i="7" s="1"/>
  <c r="H1100" i="7"/>
  <c r="E1100" i="7"/>
  <c r="G1100" i="7"/>
  <c r="D1100" i="7"/>
  <c r="C1100" i="7"/>
  <c r="B1100" i="7"/>
  <c r="AS1099" i="7"/>
  <c r="AQ1099" i="7"/>
  <c r="AN1099" i="7"/>
  <c r="AZ1099" i="7"/>
  <c r="AY1099" i="7"/>
  <c r="AD1099" i="7"/>
  <c r="AC1099" i="7"/>
  <c r="L1098" i="7"/>
  <c r="AV1099" i="7" s="1"/>
  <c r="H1098" i="7"/>
  <c r="E1098" i="7"/>
  <c r="G1098" i="7"/>
  <c r="D1098" i="7"/>
  <c r="C1098" i="7"/>
  <c r="B1098" i="7"/>
  <c r="AT1097" i="7"/>
  <c r="AR1097" i="7"/>
  <c r="AO1097" i="7"/>
  <c r="AZ1097" i="7"/>
  <c r="AY1097" i="7"/>
  <c r="AD1097" i="7"/>
  <c r="AC1097" i="7"/>
  <c r="L1096" i="7"/>
  <c r="BA1097" i="7" s="1"/>
  <c r="J1096" i="7"/>
  <c r="E1096" i="7"/>
  <c r="G1096" i="7"/>
  <c r="D1096" i="7"/>
  <c r="C1096" i="7"/>
  <c r="AT1095" i="7"/>
  <c r="AR1095" i="7"/>
  <c r="AO1095" i="7"/>
  <c r="AZ1095" i="7"/>
  <c r="AY1095" i="7"/>
  <c r="AD1095" i="7"/>
  <c r="AC1095" i="7"/>
  <c r="L1094" i="7"/>
  <c r="J1094" i="7"/>
  <c r="E1094" i="7"/>
  <c r="G1094" i="7"/>
  <c r="D1094" i="7"/>
  <c r="C1094" i="7"/>
  <c r="AT1093" i="7"/>
  <c r="AR1093" i="7"/>
  <c r="AO1093" i="7"/>
  <c r="AZ1093" i="7"/>
  <c r="AY1093" i="7"/>
  <c r="AD1093" i="7"/>
  <c r="AC1093" i="7"/>
  <c r="L1092" i="7"/>
  <c r="K1093" i="7" s="1"/>
  <c r="M1093" i="7" s="1"/>
  <c r="J1092" i="7"/>
  <c r="E1092" i="7"/>
  <c r="G1092" i="7"/>
  <c r="D1092" i="7"/>
  <c r="C1092" i="7"/>
  <c r="AT1091" i="7"/>
  <c r="AR1091" i="7"/>
  <c r="AO1091" i="7"/>
  <c r="AZ1091" i="7"/>
  <c r="AY1091" i="7"/>
  <c r="AD1091" i="7"/>
  <c r="AC1091" i="7"/>
  <c r="L1090" i="7"/>
  <c r="J1090" i="7"/>
  <c r="E1090" i="7"/>
  <c r="G1090" i="7"/>
  <c r="D1090" i="7"/>
  <c r="C1090" i="7"/>
  <c r="AT1089" i="7"/>
  <c r="AR1089" i="7"/>
  <c r="AO1089" i="7"/>
  <c r="AZ1089" i="7"/>
  <c r="AY1089" i="7"/>
  <c r="AD1089" i="7"/>
  <c r="AC1089" i="7"/>
  <c r="L1088" i="7"/>
  <c r="K1089" i="7" s="1"/>
  <c r="M1089" i="7" s="1"/>
  <c r="J1088" i="7"/>
  <c r="E1088" i="7"/>
  <c r="G1088" i="7"/>
  <c r="D1088" i="7"/>
  <c r="C1088" i="7"/>
  <c r="AT1087" i="7"/>
  <c r="AR1087" i="7"/>
  <c r="AO1087" i="7"/>
  <c r="AZ1087" i="7"/>
  <c r="AY1087" i="7"/>
  <c r="AD1087" i="7"/>
  <c r="AC1087" i="7"/>
  <c r="L1086" i="7"/>
  <c r="K1087" i="7" s="1"/>
  <c r="J1086" i="7"/>
  <c r="E1086" i="7"/>
  <c r="G1086" i="7"/>
  <c r="D1086" i="7"/>
  <c r="C1086" i="7"/>
  <c r="AT1085" i="7"/>
  <c r="AR1085" i="7"/>
  <c r="AO1085" i="7"/>
  <c r="AZ1085" i="7"/>
  <c r="AY1085" i="7"/>
  <c r="AD1085" i="7"/>
  <c r="AC1085" i="7"/>
  <c r="L1084" i="7"/>
  <c r="J1084" i="7"/>
  <c r="E1084" i="7"/>
  <c r="G1084" i="7"/>
  <c r="D1084" i="7"/>
  <c r="C1084" i="7"/>
  <c r="AT1083" i="7"/>
  <c r="AR1083" i="7"/>
  <c r="AO1083" i="7"/>
  <c r="AZ1083" i="7"/>
  <c r="AY1083" i="7"/>
  <c r="AD1083" i="7"/>
  <c r="AC1083" i="7"/>
  <c r="L1082" i="7"/>
  <c r="BA1083" i="7" s="1"/>
  <c r="J1082" i="7"/>
  <c r="E1082" i="7"/>
  <c r="G1082" i="7"/>
  <c r="D1082" i="7"/>
  <c r="C1082" i="7"/>
  <c r="AZ1078" i="7"/>
  <c r="L1077" i="7" s="1"/>
  <c r="AY1078" i="7"/>
  <c r="L1076" i="7" s="1"/>
  <c r="AD1078" i="7"/>
  <c r="AC1078" i="7"/>
  <c r="G1077" i="7"/>
  <c r="E1077" i="7"/>
  <c r="G1076" i="7"/>
  <c r="E1076" i="7"/>
  <c r="L1073" i="7"/>
  <c r="I1073" i="7"/>
  <c r="H1073" i="7"/>
  <c r="G1073" i="7"/>
  <c r="F1073" i="7"/>
  <c r="L1072" i="7"/>
  <c r="I1072" i="7"/>
  <c r="H1072" i="7"/>
  <c r="G1072" i="7"/>
  <c r="F1072" i="7"/>
  <c r="L1071" i="7"/>
  <c r="I1071" i="7"/>
  <c r="H1071" i="7"/>
  <c r="G1071" i="7"/>
  <c r="F1071" i="7"/>
  <c r="G1065" i="7"/>
  <c r="L1069" i="7"/>
  <c r="J1069" i="7"/>
  <c r="E1069" i="7"/>
  <c r="L1068" i="7"/>
  <c r="J1068" i="7"/>
  <c r="G1068" i="7"/>
  <c r="L1067" i="7"/>
  <c r="J1067" i="7"/>
  <c r="E1067" i="7"/>
  <c r="L1066" i="7"/>
  <c r="J1066" i="7"/>
  <c r="G1066" i="7"/>
  <c r="L1063" i="7"/>
  <c r="L1062" i="7" s="1"/>
  <c r="AQ1078" i="7" s="1"/>
  <c r="J1063" i="7"/>
  <c r="G1063" i="7"/>
  <c r="G1062" i="7"/>
  <c r="C1061" i="7"/>
  <c r="E1060" i="7"/>
  <c r="G1060" i="7"/>
  <c r="D1060" i="7"/>
  <c r="AZ1059" i="7"/>
  <c r="L1058" i="7" s="1"/>
  <c r="AY1059" i="7"/>
  <c r="L1057" i="7" s="1"/>
  <c r="AD1059" i="7"/>
  <c r="AC1059" i="7"/>
  <c r="G1058" i="7"/>
  <c r="E1058" i="7"/>
  <c r="G1057" i="7"/>
  <c r="E1057" i="7"/>
  <c r="L1054" i="7"/>
  <c r="I1054" i="7"/>
  <c r="H1054" i="7"/>
  <c r="G1054" i="7"/>
  <c r="F1054" i="7"/>
  <c r="L1053" i="7"/>
  <c r="I1053" i="7"/>
  <c r="H1053" i="7"/>
  <c r="G1053" i="7"/>
  <c r="F1053" i="7"/>
  <c r="L1052" i="7"/>
  <c r="I1052" i="7"/>
  <c r="H1052" i="7"/>
  <c r="G1052" i="7"/>
  <c r="F1052" i="7"/>
  <c r="G1046" i="7"/>
  <c r="L1050" i="7"/>
  <c r="J1050" i="7"/>
  <c r="E1050" i="7"/>
  <c r="L1049" i="7"/>
  <c r="J1049" i="7"/>
  <c r="G1049" i="7"/>
  <c r="L1048" i="7"/>
  <c r="J1048" i="7"/>
  <c r="E1048" i="7"/>
  <c r="L1047" i="7"/>
  <c r="J1047" i="7"/>
  <c r="G1047" i="7"/>
  <c r="L1044" i="7"/>
  <c r="L1043" i="7" s="1"/>
  <c r="J1044" i="7"/>
  <c r="G1044" i="7"/>
  <c r="G1043" i="7"/>
  <c r="C1042" i="7"/>
  <c r="E1041" i="7"/>
  <c r="G1041" i="7"/>
  <c r="D1041" i="7"/>
  <c r="AZ1040" i="7"/>
  <c r="L1039" i="7" s="1"/>
  <c r="AY1040" i="7"/>
  <c r="L1038" i="7" s="1"/>
  <c r="AD1040" i="7"/>
  <c r="AC1040" i="7"/>
  <c r="G1039" i="7"/>
  <c r="E1039" i="7"/>
  <c r="G1038" i="7"/>
  <c r="E1038" i="7"/>
  <c r="L1035" i="7"/>
  <c r="I1035" i="7"/>
  <c r="H1035" i="7"/>
  <c r="G1035" i="7"/>
  <c r="F1035" i="7"/>
  <c r="L1034" i="7"/>
  <c r="I1034" i="7"/>
  <c r="H1034" i="7"/>
  <c r="G1034" i="7"/>
  <c r="F1034" i="7"/>
  <c r="L1033" i="7"/>
  <c r="I1033" i="7"/>
  <c r="H1033" i="7"/>
  <c r="G1033" i="7"/>
  <c r="F1033" i="7"/>
  <c r="G1027" i="7"/>
  <c r="L1031" i="7"/>
  <c r="J1031" i="7"/>
  <c r="E1031" i="7"/>
  <c r="L1030" i="7"/>
  <c r="J1030" i="7"/>
  <c r="G1030" i="7"/>
  <c r="L1029" i="7"/>
  <c r="J1029" i="7"/>
  <c r="E1029" i="7"/>
  <c r="L1028" i="7"/>
  <c r="J1028" i="7"/>
  <c r="G1028" i="7"/>
  <c r="L1025" i="7"/>
  <c r="L1024" i="7" s="1"/>
  <c r="J1025" i="7"/>
  <c r="G1025" i="7"/>
  <c r="G1024" i="7"/>
  <c r="C1023" i="7"/>
  <c r="E1022" i="7"/>
  <c r="G1022" i="7"/>
  <c r="D1022" i="7"/>
  <c r="AZ1021" i="7"/>
  <c r="L1020" i="7" s="1"/>
  <c r="AY1021" i="7"/>
  <c r="L1019" i="7" s="1"/>
  <c r="AD1021" i="7"/>
  <c r="AC1021" i="7"/>
  <c r="G1020" i="7"/>
  <c r="E1020" i="7"/>
  <c r="G1019" i="7"/>
  <c r="E1019" i="7"/>
  <c r="L1016" i="7"/>
  <c r="I1016" i="7"/>
  <c r="H1016" i="7"/>
  <c r="G1016" i="7"/>
  <c r="F1016" i="7"/>
  <c r="L1015" i="7"/>
  <c r="I1015" i="7"/>
  <c r="H1015" i="7"/>
  <c r="G1015" i="7"/>
  <c r="F1015" i="7"/>
  <c r="L1014" i="7"/>
  <c r="I1014" i="7"/>
  <c r="H1014" i="7"/>
  <c r="G1014" i="7"/>
  <c r="F1014" i="7"/>
  <c r="G1008" i="7"/>
  <c r="L1012" i="7"/>
  <c r="J1012" i="7"/>
  <c r="F1012" i="7"/>
  <c r="E1012" i="7"/>
  <c r="L1011" i="7"/>
  <c r="J1011" i="7"/>
  <c r="G1011" i="7"/>
  <c r="F1011" i="7"/>
  <c r="L1010" i="7"/>
  <c r="J1010" i="7"/>
  <c r="F1010" i="7"/>
  <c r="E1010" i="7"/>
  <c r="L1009" i="7"/>
  <c r="J1009" i="7"/>
  <c r="G1009" i="7"/>
  <c r="F1009" i="7"/>
  <c r="L1006" i="7"/>
  <c r="L1005" i="7" s="1"/>
  <c r="J1006" i="7"/>
  <c r="G1006" i="7"/>
  <c r="F1006" i="7"/>
  <c r="G1005" i="7"/>
  <c r="C1004" i="7"/>
  <c r="E1000" i="7"/>
  <c r="G1000" i="7"/>
  <c r="D1000" i="7"/>
  <c r="C1000" i="7"/>
  <c r="AZ999" i="7"/>
  <c r="L998" i="7" s="1"/>
  <c r="AY999" i="7"/>
  <c r="L997" i="7" s="1"/>
  <c r="AD999" i="7"/>
  <c r="AC999" i="7"/>
  <c r="G998" i="7"/>
  <c r="E998" i="7"/>
  <c r="G997" i="7"/>
  <c r="E997" i="7"/>
  <c r="L994" i="7"/>
  <c r="I994" i="7"/>
  <c r="H994" i="7"/>
  <c r="G994" i="7"/>
  <c r="F994" i="7"/>
  <c r="L993" i="7"/>
  <c r="I993" i="7"/>
  <c r="H993" i="7"/>
  <c r="G993" i="7"/>
  <c r="F993" i="7"/>
  <c r="L992" i="7"/>
  <c r="I992" i="7"/>
  <c r="H992" i="7"/>
  <c r="G992" i="7"/>
  <c r="F992" i="7"/>
  <c r="G986" i="7"/>
  <c r="L990" i="7"/>
  <c r="J990" i="7"/>
  <c r="F990" i="7"/>
  <c r="E990" i="7"/>
  <c r="L989" i="7"/>
  <c r="J989" i="7"/>
  <c r="G989" i="7"/>
  <c r="F989" i="7"/>
  <c r="L988" i="7"/>
  <c r="J988" i="7"/>
  <c r="F988" i="7"/>
  <c r="E988" i="7"/>
  <c r="L987" i="7"/>
  <c r="J987" i="7"/>
  <c r="G987" i="7"/>
  <c r="F987" i="7"/>
  <c r="L984" i="7"/>
  <c r="L983" i="7" s="1"/>
  <c r="J984" i="7"/>
  <c r="G984" i="7"/>
  <c r="F984" i="7"/>
  <c r="G983" i="7"/>
  <c r="C982" i="7"/>
  <c r="E978" i="7"/>
  <c r="G978" i="7"/>
  <c r="D978" i="7"/>
  <c r="C978" i="7"/>
  <c r="AZ977" i="7"/>
  <c r="L976" i="7" s="1"/>
  <c r="AY977" i="7"/>
  <c r="L975" i="7" s="1"/>
  <c r="AD977" i="7"/>
  <c r="AC977" i="7"/>
  <c r="G976" i="7"/>
  <c r="E976" i="7"/>
  <c r="G975" i="7"/>
  <c r="E975" i="7"/>
  <c r="L972" i="7"/>
  <c r="I972" i="7"/>
  <c r="H972" i="7"/>
  <c r="G972" i="7"/>
  <c r="F972" i="7"/>
  <c r="L971" i="7"/>
  <c r="I971" i="7"/>
  <c r="H971" i="7"/>
  <c r="J971" i="7" s="1"/>
  <c r="G971" i="7"/>
  <c r="F971" i="7"/>
  <c r="L970" i="7"/>
  <c r="I970" i="7"/>
  <c r="H970" i="7"/>
  <c r="J970" i="7" s="1"/>
  <c r="G970" i="7"/>
  <c r="F970" i="7"/>
  <c r="G964" i="7"/>
  <c r="L968" i="7"/>
  <c r="J968" i="7"/>
  <c r="F968" i="7"/>
  <c r="E968" i="7"/>
  <c r="L967" i="7"/>
  <c r="J967" i="7"/>
  <c r="G967" i="7"/>
  <c r="F967" i="7"/>
  <c r="L966" i="7"/>
  <c r="J966" i="7"/>
  <c r="F966" i="7"/>
  <c r="E966" i="7"/>
  <c r="L965" i="7"/>
  <c r="J965" i="7"/>
  <c r="G965" i="7"/>
  <c r="F965" i="7"/>
  <c r="L962" i="7"/>
  <c r="L961" i="7" s="1"/>
  <c r="J962" i="7"/>
  <c r="G962" i="7"/>
  <c r="F962" i="7"/>
  <c r="G961" i="7"/>
  <c r="C960" i="7"/>
  <c r="E956" i="7"/>
  <c r="G956" i="7"/>
  <c r="D956" i="7"/>
  <c r="C956" i="7"/>
  <c r="AZ955" i="7"/>
  <c r="L954" i="7" s="1"/>
  <c r="AY955" i="7"/>
  <c r="L953" i="7" s="1"/>
  <c r="AD955" i="7"/>
  <c r="AC955" i="7"/>
  <c r="G954" i="7"/>
  <c r="E954" i="7"/>
  <c r="G953" i="7"/>
  <c r="E953" i="7"/>
  <c r="L950" i="7"/>
  <c r="I950" i="7"/>
  <c r="H950" i="7"/>
  <c r="G950" i="7"/>
  <c r="F950" i="7"/>
  <c r="L949" i="7"/>
  <c r="I949" i="7"/>
  <c r="H949" i="7"/>
  <c r="G949" i="7"/>
  <c r="F949" i="7"/>
  <c r="L948" i="7"/>
  <c r="I948" i="7"/>
  <c r="H948" i="7"/>
  <c r="G948" i="7"/>
  <c r="F948" i="7"/>
  <c r="L947" i="7"/>
  <c r="I947" i="7"/>
  <c r="H947" i="7"/>
  <c r="G947" i="7"/>
  <c r="F947" i="7"/>
  <c r="L946" i="7"/>
  <c r="I946" i="7"/>
  <c r="H946" i="7"/>
  <c r="G946" i="7"/>
  <c r="F946" i="7"/>
  <c r="G940" i="7"/>
  <c r="L944" i="7"/>
  <c r="J944" i="7"/>
  <c r="E944" i="7"/>
  <c r="L943" i="7"/>
  <c r="J943" i="7"/>
  <c r="G943" i="7"/>
  <c r="L942" i="7"/>
  <c r="J942" i="7"/>
  <c r="E942" i="7"/>
  <c r="L941" i="7"/>
  <c r="J941" i="7"/>
  <c r="G941" i="7"/>
  <c r="L938" i="7"/>
  <c r="L937" i="7" s="1"/>
  <c r="AQ955" i="7" s="1"/>
  <c r="J938" i="7"/>
  <c r="G938" i="7"/>
  <c r="G937" i="7"/>
  <c r="C936" i="7"/>
  <c r="E935" i="7"/>
  <c r="G935" i="7"/>
  <c r="D935" i="7"/>
  <c r="AZ934" i="7"/>
  <c r="L933" i="7" s="1"/>
  <c r="AY934" i="7"/>
  <c r="L932" i="7" s="1"/>
  <c r="AD934" i="7"/>
  <c r="AC934" i="7"/>
  <c r="G933" i="7"/>
  <c r="E933" i="7"/>
  <c r="G932" i="7"/>
  <c r="E932" i="7"/>
  <c r="L929" i="7"/>
  <c r="I929" i="7"/>
  <c r="H929" i="7"/>
  <c r="G929" i="7"/>
  <c r="F929" i="7"/>
  <c r="L928" i="7"/>
  <c r="I928" i="7"/>
  <c r="H928" i="7"/>
  <c r="G928" i="7"/>
  <c r="F928" i="7"/>
  <c r="L927" i="7"/>
  <c r="I927" i="7"/>
  <c r="H927" i="7"/>
  <c r="G927" i="7"/>
  <c r="F927" i="7"/>
  <c r="L926" i="7"/>
  <c r="I926" i="7"/>
  <c r="H926" i="7"/>
  <c r="G926" i="7"/>
  <c r="F926" i="7"/>
  <c r="L925" i="7"/>
  <c r="I925" i="7"/>
  <c r="H925" i="7"/>
  <c r="G925" i="7"/>
  <c r="F925" i="7"/>
  <c r="G919" i="7"/>
  <c r="L923" i="7"/>
  <c r="J923" i="7"/>
  <c r="E923" i="7"/>
  <c r="L922" i="7"/>
  <c r="J922" i="7"/>
  <c r="G922" i="7"/>
  <c r="L921" i="7"/>
  <c r="J921" i="7"/>
  <c r="E921" i="7"/>
  <c r="L920" i="7"/>
  <c r="J920" i="7"/>
  <c r="G920" i="7"/>
  <c r="L917" i="7"/>
  <c r="L916" i="7" s="1"/>
  <c r="J917" i="7"/>
  <c r="G917" i="7"/>
  <c r="G916" i="7"/>
  <c r="C915" i="7"/>
  <c r="E914" i="7"/>
  <c r="G914" i="7"/>
  <c r="D914" i="7"/>
  <c r="AS913" i="7"/>
  <c r="AN913" i="7"/>
  <c r="AZ913" i="7"/>
  <c r="L912" i="7" s="1"/>
  <c r="AY913" i="7"/>
  <c r="L911" i="7" s="1"/>
  <c r="AD913" i="7"/>
  <c r="AC913" i="7"/>
  <c r="G912" i="7"/>
  <c r="E912" i="7"/>
  <c r="G911" i="7"/>
  <c r="E911" i="7"/>
  <c r="L908" i="7"/>
  <c r="I908" i="7"/>
  <c r="H908" i="7"/>
  <c r="G908" i="7"/>
  <c r="F908" i="7"/>
  <c r="L907" i="7"/>
  <c r="J907" i="7"/>
  <c r="G907" i="7"/>
  <c r="F907" i="7"/>
  <c r="L905" i="7"/>
  <c r="L904" i="7" s="1"/>
  <c r="J905" i="7"/>
  <c r="G905" i="7"/>
  <c r="G904" i="7"/>
  <c r="C903" i="7"/>
  <c r="E902" i="7"/>
  <c r="G902" i="7"/>
  <c r="D902" i="7"/>
  <c r="AV901" i="7"/>
  <c r="AS901" i="7"/>
  <c r="AN901" i="7"/>
  <c r="AZ901" i="7"/>
  <c r="L900" i="7" s="1"/>
  <c r="AY901" i="7"/>
  <c r="L899" i="7" s="1"/>
  <c r="AD901" i="7"/>
  <c r="AC901" i="7"/>
  <c r="G900" i="7"/>
  <c r="E900" i="7"/>
  <c r="G899" i="7"/>
  <c r="E899" i="7"/>
  <c r="L896" i="7"/>
  <c r="L895" i="7" s="1"/>
  <c r="J896" i="7"/>
  <c r="G896" i="7"/>
  <c r="G895" i="7"/>
  <c r="C894" i="7"/>
  <c r="E893" i="7"/>
  <c r="G893" i="7"/>
  <c r="D893" i="7"/>
  <c r="C893" i="7"/>
  <c r="AZ892" i="7"/>
  <c r="L891" i="7" s="1"/>
  <c r="AY892" i="7"/>
  <c r="L890" i="7" s="1"/>
  <c r="AD892" i="7"/>
  <c r="AC892" i="7"/>
  <c r="G891" i="7"/>
  <c r="E891" i="7"/>
  <c r="G890" i="7"/>
  <c r="E890" i="7"/>
  <c r="L887" i="7"/>
  <c r="I887" i="7"/>
  <c r="H887" i="7"/>
  <c r="G887" i="7"/>
  <c r="F887" i="7"/>
  <c r="L886" i="7"/>
  <c r="I886" i="7"/>
  <c r="H886" i="7"/>
  <c r="G886" i="7"/>
  <c r="F886" i="7"/>
  <c r="L885" i="7"/>
  <c r="I885" i="7"/>
  <c r="H885" i="7"/>
  <c r="G885" i="7"/>
  <c r="F885" i="7"/>
  <c r="L884" i="7"/>
  <c r="I884" i="7"/>
  <c r="H884" i="7"/>
  <c r="G884" i="7"/>
  <c r="F884" i="7"/>
  <c r="L883" i="7"/>
  <c r="I883" i="7"/>
  <c r="H883" i="7"/>
  <c r="G883" i="7"/>
  <c r="F883" i="7"/>
  <c r="L882" i="7"/>
  <c r="I882" i="7"/>
  <c r="H882" i="7"/>
  <c r="G882" i="7"/>
  <c r="F882" i="7"/>
  <c r="L881" i="7"/>
  <c r="J881" i="7"/>
  <c r="G881" i="7"/>
  <c r="F881" i="7"/>
  <c r="G874" i="7"/>
  <c r="L879" i="7"/>
  <c r="J879" i="7"/>
  <c r="G879" i="7"/>
  <c r="L878" i="7"/>
  <c r="J878" i="7"/>
  <c r="E878" i="7"/>
  <c r="L877" i="7"/>
  <c r="J877" i="7"/>
  <c r="G877" i="7"/>
  <c r="L876" i="7"/>
  <c r="J876" i="7"/>
  <c r="E876" i="7"/>
  <c r="L875" i="7"/>
  <c r="J875" i="7"/>
  <c r="G875" i="7"/>
  <c r="L872" i="7"/>
  <c r="L871" i="7" s="1"/>
  <c r="J872" i="7"/>
  <c r="G872" i="7"/>
  <c r="G871" i="7"/>
  <c r="C870" i="7"/>
  <c r="E869" i="7"/>
  <c r="G869" i="7"/>
  <c r="D869" i="7"/>
  <c r="AZ868" i="7"/>
  <c r="L867" i="7" s="1"/>
  <c r="AY868" i="7"/>
  <c r="L866" i="7" s="1"/>
  <c r="AD868" i="7"/>
  <c r="AC868" i="7"/>
  <c r="G867" i="7"/>
  <c r="E867" i="7"/>
  <c r="G866" i="7"/>
  <c r="E866" i="7"/>
  <c r="L863" i="7"/>
  <c r="I863" i="7"/>
  <c r="H863" i="7"/>
  <c r="G863" i="7"/>
  <c r="F863" i="7"/>
  <c r="L862" i="7"/>
  <c r="I862" i="7"/>
  <c r="H862" i="7"/>
  <c r="G862" i="7"/>
  <c r="F862" i="7"/>
  <c r="L861" i="7"/>
  <c r="I861" i="7"/>
  <c r="H861" i="7"/>
  <c r="G861" i="7"/>
  <c r="F861" i="7"/>
  <c r="L860" i="7"/>
  <c r="I860" i="7"/>
  <c r="H860" i="7"/>
  <c r="G860" i="7"/>
  <c r="F860" i="7"/>
  <c r="L859" i="7"/>
  <c r="I859" i="7"/>
  <c r="H859" i="7"/>
  <c r="G859" i="7"/>
  <c r="F859" i="7"/>
  <c r="L858" i="7"/>
  <c r="I858" i="7"/>
  <c r="H858" i="7"/>
  <c r="G858" i="7"/>
  <c r="F858" i="7"/>
  <c r="L857" i="7"/>
  <c r="J857" i="7"/>
  <c r="G857" i="7"/>
  <c r="F857" i="7"/>
  <c r="G850" i="7"/>
  <c r="L855" i="7"/>
  <c r="J855" i="7"/>
  <c r="G855" i="7"/>
  <c r="F855" i="7"/>
  <c r="L854" i="7"/>
  <c r="J854" i="7"/>
  <c r="F854" i="7"/>
  <c r="E854" i="7"/>
  <c r="L853" i="7"/>
  <c r="J853" i="7"/>
  <c r="G853" i="7"/>
  <c r="F853" i="7"/>
  <c r="L852" i="7"/>
  <c r="J852" i="7"/>
  <c r="F852" i="7"/>
  <c r="E852" i="7"/>
  <c r="L851" i="7"/>
  <c r="J851" i="7"/>
  <c r="G851" i="7"/>
  <c r="F851" i="7"/>
  <c r="L848" i="7"/>
  <c r="L847" i="7" s="1"/>
  <c r="AQ868" i="7" s="1"/>
  <c r="J848" i="7"/>
  <c r="G848" i="7"/>
  <c r="F848" i="7"/>
  <c r="G847" i="7"/>
  <c r="C846" i="7"/>
  <c r="E844" i="7"/>
  <c r="G844" i="7"/>
  <c r="D844" i="7"/>
  <c r="C844" i="7"/>
  <c r="AZ843" i="7"/>
  <c r="L842" i="7" s="1"/>
  <c r="AY843" i="7"/>
  <c r="L841" i="7" s="1"/>
  <c r="AD843" i="7"/>
  <c r="AC843" i="7"/>
  <c r="G842" i="7"/>
  <c r="E842" i="7"/>
  <c r="G841" i="7"/>
  <c r="E841" i="7"/>
  <c r="L838" i="7"/>
  <c r="I838" i="7"/>
  <c r="H838" i="7"/>
  <c r="G838" i="7"/>
  <c r="F838" i="7"/>
  <c r="L837" i="7"/>
  <c r="I837" i="7"/>
  <c r="H837" i="7"/>
  <c r="G837" i="7"/>
  <c r="F837" i="7"/>
  <c r="L836" i="7"/>
  <c r="J836" i="7"/>
  <c r="G836" i="7"/>
  <c r="F836" i="7"/>
  <c r="G832" i="7"/>
  <c r="L834" i="7"/>
  <c r="L832" i="7" s="1"/>
  <c r="J834" i="7"/>
  <c r="E834" i="7"/>
  <c r="L833" i="7"/>
  <c r="I833" i="7"/>
  <c r="H833" i="7"/>
  <c r="G833" i="7"/>
  <c r="L830" i="7"/>
  <c r="L829" i="7" s="1"/>
  <c r="J830" i="7"/>
  <c r="G830" i="7"/>
  <c r="G829" i="7"/>
  <c r="C828" i="7"/>
  <c r="E827" i="7"/>
  <c r="G827" i="7"/>
  <c r="D827" i="7"/>
  <c r="AZ826" i="7"/>
  <c r="AY826" i="7"/>
  <c r="L824" i="7" s="1"/>
  <c r="AD826" i="7"/>
  <c r="AC826" i="7"/>
  <c r="G825" i="7"/>
  <c r="E825" i="7"/>
  <c r="G824" i="7"/>
  <c r="E824" i="7"/>
  <c r="L821" i="7"/>
  <c r="I821" i="7"/>
  <c r="H821" i="7"/>
  <c r="G821" i="7"/>
  <c r="F821" i="7"/>
  <c r="L820" i="7"/>
  <c r="I820" i="7"/>
  <c r="H820" i="7"/>
  <c r="G820" i="7"/>
  <c r="F820" i="7"/>
  <c r="L819" i="7"/>
  <c r="J819" i="7"/>
  <c r="G819" i="7"/>
  <c r="F819" i="7"/>
  <c r="G815" i="7"/>
  <c r="L817" i="7"/>
  <c r="L815" i="7" s="1"/>
  <c r="J817" i="7"/>
  <c r="F817" i="7"/>
  <c r="E817" i="7"/>
  <c r="L816" i="7"/>
  <c r="I816" i="7"/>
  <c r="H816" i="7"/>
  <c r="J816" i="7" s="1"/>
  <c r="G816" i="7"/>
  <c r="F816" i="7"/>
  <c r="L813" i="7"/>
  <c r="L812" i="7" s="1"/>
  <c r="J813" i="7"/>
  <c r="G813" i="7"/>
  <c r="F813" i="7"/>
  <c r="G812" i="7"/>
  <c r="C811" i="7"/>
  <c r="E809" i="7"/>
  <c r="G809" i="7"/>
  <c r="D809" i="7"/>
  <c r="C809" i="7"/>
  <c r="AZ808" i="7"/>
  <c r="L807" i="7" s="1"/>
  <c r="AY808" i="7"/>
  <c r="L806" i="7" s="1"/>
  <c r="AD808" i="7"/>
  <c r="AC808" i="7"/>
  <c r="G807" i="7"/>
  <c r="E807" i="7"/>
  <c r="G806" i="7"/>
  <c r="E806" i="7"/>
  <c r="L803" i="7"/>
  <c r="I803" i="7"/>
  <c r="H803" i="7"/>
  <c r="G803" i="7"/>
  <c r="F803" i="7"/>
  <c r="L802" i="7"/>
  <c r="I802" i="7"/>
  <c r="H802" i="7"/>
  <c r="G802" i="7"/>
  <c r="F802" i="7"/>
  <c r="G795" i="7"/>
  <c r="L800" i="7"/>
  <c r="J800" i="7"/>
  <c r="G800" i="7"/>
  <c r="L799" i="7"/>
  <c r="J799" i="7"/>
  <c r="E799" i="7"/>
  <c r="L798" i="7"/>
  <c r="J798" i="7"/>
  <c r="G798" i="7"/>
  <c r="L797" i="7"/>
  <c r="J797" i="7"/>
  <c r="E797" i="7"/>
  <c r="L796" i="7"/>
  <c r="J796" i="7"/>
  <c r="G796" i="7"/>
  <c r="L793" i="7"/>
  <c r="L792" i="7" s="1"/>
  <c r="AQ808" i="7" s="1"/>
  <c r="J793" i="7"/>
  <c r="G793" i="7"/>
  <c r="G792" i="7"/>
  <c r="E791" i="7"/>
  <c r="G791" i="7"/>
  <c r="D791" i="7"/>
  <c r="AZ790" i="7"/>
  <c r="L789" i="7" s="1"/>
  <c r="AY790" i="7"/>
  <c r="L788" i="7" s="1"/>
  <c r="AD790" i="7"/>
  <c r="AC790" i="7"/>
  <c r="G789" i="7"/>
  <c r="E789" i="7"/>
  <c r="G788" i="7"/>
  <c r="E788" i="7"/>
  <c r="L785" i="7"/>
  <c r="I785" i="7"/>
  <c r="H785" i="7"/>
  <c r="G785" i="7"/>
  <c r="F785" i="7"/>
  <c r="L784" i="7"/>
  <c r="I784" i="7"/>
  <c r="H784" i="7"/>
  <c r="G784" i="7"/>
  <c r="F784" i="7"/>
  <c r="G777" i="7"/>
  <c r="L782" i="7"/>
  <c r="J782" i="7"/>
  <c r="G782" i="7"/>
  <c r="F782" i="7"/>
  <c r="L781" i="7"/>
  <c r="J781" i="7"/>
  <c r="F781" i="7"/>
  <c r="E781" i="7"/>
  <c r="L780" i="7"/>
  <c r="J780" i="7"/>
  <c r="G780" i="7"/>
  <c r="F780" i="7"/>
  <c r="L779" i="7"/>
  <c r="J779" i="7"/>
  <c r="F779" i="7"/>
  <c r="E779" i="7"/>
  <c r="L778" i="7"/>
  <c r="J778" i="7"/>
  <c r="G778" i="7"/>
  <c r="F778" i="7"/>
  <c r="L775" i="7"/>
  <c r="L774" i="7" s="1"/>
  <c r="J775" i="7"/>
  <c r="G775" i="7"/>
  <c r="F775" i="7"/>
  <c r="G774" i="7"/>
  <c r="E772" i="7"/>
  <c r="G772" i="7"/>
  <c r="D772" i="7"/>
  <c r="C772" i="7"/>
  <c r="AZ771" i="7"/>
  <c r="L770" i="7" s="1"/>
  <c r="AY771" i="7"/>
  <c r="L769" i="7" s="1"/>
  <c r="AD771" i="7"/>
  <c r="AC771" i="7"/>
  <c r="G770" i="7"/>
  <c r="E770" i="7"/>
  <c r="G769" i="7"/>
  <c r="E769" i="7"/>
  <c r="L766" i="7"/>
  <c r="I766" i="7"/>
  <c r="H766" i="7"/>
  <c r="G766" i="7"/>
  <c r="F766" i="7"/>
  <c r="L765" i="7"/>
  <c r="I765" i="7"/>
  <c r="H765" i="7"/>
  <c r="G765" i="7"/>
  <c r="F765" i="7"/>
  <c r="G758" i="7"/>
  <c r="L763" i="7"/>
  <c r="J763" i="7"/>
  <c r="G763" i="7"/>
  <c r="F763" i="7"/>
  <c r="L762" i="7"/>
  <c r="J762" i="7"/>
  <c r="F762" i="7"/>
  <c r="E762" i="7"/>
  <c r="L761" i="7"/>
  <c r="J761" i="7"/>
  <c r="G761" i="7"/>
  <c r="F761" i="7"/>
  <c r="L760" i="7"/>
  <c r="J760" i="7"/>
  <c r="F760" i="7"/>
  <c r="E760" i="7"/>
  <c r="L759" i="7"/>
  <c r="J759" i="7"/>
  <c r="G759" i="7"/>
  <c r="F759" i="7"/>
  <c r="L756" i="7"/>
  <c r="L755" i="7" s="1"/>
  <c r="AQ771" i="7" s="1"/>
  <c r="J756" i="7"/>
  <c r="G756" i="7"/>
  <c r="F756" i="7"/>
  <c r="G755" i="7"/>
  <c r="E753" i="7"/>
  <c r="G753" i="7"/>
  <c r="D753" i="7"/>
  <c r="C753" i="7"/>
  <c r="AS749" i="7"/>
  <c r="AN749" i="7"/>
  <c r="AZ749" i="7"/>
  <c r="L748" i="7" s="1"/>
  <c r="AY749" i="7"/>
  <c r="L747" i="7" s="1"/>
  <c r="AD749" i="7"/>
  <c r="AC749" i="7"/>
  <c r="G748" i="7"/>
  <c r="E748" i="7"/>
  <c r="G747" i="7"/>
  <c r="E747" i="7"/>
  <c r="L744" i="7"/>
  <c r="L743" i="7" s="1"/>
  <c r="AV749" i="7" s="1"/>
  <c r="I744" i="7"/>
  <c r="H744" i="7"/>
  <c r="G744" i="7"/>
  <c r="F744" i="7"/>
  <c r="L742" i="7"/>
  <c r="L741" i="7" s="1"/>
  <c r="J742" i="7"/>
  <c r="G742" i="7"/>
  <c r="G741" i="7"/>
  <c r="E740" i="7"/>
  <c r="G740" i="7"/>
  <c r="D740" i="7"/>
  <c r="AS739" i="7"/>
  <c r="AN739" i="7"/>
  <c r="AZ739" i="7"/>
  <c r="L738" i="7" s="1"/>
  <c r="AY739" i="7"/>
  <c r="L737" i="7" s="1"/>
  <c r="AD739" i="7"/>
  <c r="AC739" i="7"/>
  <c r="G738" i="7"/>
  <c r="E738" i="7"/>
  <c r="G737" i="7"/>
  <c r="E737" i="7"/>
  <c r="L734" i="7"/>
  <c r="L733" i="7" s="1"/>
  <c r="I734" i="7"/>
  <c r="H734" i="7"/>
  <c r="G734" i="7"/>
  <c r="F734" i="7"/>
  <c r="L732" i="7"/>
  <c r="L731" i="7" s="1"/>
  <c r="AQ739" i="7" s="1"/>
  <c r="J732" i="7"/>
  <c r="G732" i="7"/>
  <c r="F732" i="7"/>
  <c r="G731" i="7"/>
  <c r="E729" i="7"/>
  <c r="G729" i="7"/>
  <c r="D729" i="7"/>
  <c r="C729" i="7"/>
  <c r="AS728" i="7"/>
  <c r="AN728" i="7"/>
  <c r="AZ728" i="7"/>
  <c r="L727" i="7" s="1"/>
  <c r="AY728" i="7"/>
  <c r="L726" i="7" s="1"/>
  <c r="AD728" i="7"/>
  <c r="AC728" i="7"/>
  <c r="G727" i="7"/>
  <c r="E727" i="7"/>
  <c r="G726" i="7"/>
  <c r="E726" i="7"/>
  <c r="L723" i="7"/>
  <c r="L722" i="7" s="1"/>
  <c r="I723" i="7"/>
  <c r="H723" i="7"/>
  <c r="G723" i="7"/>
  <c r="F723" i="7"/>
  <c r="L721" i="7"/>
  <c r="L720" i="7" s="1"/>
  <c r="AQ728" i="7" s="1"/>
  <c r="J721" i="7"/>
  <c r="G721" i="7"/>
  <c r="G720" i="7"/>
  <c r="E719" i="7"/>
  <c r="G719" i="7"/>
  <c r="D719" i="7"/>
  <c r="AS718" i="7"/>
  <c r="AN718" i="7"/>
  <c r="AZ718" i="7"/>
  <c r="L717" i="7" s="1"/>
  <c r="AY718" i="7"/>
  <c r="L716" i="7" s="1"/>
  <c r="AD718" i="7"/>
  <c r="AC718" i="7"/>
  <c r="G717" i="7"/>
  <c r="E717" i="7"/>
  <c r="G716" i="7"/>
  <c r="E716" i="7"/>
  <c r="L713" i="7"/>
  <c r="L712" i="7" s="1"/>
  <c r="I713" i="7"/>
  <c r="H713" i="7"/>
  <c r="G713" i="7"/>
  <c r="F713" i="7"/>
  <c r="L711" i="7"/>
  <c r="L710" i="7" s="1"/>
  <c r="AQ718" i="7" s="1"/>
  <c r="J711" i="7"/>
  <c r="G711" i="7"/>
  <c r="F711" i="7"/>
  <c r="G710" i="7"/>
  <c r="E708" i="7"/>
  <c r="G708" i="7"/>
  <c r="D708" i="7"/>
  <c r="C708" i="7"/>
  <c r="AZ707" i="7"/>
  <c r="L706" i="7" s="1"/>
  <c r="AY707" i="7"/>
  <c r="L705" i="7" s="1"/>
  <c r="AD707" i="7"/>
  <c r="AC707" i="7"/>
  <c r="G706" i="7"/>
  <c r="E706" i="7"/>
  <c r="G705" i="7"/>
  <c r="E705" i="7"/>
  <c r="L702" i="7"/>
  <c r="I702" i="7"/>
  <c r="H702" i="7"/>
  <c r="G702" i="7"/>
  <c r="F702" i="7"/>
  <c r="L701" i="7"/>
  <c r="I701" i="7"/>
  <c r="H701" i="7"/>
  <c r="G701" i="7"/>
  <c r="F701" i="7"/>
  <c r="G695" i="7"/>
  <c r="L699" i="7"/>
  <c r="J699" i="7"/>
  <c r="E699" i="7"/>
  <c r="L698" i="7"/>
  <c r="J698" i="7"/>
  <c r="G698" i="7"/>
  <c r="L697" i="7"/>
  <c r="J697" i="7"/>
  <c r="E697" i="7"/>
  <c r="L696" i="7"/>
  <c r="J696" i="7"/>
  <c r="G696" i="7"/>
  <c r="L693" i="7"/>
  <c r="L692" i="7" s="1"/>
  <c r="AQ707" i="7" s="1"/>
  <c r="J693" i="7"/>
  <c r="G693" i="7"/>
  <c r="G692" i="7"/>
  <c r="C691" i="7"/>
  <c r="E690" i="7"/>
  <c r="G690" i="7"/>
  <c r="D690" i="7"/>
  <c r="AV689" i="7"/>
  <c r="AZ689" i="7"/>
  <c r="L688" i="7" s="1"/>
  <c r="AY689" i="7"/>
  <c r="L687" i="7" s="1"/>
  <c r="AD689" i="7"/>
  <c r="AC689" i="7"/>
  <c r="G688" i="7"/>
  <c r="E688" i="7"/>
  <c r="G687" i="7"/>
  <c r="E687" i="7"/>
  <c r="G682" i="7"/>
  <c r="L684" i="7"/>
  <c r="L682" i="7" s="1"/>
  <c r="J684" i="7"/>
  <c r="E684" i="7"/>
  <c r="L683" i="7"/>
  <c r="I683" i="7"/>
  <c r="H683" i="7"/>
  <c r="G683" i="7"/>
  <c r="L680" i="7"/>
  <c r="L679" i="7" s="1"/>
  <c r="J680" i="7"/>
  <c r="G680" i="7"/>
  <c r="G679" i="7"/>
  <c r="C678" i="7"/>
  <c r="E677" i="7"/>
  <c r="G677" i="7"/>
  <c r="D677" i="7"/>
  <c r="C677" i="7"/>
  <c r="AZ676" i="7"/>
  <c r="AY676" i="7"/>
  <c r="L674" i="7" s="1"/>
  <c r="AD676" i="7"/>
  <c r="AC676" i="7"/>
  <c r="G675" i="7"/>
  <c r="E675" i="7"/>
  <c r="G674" i="7"/>
  <c r="E674" i="7"/>
  <c r="L671" i="7"/>
  <c r="I671" i="7"/>
  <c r="H671" i="7"/>
  <c r="G671" i="7"/>
  <c r="F671" i="7"/>
  <c r="L670" i="7"/>
  <c r="I670" i="7"/>
  <c r="H670" i="7"/>
  <c r="G670" i="7"/>
  <c r="F670" i="7"/>
  <c r="L669" i="7"/>
  <c r="I669" i="7"/>
  <c r="H669" i="7"/>
  <c r="G669" i="7"/>
  <c r="F669" i="7"/>
  <c r="L668" i="7"/>
  <c r="I668" i="7"/>
  <c r="H668" i="7"/>
  <c r="G668" i="7"/>
  <c r="F668" i="7"/>
  <c r="L667" i="7"/>
  <c r="I667" i="7"/>
  <c r="H667" i="7"/>
  <c r="G667" i="7"/>
  <c r="F667" i="7"/>
  <c r="L666" i="7"/>
  <c r="I666" i="7"/>
  <c r="H666" i="7"/>
  <c r="G666" i="7"/>
  <c r="F666" i="7"/>
  <c r="L665" i="7"/>
  <c r="J665" i="7"/>
  <c r="G665" i="7"/>
  <c r="F665" i="7"/>
  <c r="G659" i="7"/>
  <c r="L663" i="7"/>
  <c r="J663" i="7"/>
  <c r="E663" i="7"/>
  <c r="L662" i="7"/>
  <c r="J662" i="7"/>
  <c r="G662" i="7"/>
  <c r="L661" i="7"/>
  <c r="J661" i="7"/>
  <c r="E661" i="7"/>
  <c r="L660" i="7"/>
  <c r="J660" i="7"/>
  <c r="G660" i="7"/>
  <c r="L657" i="7"/>
  <c r="L656" i="7" s="1"/>
  <c r="J657" i="7"/>
  <c r="G657" i="7"/>
  <c r="G656" i="7"/>
  <c r="E655" i="7"/>
  <c r="G655" i="7"/>
  <c r="D655" i="7"/>
  <c r="AZ654" i="7"/>
  <c r="L653" i="7" s="1"/>
  <c r="AY654" i="7"/>
  <c r="AD654" i="7"/>
  <c r="AC654" i="7"/>
  <c r="G653" i="7"/>
  <c r="E653" i="7"/>
  <c r="G652" i="7"/>
  <c r="E652" i="7"/>
  <c r="L649" i="7"/>
  <c r="I649" i="7"/>
  <c r="H649" i="7"/>
  <c r="G649" i="7"/>
  <c r="F649" i="7"/>
  <c r="L648" i="7"/>
  <c r="I648" i="7"/>
  <c r="H648" i="7"/>
  <c r="G648" i="7"/>
  <c r="F648" i="7"/>
  <c r="L647" i="7"/>
  <c r="I647" i="7"/>
  <c r="H647" i="7"/>
  <c r="G647" i="7"/>
  <c r="F647" i="7"/>
  <c r="L646" i="7"/>
  <c r="I646" i="7"/>
  <c r="H646" i="7"/>
  <c r="G646" i="7"/>
  <c r="F646" i="7"/>
  <c r="L645" i="7"/>
  <c r="I645" i="7"/>
  <c r="H645" i="7"/>
  <c r="G645" i="7"/>
  <c r="F645" i="7"/>
  <c r="L644" i="7"/>
  <c r="I644" i="7"/>
  <c r="H644" i="7"/>
  <c r="G644" i="7"/>
  <c r="F644" i="7"/>
  <c r="L643" i="7"/>
  <c r="J643" i="7"/>
  <c r="G643" i="7"/>
  <c r="F643" i="7"/>
  <c r="G637" i="7"/>
  <c r="L641" i="7"/>
  <c r="J641" i="7"/>
  <c r="F641" i="7"/>
  <c r="E641" i="7"/>
  <c r="L640" i="7"/>
  <c r="J640" i="7"/>
  <c r="G640" i="7"/>
  <c r="F640" i="7"/>
  <c r="L639" i="7"/>
  <c r="J639" i="7"/>
  <c r="F639" i="7"/>
  <c r="E639" i="7"/>
  <c r="L638" i="7"/>
  <c r="J638" i="7"/>
  <c r="G638" i="7"/>
  <c r="F638" i="7"/>
  <c r="L635" i="7"/>
  <c r="L634" i="7" s="1"/>
  <c r="J635" i="7"/>
  <c r="G635" i="7"/>
  <c r="F635" i="7"/>
  <c r="G634" i="7"/>
  <c r="E632" i="7"/>
  <c r="G632" i="7"/>
  <c r="D632" i="7"/>
  <c r="C632" i="7"/>
  <c r="AV627" i="7"/>
  <c r="AZ627" i="7"/>
  <c r="L626" i="7" s="1"/>
  <c r="AY627" i="7"/>
  <c r="L625" i="7" s="1"/>
  <c r="AD627" i="7"/>
  <c r="AC627" i="7"/>
  <c r="G626" i="7"/>
  <c r="E626" i="7"/>
  <c r="G625" i="7"/>
  <c r="E625" i="7"/>
  <c r="G620" i="7"/>
  <c r="L622" i="7"/>
  <c r="L620" i="7" s="1"/>
  <c r="J622" i="7"/>
  <c r="E622" i="7"/>
  <c r="L621" i="7"/>
  <c r="J621" i="7"/>
  <c r="G621" i="7"/>
  <c r="L618" i="7"/>
  <c r="L617" i="7" s="1"/>
  <c r="J618" i="7"/>
  <c r="G618" i="7"/>
  <c r="G617" i="7"/>
  <c r="E616" i="7"/>
  <c r="G616" i="7"/>
  <c r="D616" i="7"/>
  <c r="AV615" i="7"/>
  <c r="AZ615" i="7"/>
  <c r="L614" i="7" s="1"/>
  <c r="AY615" i="7"/>
  <c r="L613" i="7" s="1"/>
  <c r="AD615" i="7"/>
  <c r="AC615" i="7"/>
  <c r="G614" i="7"/>
  <c r="E614" i="7"/>
  <c r="G613" i="7"/>
  <c r="E613" i="7"/>
  <c r="G608" i="7"/>
  <c r="L610" i="7"/>
  <c r="L608" i="7" s="1"/>
  <c r="AS615" i="7" s="1"/>
  <c r="J610" i="7"/>
  <c r="F610" i="7"/>
  <c r="E610" i="7"/>
  <c r="L609" i="7"/>
  <c r="J609" i="7"/>
  <c r="G609" i="7"/>
  <c r="F609" i="7"/>
  <c r="L606" i="7"/>
  <c r="L605" i="7" s="1"/>
  <c r="AQ615" i="7" s="1"/>
  <c r="J606" i="7"/>
  <c r="G606" i="7"/>
  <c r="F606" i="7"/>
  <c r="G605" i="7"/>
  <c r="E603" i="7"/>
  <c r="G603" i="7"/>
  <c r="D603" i="7"/>
  <c r="C603" i="7"/>
  <c r="AV602" i="7"/>
  <c r="AZ602" i="7"/>
  <c r="L601" i="7" s="1"/>
  <c r="AY602" i="7"/>
  <c r="L600" i="7" s="1"/>
  <c r="AD602" i="7"/>
  <c r="AC602" i="7"/>
  <c r="G601" i="7"/>
  <c r="E601" i="7"/>
  <c r="G600" i="7"/>
  <c r="E600" i="7"/>
  <c r="G595" i="7"/>
  <c r="L597" i="7"/>
  <c r="L595" i="7" s="1"/>
  <c r="J597" i="7"/>
  <c r="E597" i="7"/>
  <c r="L596" i="7"/>
  <c r="J596" i="7"/>
  <c r="G596" i="7"/>
  <c r="L593" i="7"/>
  <c r="L592" i="7" s="1"/>
  <c r="AQ602" i="7" s="1"/>
  <c r="J593" i="7"/>
  <c r="G593" i="7"/>
  <c r="G592" i="7"/>
  <c r="E591" i="7"/>
  <c r="G591" i="7"/>
  <c r="D591" i="7"/>
  <c r="AV590" i="7"/>
  <c r="AZ590" i="7"/>
  <c r="L589" i="7" s="1"/>
  <c r="AY590" i="7"/>
  <c r="L588" i="7" s="1"/>
  <c r="AD590" i="7"/>
  <c r="AC590" i="7"/>
  <c r="G589" i="7"/>
  <c r="E589" i="7"/>
  <c r="G588" i="7"/>
  <c r="E588" i="7"/>
  <c r="G583" i="7"/>
  <c r="L585" i="7"/>
  <c r="L583" i="7" s="1"/>
  <c r="J585" i="7"/>
  <c r="F585" i="7"/>
  <c r="E585" i="7"/>
  <c r="L584" i="7"/>
  <c r="J584" i="7"/>
  <c r="G584" i="7"/>
  <c r="F584" i="7"/>
  <c r="L581" i="7"/>
  <c r="L580" i="7" s="1"/>
  <c r="J581" i="7"/>
  <c r="G581" i="7"/>
  <c r="F581" i="7"/>
  <c r="G580" i="7"/>
  <c r="E578" i="7"/>
  <c r="G578" i="7"/>
  <c r="D578" i="7"/>
  <c r="C578" i="7"/>
  <c r="AZ577" i="7"/>
  <c r="L576" i="7" s="1"/>
  <c r="AY577" i="7"/>
  <c r="L575" i="7" s="1"/>
  <c r="AD577" i="7"/>
  <c r="AC577" i="7"/>
  <c r="G576" i="7"/>
  <c r="E576" i="7"/>
  <c r="G575" i="7"/>
  <c r="E575" i="7"/>
  <c r="L572" i="7"/>
  <c r="I572" i="7"/>
  <c r="H572" i="7"/>
  <c r="G572" i="7"/>
  <c r="F572" i="7"/>
  <c r="L571" i="7"/>
  <c r="I571" i="7"/>
  <c r="H571" i="7"/>
  <c r="G571" i="7"/>
  <c r="F571" i="7"/>
  <c r="L570" i="7"/>
  <c r="I570" i="7"/>
  <c r="H570" i="7"/>
  <c r="G570" i="7"/>
  <c r="F570" i="7"/>
  <c r="G560" i="7"/>
  <c r="L568" i="7"/>
  <c r="J568" i="7"/>
  <c r="E568" i="7"/>
  <c r="L567" i="7"/>
  <c r="J567" i="7"/>
  <c r="G567" i="7"/>
  <c r="L566" i="7"/>
  <c r="J566" i="7"/>
  <c r="G566" i="7"/>
  <c r="L565" i="7"/>
  <c r="J565" i="7"/>
  <c r="E565" i="7"/>
  <c r="L564" i="7"/>
  <c r="J564" i="7"/>
  <c r="G564" i="7"/>
  <c r="L563" i="7"/>
  <c r="J563" i="7"/>
  <c r="E563" i="7"/>
  <c r="L562" i="7"/>
  <c r="J562" i="7"/>
  <c r="G562" i="7"/>
  <c r="L561" i="7"/>
  <c r="I561" i="7"/>
  <c r="H561" i="7"/>
  <c r="G561" i="7"/>
  <c r="L558" i="7"/>
  <c r="L557" i="7" s="1"/>
  <c r="J558" i="7"/>
  <c r="G558" i="7"/>
  <c r="G557" i="7"/>
  <c r="E556" i="7"/>
  <c r="G556" i="7"/>
  <c r="D556" i="7"/>
  <c r="AZ555" i="7"/>
  <c r="L554" i="7" s="1"/>
  <c r="AY555" i="7"/>
  <c r="L553" i="7" s="1"/>
  <c r="AD555" i="7"/>
  <c r="AC555" i="7"/>
  <c r="G554" i="7"/>
  <c r="E554" i="7"/>
  <c r="G553" i="7"/>
  <c r="E553" i="7"/>
  <c r="L550" i="7"/>
  <c r="I550" i="7"/>
  <c r="H550" i="7"/>
  <c r="G550" i="7"/>
  <c r="F550" i="7"/>
  <c r="L549" i="7"/>
  <c r="I549" i="7"/>
  <c r="H549" i="7"/>
  <c r="G549" i="7"/>
  <c r="F549" i="7"/>
  <c r="L548" i="7"/>
  <c r="I548" i="7"/>
  <c r="H548" i="7"/>
  <c r="G548" i="7"/>
  <c r="F548" i="7"/>
  <c r="G538" i="7"/>
  <c r="L546" i="7"/>
  <c r="J546" i="7"/>
  <c r="F546" i="7"/>
  <c r="E546" i="7"/>
  <c r="L545" i="7"/>
  <c r="J545" i="7"/>
  <c r="G545" i="7"/>
  <c r="F545" i="7"/>
  <c r="L544" i="7"/>
  <c r="J544" i="7"/>
  <c r="G544" i="7"/>
  <c r="F544" i="7"/>
  <c r="L543" i="7"/>
  <c r="J543" i="7"/>
  <c r="F543" i="7"/>
  <c r="E543" i="7"/>
  <c r="L542" i="7"/>
  <c r="J542" i="7"/>
  <c r="G542" i="7"/>
  <c r="F542" i="7"/>
  <c r="L541" i="7"/>
  <c r="J541" i="7"/>
  <c r="F541" i="7"/>
  <c r="E541" i="7"/>
  <c r="L540" i="7"/>
  <c r="J540" i="7"/>
  <c r="G540" i="7"/>
  <c r="F540" i="7"/>
  <c r="L539" i="7"/>
  <c r="I539" i="7"/>
  <c r="H539" i="7"/>
  <c r="J539" i="7" s="1"/>
  <c r="G539" i="7"/>
  <c r="F539" i="7"/>
  <c r="L536" i="7"/>
  <c r="L535" i="7" s="1"/>
  <c r="J536" i="7"/>
  <c r="G536" i="7"/>
  <c r="F536" i="7"/>
  <c r="G535" i="7"/>
  <c r="E533" i="7"/>
  <c r="G533" i="7"/>
  <c r="D533" i="7"/>
  <c r="C533" i="7"/>
  <c r="AV532" i="7"/>
  <c r="AZ532" i="7"/>
  <c r="L531" i="7" s="1"/>
  <c r="AY532" i="7"/>
  <c r="L530" i="7" s="1"/>
  <c r="AD532" i="7"/>
  <c r="AC532" i="7"/>
  <c r="G531" i="7"/>
  <c r="E531" i="7"/>
  <c r="G530" i="7"/>
  <c r="E530" i="7"/>
  <c r="G525" i="7"/>
  <c r="L527" i="7"/>
  <c r="L525" i="7" s="1"/>
  <c r="AS532" i="7" s="1"/>
  <c r="J527" i="7"/>
  <c r="E527" i="7"/>
  <c r="L526" i="7"/>
  <c r="J526" i="7"/>
  <c r="G526" i="7"/>
  <c r="L523" i="7"/>
  <c r="L522" i="7" s="1"/>
  <c r="J523" i="7"/>
  <c r="G523" i="7"/>
  <c r="G522" i="7"/>
  <c r="E521" i="7"/>
  <c r="G521" i="7"/>
  <c r="D521" i="7"/>
  <c r="AV520" i="7"/>
  <c r="AZ520" i="7"/>
  <c r="L519" i="7" s="1"/>
  <c r="AY520" i="7"/>
  <c r="L518" i="7" s="1"/>
  <c r="AD520" i="7"/>
  <c r="AC520" i="7"/>
  <c r="G519" i="7"/>
  <c r="E519" i="7"/>
  <c r="G518" i="7"/>
  <c r="E518" i="7"/>
  <c r="G513" i="7"/>
  <c r="L515" i="7"/>
  <c r="L513" i="7" s="1"/>
  <c r="J515" i="7"/>
  <c r="F515" i="7"/>
  <c r="E515" i="7"/>
  <c r="L514" i="7"/>
  <c r="J514" i="7"/>
  <c r="G514" i="7"/>
  <c r="F514" i="7"/>
  <c r="L511" i="7"/>
  <c r="L510" i="7" s="1"/>
  <c r="J511" i="7"/>
  <c r="G511" i="7"/>
  <c r="F511" i="7"/>
  <c r="G510" i="7"/>
  <c r="E508" i="7"/>
  <c r="G508" i="7"/>
  <c r="D508" i="7"/>
  <c r="C508" i="7"/>
  <c r="AS507" i="7"/>
  <c r="AN507" i="7"/>
  <c r="AZ507" i="7"/>
  <c r="L506" i="7" s="1"/>
  <c r="AY507" i="7"/>
  <c r="L505" i="7" s="1"/>
  <c r="AD507" i="7"/>
  <c r="AC507" i="7"/>
  <c r="G506" i="7"/>
  <c r="E506" i="7"/>
  <c r="G505" i="7"/>
  <c r="E505" i="7"/>
  <c r="L502" i="7"/>
  <c r="I502" i="7"/>
  <c r="H502" i="7"/>
  <c r="G502" i="7"/>
  <c r="F502" i="7"/>
  <c r="L501" i="7"/>
  <c r="I501" i="7"/>
  <c r="H501" i="7"/>
  <c r="G501" i="7"/>
  <c r="F501" i="7"/>
  <c r="L500" i="7"/>
  <c r="I500" i="7"/>
  <c r="H500" i="7"/>
  <c r="G500" i="7"/>
  <c r="F500" i="7"/>
  <c r="L499" i="7"/>
  <c r="I499" i="7"/>
  <c r="H499" i="7"/>
  <c r="G499" i="7"/>
  <c r="F499" i="7"/>
  <c r="L498" i="7"/>
  <c r="J498" i="7"/>
  <c r="G498" i="7"/>
  <c r="F498" i="7"/>
  <c r="L497" i="7"/>
  <c r="I497" i="7"/>
  <c r="H497" i="7"/>
  <c r="G497" i="7"/>
  <c r="F497" i="7"/>
  <c r="L495" i="7"/>
  <c r="L494" i="7" s="1"/>
  <c r="AQ507" i="7" s="1"/>
  <c r="J495" i="7"/>
  <c r="G495" i="7"/>
  <c r="G494" i="7"/>
  <c r="E493" i="7"/>
  <c r="G493" i="7"/>
  <c r="D493" i="7"/>
  <c r="AS492" i="7"/>
  <c r="AN492" i="7"/>
  <c r="AZ492" i="7"/>
  <c r="L491" i="7" s="1"/>
  <c r="AY492" i="7"/>
  <c r="L490" i="7" s="1"/>
  <c r="AD492" i="7"/>
  <c r="AC492" i="7"/>
  <c r="G491" i="7"/>
  <c r="E491" i="7"/>
  <c r="G490" i="7"/>
  <c r="E490" i="7"/>
  <c r="L487" i="7"/>
  <c r="I487" i="7"/>
  <c r="H487" i="7"/>
  <c r="G487" i="7"/>
  <c r="F487" i="7"/>
  <c r="L486" i="7"/>
  <c r="I486" i="7"/>
  <c r="H486" i="7"/>
  <c r="J486" i="7" s="1"/>
  <c r="G486" i="7"/>
  <c r="F486" i="7"/>
  <c r="L485" i="7"/>
  <c r="I485" i="7"/>
  <c r="H485" i="7"/>
  <c r="G485" i="7"/>
  <c r="F485" i="7"/>
  <c r="L484" i="7"/>
  <c r="I484" i="7"/>
  <c r="H484" i="7"/>
  <c r="G484" i="7"/>
  <c r="F484" i="7"/>
  <c r="L483" i="7"/>
  <c r="J483" i="7"/>
  <c r="G483" i="7"/>
  <c r="F483" i="7"/>
  <c r="L482" i="7"/>
  <c r="I482" i="7"/>
  <c r="H482" i="7"/>
  <c r="G482" i="7"/>
  <c r="F482" i="7"/>
  <c r="L480" i="7"/>
  <c r="L479" i="7" s="1"/>
  <c r="J480" i="7"/>
  <c r="G480" i="7"/>
  <c r="F480" i="7"/>
  <c r="G479" i="7"/>
  <c r="E477" i="7"/>
  <c r="G477" i="7"/>
  <c r="D477" i="7"/>
  <c r="C477" i="7"/>
  <c r="AS476" i="7"/>
  <c r="AN476" i="7"/>
  <c r="AZ476" i="7"/>
  <c r="L475" i="7" s="1"/>
  <c r="AY476" i="7"/>
  <c r="AD476" i="7"/>
  <c r="AC476" i="7"/>
  <c r="G475" i="7"/>
  <c r="E475" i="7"/>
  <c r="G474" i="7"/>
  <c r="E474" i="7"/>
  <c r="L471" i="7"/>
  <c r="I471" i="7"/>
  <c r="H471" i="7"/>
  <c r="G471" i="7"/>
  <c r="F471" i="7"/>
  <c r="L470" i="7"/>
  <c r="I470" i="7"/>
  <c r="H470" i="7"/>
  <c r="G470" i="7"/>
  <c r="F470" i="7"/>
  <c r="L469" i="7"/>
  <c r="I469" i="7"/>
  <c r="H469" i="7"/>
  <c r="G469" i="7"/>
  <c r="F469" i="7"/>
  <c r="L468" i="7"/>
  <c r="J468" i="7"/>
  <c r="G468" i="7"/>
  <c r="F468" i="7"/>
  <c r="L467" i="7"/>
  <c r="I467" i="7"/>
  <c r="H467" i="7"/>
  <c r="G467" i="7"/>
  <c r="F467" i="7"/>
  <c r="L465" i="7"/>
  <c r="L464" i="7" s="1"/>
  <c r="J465" i="7"/>
  <c r="G465" i="7"/>
  <c r="G464" i="7"/>
  <c r="E463" i="7"/>
  <c r="G463" i="7"/>
  <c r="D463" i="7"/>
  <c r="AS462" i="7"/>
  <c r="AN462" i="7"/>
  <c r="AZ462" i="7"/>
  <c r="L461" i="7" s="1"/>
  <c r="AY462" i="7"/>
  <c r="L460" i="7" s="1"/>
  <c r="AD462" i="7"/>
  <c r="AC462" i="7"/>
  <c r="G461" i="7"/>
  <c r="E461" i="7"/>
  <c r="G460" i="7"/>
  <c r="E460" i="7"/>
  <c r="L457" i="7"/>
  <c r="I457" i="7"/>
  <c r="H457" i="7"/>
  <c r="G457" i="7"/>
  <c r="F457" i="7"/>
  <c r="L456" i="7"/>
  <c r="I456" i="7"/>
  <c r="H456" i="7"/>
  <c r="G456" i="7"/>
  <c r="F456" i="7"/>
  <c r="L455" i="7"/>
  <c r="I455" i="7"/>
  <c r="H455" i="7"/>
  <c r="G455" i="7"/>
  <c r="F455" i="7"/>
  <c r="L454" i="7"/>
  <c r="J454" i="7"/>
  <c r="G454" i="7"/>
  <c r="F454" i="7"/>
  <c r="L453" i="7"/>
  <c r="I453" i="7"/>
  <c r="H453" i="7"/>
  <c r="G453" i="7"/>
  <c r="F453" i="7"/>
  <c r="L451" i="7"/>
  <c r="L450" i="7" s="1"/>
  <c r="AQ462" i="7" s="1"/>
  <c r="J451" i="7"/>
  <c r="G451" i="7"/>
  <c r="F451" i="7"/>
  <c r="G450" i="7"/>
  <c r="E448" i="7"/>
  <c r="G448" i="7"/>
  <c r="D448" i="7"/>
  <c r="C448" i="7"/>
  <c r="AS443" i="7"/>
  <c r="AN443" i="7"/>
  <c r="AZ443" i="7"/>
  <c r="L442" i="7" s="1"/>
  <c r="AY443" i="7"/>
  <c r="L441" i="7" s="1"/>
  <c r="AD443" i="7"/>
  <c r="AC443" i="7"/>
  <c r="G442" i="7"/>
  <c r="E442" i="7"/>
  <c r="G441" i="7"/>
  <c r="E441" i="7"/>
  <c r="L438" i="7"/>
  <c r="L437" i="7" s="1"/>
  <c r="AV443" i="7" s="1"/>
  <c r="I438" i="7"/>
  <c r="H438" i="7"/>
  <c r="G438" i="7"/>
  <c r="F438" i="7"/>
  <c r="L436" i="7"/>
  <c r="L435" i="7" s="1"/>
  <c r="J436" i="7"/>
  <c r="G436" i="7"/>
  <c r="G435" i="7"/>
  <c r="E434" i="7"/>
  <c r="G434" i="7"/>
  <c r="D434" i="7"/>
  <c r="AS433" i="7"/>
  <c r="AN433" i="7"/>
  <c r="AZ433" i="7"/>
  <c r="L432" i="7" s="1"/>
  <c r="AY433" i="7"/>
  <c r="L431" i="7" s="1"/>
  <c r="AD433" i="7"/>
  <c r="AC433" i="7"/>
  <c r="G432" i="7"/>
  <c r="E432" i="7"/>
  <c r="G431" i="7"/>
  <c r="E431" i="7"/>
  <c r="L428" i="7"/>
  <c r="L427" i="7" s="1"/>
  <c r="AV433" i="7" s="1"/>
  <c r="I428" i="7"/>
  <c r="H428" i="7"/>
  <c r="G428" i="7"/>
  <c r="F428" i="7"/>
  <c r="L426" i="7"/>
  <c r="L425" i="7" s="1"/>
  <c r="J426" i="7"/>
  <c r="G426" i="7"/>
  <c r="F426" i="7"/>
  <c r="G425" i="7"/>
  <c r="E423" i="7"/>
  <c r="G423" i="7"/>
  <c r="D423" i="7"/>
  <c r="C423" i="7"/>
  <c r="AV422" i="7"/>
  <c r="AZ422" i="7"/>
  <c r="L421" i="7" s="1"/>
  <c r="AY422" i="7"/>
  <c r="L420" i="7" s="1"/>
  <c r="AD422" i="7"/>
  <c r="AC422" i="7"/>
  <c r="G421" i="7"/>
  <c r="E421" i="7"/>
  <c r="G420" i="7"/>
  <c r="E420" i="7"/>
  <c r="G415" i="7"/>
  <c r="L417" i="7"/>
  <c r="L415" i="7" s="1"/>
  <c r="J417" i="7"/>
  <c r="E417" i="7"/>
  <c r="L416" i="7"/>
  <c r="J416" i="7"/>
  <c r="G416" i="7"/>
  <c r="L413" i="7"/>
  <c r="L412" i="7" s="1"/>
  <c r="J413" i="7"/>
  <c r="G413" i="7"/>
  <c r="G412" i="7"/>
  <c r="E411" i="7"/>
  <c r="G411" i="7"/>
  <c r="D411" i="7"/>
  <c r="AV410" i="7"/>
  <c r="AZ410" i="7"/>
  <c r="L409" i="7" s="1"/>
  <c r="AY410" i="7"/>
  <c r="L408" i="7" s="1"/>
  <c r="AD410" i="7"/>
  <c r="AC410" i="7"/>
  <c r="G409" i="7"/>
  <c r="E409" i="7"/>
  <c r="G408" i="7"/>
  <c r="E408" i="7"/>
  <c r="G403" i="7"/>
  <c r="L405" i="7"/>
  <c r="L403" i="7" s="1"/>
  <c r="J405" i="7"/>
  <c r="F405" i="7"/>
  <c r="E405" i="7"/>
  <c r="L404" i="7"/>
  <c r="J404" i="7"/>
  <c r="G404" i="7"/>
  <c r="F404" i="7"/>
  <c r="L401" i="7"/>
  <c r="L400" i="7" s="1"/>
  <c r="J401" i="7"/>
  <c r="G401" i="7"/>
  <c r="F401" i="7"/>
  <c r="G400" i="7"/>
  <c r="E398" i="7"/>
  <c r="G398" i="7"/>
  <c r="D398" i="7"/>
  <c r="C398" i="7"/>
  <c r="AZ397" i="7"/>
  <c r="L396" i="7" s="1"/>
  <c r="AY397" i="7"/>
  <c r="L395" i="7" s="1"/>
  <c r="AD397" i="7"/>
  <c r="AC397" i="7"/>
  <c r="G396" i="7"/>
  <c r="E396" i="7"/>
  <c r="G395" i="7"/>
  <c r="E395" i="7"/>
  <c r="L392" i="7"/>
  <c r="I392" i="7"/>
  <c r="H392" i="7"/>
  <c r="G392" i="7"/>
  <c r="F392" i="7"/>
  <c r="L391" i="7"/>
  <c r="I391" i="7"/>
  <c r="H391" i="7"/>
  <c r="G391" i="7"/>
  <c r="F391" i="7"/>
  <c r="L390" i="7"/>
  <c r="I390" i="7"/>
  <c r="H390" i="7"/>
  <c r="J390" i="7" s="1"/>
  <c r="G390" i="7"/>
  <c r="F390" i="7"/>
  <c r="G380" i="7"/>
  <c r="L388" i="7"/>
  <c r="J388" i="7"/>
  <c r="E388" i="7"/>
  <c r="L387" i="7"/>
  <c r="J387" i="7"/>
  <c r="G387" i="7"/>
  <c r="L386" i="7"/>
  <c r="J386" i="7"/>
  <c r="G386" i="7"/>
  <c r="L385" i="7"/>
  <c r="J385" i="7"/>
  <c r="E385" i="7"/>
  <c r="L384" i="7"/>
  <c r="J384" i="7"/>
  <c r="G384" i="7"/>
  <c r="L383" i="7"/>
  <c r="J383" i="7"/>
  <c r="E383" i="7"/>
  <c r="L382" i="7"/>
  <c r="J382" i="7"/>
  <c r="G382" i="7"/>
  <c r="L381" i="7"/>
  <c r="I381" i="7"/>
  <c r="H381" i="7"/>
  <c r="G381" i="7"/>
  <c r="L378" i="7"/>
  <c r="L377" i="7" s="1"/>
  <c r="AQ397" i="7" s="1"/>
  <c r="J378" i="7"/>
  <c r="G378" i="7"/>
  <c r="G377" i="7"/>
  <c r="E376" i="7"/>
  <c r="G376" i="7"/>
  <c r="D376" i="7"/>
  <c r="AZ375" i="7"/>
  <c r="L374" i="7" s="1"/>
  <c r="AY375" i="7"/>
  <c r="L373" i="7" s="1"/>
  <c r="AD375" i="7"/>
  <c r="AC375" i="7"/>
  <c r="G374" i="7"/>
  <c r="E374" i="7"/>
  <c r="G373" i="7"/>
  <c r="E373" i="7"/>
  <c r="L370" i="7"/>
  <c r="I370" i="7"/>
  <c r="H370" i="7"/>
  <c r="G370" i="7"/>
  <c r="F370" i="7"/>
  <c r="L369" i="7"/>
  <c r="I369" i="7"/>
  <c r="H369" i="7"/>
  <c r="G369" i="7"/>
  <c r="F369" i="7"/>
  <c r="L368" i="7"/>
  <c r="I368" i="7"/>
  <c r="H368" i="7"/>
  <c r="G368" i="7"/>
  <c r="F368" i="7"/>
  <c r="G358" i="7"/>
  <c r="L366" i="7"/>
  <c r="J366" i="7"/>
  <c r="F366" i="7"/>
  <c r="E366" i="7"/>
  <c r="L365" i="7"/>
  <c r="J365" i="7"/>
  <c r="G365" i="7"/>
  <c r="F365" i="7"/>
  <c r="L364" i="7"/>
  <c r="J364" i="7"/>
  <c r="G364" i="7"/>
  <c r="F364" i="7"/>
  <c r="L363" i="7"/>
  <c r="J363" i="7"/>
  <c r="F363" i="7"/>
  <c r="E363" i="7"/>
  <c r="L362" i="7"/>
  <c r="J362" i="7"/>
  <c r="G362" i="7"/>
  <c r="F362" i="7"/>
  <c r="L361" i="7"/>
  <c r="J361" i="7"/>
  <c r="F361" i="7"/>
  <c r="E361" i="7"/>
  <c r="L360" i="7"/>
  <c r="J360" i="7"/>
  <c r="G360" i="7"/>
  <c r="F360" i="7"/>
  <c r="L359" i="7"/>
  <c r="I359" i="7"/>
  <c r="H359" i="7"/>
  <c r="J359" i="7" s="1"/>
  <c r="G359" i="7"/>
  <c r="F359" i="7"/>
  <c r="L356" i="7"/>
  <c r="L355" i="7" s="1"/>
  <c r="J356" i="7"/>
  <c r="G356" i="7"/>
  <c r="F356" i="7"/>
  <c r="G355" i="7"/>
  <c r="E353" i="7"/>
  <c r="G353" i="7"/>
  <c r="D353" i="7"/>
  <c r="C353" i="7"/>
  <c r="AV352" i="7"/>
  <c r="AZ352" i="7"/>
  <c r="L351" i="7" s="1"/>
  <c r="AY352" i="7"/>
  <c r="L350" i="7" s="1"/>
  <c r="AD352" i="7"/>
  <c r="AC352" i="7"/>
  <c r="G351" i="7"/>
  <c r="E351" i="7"/>
  <c r="G350" i="7"/>
  <c r="E350" i="7"/>
  <c r="G345" i="7"/>
  <c r="L347" i="7"/>
  <c r="L345" i="7" s="1"/>
  <c r="J347" i="7"/>
  <c r="E347" i="7"/>
  <c r="L346" i="7"/>
  <c r="J346" i="7"/>
  <c r="G346" i="7"/>
  <c r="L343" i="7"/>
  <c r="L342" i="7" s="1"/>
  <c r="AQ352" i="7" s="1"/>
  <c r="J343" i="7"/>
  <c r="G343" i="7"/>
  <c r="G342" i="7"/>
  <c r="E341" i="7"/>
  <c r="G341" i="7"/>
  <c r="D341" i="7"/>
  <c r="AV340" i="7"/>
  <c r="AZ340" i="7"/>
  <c r="L339" i="7" s="1"/>
  <c r="AY340" i="7"/>
  <c r="L338" i="7" s="1"/>
  <c r="AD340" i="7"/>
  <c r="AC340" i="7"/>
  <c r="G339" i="7"/>
  <c r="E339" i="7"/>
  <c r="G338" i="7"/>
  <c r="E338" i="7"/>
  <c r="G333" i="7"/>
  <c r="L335" i="7"/>
  <c r="L333" i="7" s="1"/>
  <c r="J335" i="7"/>
  <c r="F335" i="7"/>
  <c r="E335" i="7"/>
  <c r="L334" i="7"/>
  <c r="J334" i="7"/>
  <c r="G334" i="7"/>
  <c r="F334" i="7"/>
  <c r="L331" i="7"/>
  <c r="L330" i="7" s="1"/>
  <c r="AQ340" i="7" s="1"/>
  <c r="J331" i="7"/>
  <c r="G331" i="7"/>
  <c r="F331" i="7"/>
  <c r="G330" i="7"/>
  <c r="E328" i="7"/>
  <c r="G328" i="7"/>
  <c r="D328" i="7"/>
  <c r="C328" i="7"/>
  <c r="AV327" i="7"/>
  <c r="AZ327" i="7"/>
  <c r="L326" i="7" s="1"/>
  <c r="AY327" i="7"/>
  <c r="L325" i="7" s="1"/>
  <c r="AD327" i="7"/>
  <c r="AC327" i="7"/>
  <c r="G326" i="7"/>
  <c r="E326" i="7"/>
  <c r="G325" i="7"/>
  <c r="E325" i="7"/>
  <c r="G320" i="7"/>
  <c r="L322" i="7"/>
  <c r="L320" i="7" s="1"/>
  <c r="J322" i="7"/>
  <c r="E322" i="7"/>
  <c r="L321" i="7"/>
  <c r="J321" i="7"/>
  <c r="G321" i="7"/>
  <c r="L318" i="7"/>
  <c r="L317" i="7" s="1"/>
  <c r="J318" i="7"/>
  <c r="G318" i="7"/>
  <c r="G317" i="7"/>
  <c r="E316" i="7"/>
  <c r="G316" i="7"/>
  <c r="D316" i="7"/>
  <c r="AV315" i="7"/>
  <c r="AZ315" i="7"/>
  <c r="L314" i="7" s="1"/>
  <c r="AY315" i="7"/>
  <c r="L313" i="7" s="1"/>
  <c r="AD315" i="7"/>
  <c r="AC315" i="7"/>
  <c r="G314" i="7"/>
  <c r="E314" i="7"/>
  <c r="G313" i="7"/>
  <c r="E313" i="7"/>
  <c r="G308" i="7"/>
  <c r="L310" i="7"/>
  <c r="L308" i="7" s="1"/>
  <c r="J310" i="7"/>
  <c r="F310" i="7"/>
  <c r="E310" i="7"/>
  <c r="L309" i="7"/>
  <c r="J309" i="7"/>
  <c r="G309" i="7"/>
  <c r="F309" i="7"/>
  <c r="L306" i="7"/>
  <c r="L305" i="7" s="1"/>
  <c r="J306" i="7"/>
  <c r="G306" i="7"/>
  <c r="F306" i="7"/>
  <c r="G305" i="7"/>
  <c r="E303" i="7"/>
  <c r="G303" i="7"/>
  <c r="D303" i="7"/>
  <c r="C303" i="7"/>
  <c r="AV302" i="7"/>
  <c r="AZ302" i="7"/>
  <c r="L301" i="7" s="1"/>
  <c r="AY302" i="7"/>
  <c r="L300" i="7" s="1"/>
  <c r="AD302" i="7"/>
  <c r="AC302" i="7"/>
  <c r="G301" i="7"/>
  <c r="E301" i="7"/>
  <c r="G300" i="7"/>
  <c r="E300" i="7"/>
  <c r="G295" i="7"/>
  <c r="L297" i="7"/>
  <c r="L295" i="7" s="1"/>
  <c r="J297" i="7"/>
  <c r="E297" i="7"/>
  <c r="L296" i="7"/>
  <c r="J296" i="7"/>
  <c r="G296" i="7"/>
  <c r="L293" i="7"/>
  <c r="L292" i="7" s="1"/>
  <c r="J293" i="7"/>
  <c r="G293" i="7"/>
  <c r="G292" i="7"/>
  <c r="E291" i="7"/>
  <c r="G291" i="7"/>
  <c r="D291" i="7"/>
  <c r="AV290" i="7"/>
  <c r="AZ290" i="7"/>
  <c r="L289" i="7" s="1"/>
  <c r="AY290" i="7"/>
  <c r="L288" i="7" s="1"/>
  <c r="AD290" i="7"/>
  <c r="AC290" i="7"/>
  <c r="G289" i="7"/>
  <c r="E289" i="7"/>
  <c r="G288" i="7"/>
  <c r="E288" i="7"/>
  <c r="G283" i="7"/>
  <c r="L285" i="7"/>
  <c r="L283" i="7" s="1"/>
  <c r="J285" i="7"/>
  <c r="F285" i="7"/>
  <c r="E285" i="7"/>
  <c r="L284" i="7"/>
  <c r="J284" i="7"/>
  <c r="G284" i="7"/>
  <c r="F284" i="7"/>
  <c r="L281" i="7"/>
  <c r="L280" i="7" s="1"/>
  <c r="AQ290" i="7" s="1"/>
  <c r="J281" i="7"/>
  <c r="G281" i="7"/>
  <c r="F281" i="7"/>
  <c r="G280" i="7"/>
  <c r="E278" i="7"/>
  <c r="G278" i="7"/>
  <c r="D278" i="7"/>
  <c r="C278" i="7"/>
  <c r="AV277" i="7"/>
  <c r="AZ277" i="7"/>
  <c r="L276" i="7" s="1"/>
  <c r="AY277" i="7"/>
  <c r="L275" i="7" s="1"/>
  <c r="AD277" i="7"/>
  <c r="AC277" i="7"/>
  <c r="G276" i="7"/>
  <c r="E276" i="7"/>
  <c r="G275" i="7"/>
  <c r="E275" i="7"/>
  <c r="G267" i="7"/>
  <c r="L272" i="7"/>
  <c r="J272" i="7"/>
  <c r="E272" i="7"/>
  <c r="L271" i="7"/>
  <c r="J271" i="7"/>
  <c r="G271" i="7"/>
  <c r="L270" i="7"/>
  <c r="I270" i="7"/>
  <c r="H270" i="7"/>
  <c r="G270" i="7"/>
  <c r="L269" i="7"/>
  <c r="J269" i="7"/>
  <c r="E269" i="7"/>
  <c r="L268" i="7"/>
  <c r="J268" i="7"/>
  <c r="G268" i="7"/>
  <c r="L265" i="7"/>
  <c r="L264" i="7" s="1"/>
  <c r="J265" i="7"/>
  <c r="G265" i="7"/>
  <c r="G264" i="7"/>
  <c r="E263" i="7"/>
  <c r="G263" i="7"/>
  <c r="D263" i="7"/>
  <c r="AV262" i="7"/>
  <c r="AZ262" i="7"/>
  <c r="L261" i="7" s="1"/>
  <c r="AY262" i="7"/>
  <c r="L260" i="7" s="1"/>
  <c r="AD262" i="7"/>
  <c r="AC262" i="7"/>
  <c r="G261" i="7"/>
  <c r="E261" i="7"/>
  <c r="G260" i="7"/>
  <c r="E260" i="7"/>
  <c r="G252" i="7"/>
  <c r="L257" i="7"/>
  <c r="J257" i="7"/>
  <c r="F257" i="7"/>
  <c r="E257" i="7"/>
  <c r="L256" i="7"/>
  <c r="J256" i="7"/>
  <c r="G256" i="7"/>
  <c r="F256" i="7"/>
  <c r="L255" i="7"/>
  <c r="I255" i="7"/>
  <c r="H255" i="7"/>
  <c r="G255" i="7"/>
  <c r="F255" i="7"/>
  <c r="L254" i="7"/>
  <c r="J254" i="7"/>
  <c r="F254" i="7"/>
  <c r="E254" i="7"/>
  <c r="L253" i="7"/>
  <c r="J253" i="7"/>
  <c r="G253" i="7"/>
  <c r="F253" i="7"/>
  <c r="L250" i="7"/>
  <c r="L249" i="7" s="1"/>
  <c r="J250" i="7"/>
  <c r="G250" i="7"/>
  <c r="F250" i="7"/>
  <c r="G249" i="7"/>
  <c r="E247" i="7"/>
  <c r="G247" i="7"/>
  <c r="D247" i="7"/>
  <c r="C247" i="7"/>
  <c r="AV246" i="7"/>
  <c r="AZ246" i="7"/>
  <c r="L245" i="7" s="1"/>
  <c r="AY246" i="7"/>
  <c r="L244" i="7" s="1"/>
  <c r="AD246" i="7"/>
  <c r="AC246" i="7"/>
  <c r="G245" i="7"/>
  <c r="E245" i="7"/>
  <c r="G244" i="7"/>
  <c r="E244" i="7"/>
  <c r="G239" i="7"/>
  <c r="L241" i="7"/>
  <c r="L239" i="7" s="1"/>
  <c r="AS246" i="7" s="1"/>
  <c r="J241" i="7"/>
  <c r="E241" i="7"/>
  <c r="L240" i="7"/>
  <c r="J240" i="7"/>
  <c r="G240" i="7"/>
  <c r="L237" i="7"/>
  <c r="L236" i="7" s="1"/>
  <c r="AQ246" i="7" s="1"/>
  <c r="J237" i="7"/>
  <c r="G237" i="7"/>
  <c r="G236" i="7"/>
  <c r="E235" i="7"/>
  <c r="G235" i="7"/>
  <c r="D235" i="7"/>
  <c r="AV234" i="7"/>
  <c r="AZ234" i="7"/>
  <c r="L233" i="7" s="1"/>
  <c r="AY234" i="7"/>
  <c r="L232" i="7" s="1"/>
  <c r="AD234" i="7"/>
  <c r="AC234" i="7"/>
  <c r="G233" i="7"/>
  <c r="E233" i="7"/>
  <c r="G232" i="7"/>
  <c r="E232" i="7"/>
  <c r="G227" i="7"/>
  <c r="L229" i="7"/>
  <c r="L227" i="7" s="1"/>
  <c r="AS234" i="7" s="1"/>
  <c r="J229" i="7"/>
  <c r="F229" i="7"/>
  <c r="E229" i="7"/>
  <c r="L228" i="7"/>
  <c r="J228" i="7"/>
  <c r="G228" i="7"/>
  <c r="F228" i="7"/>
  <c r="L225" i="7"/>
  <c r="L224" i="7" s="1"/>
  <c r="AQ234" i="7" s="1"/>
  <c r="J225" i="7"/>
  <c r="G225" i="7"/>
  <c r="F225" i="7"/>
  <c r="G224" i="7"/>
  <c r="E222" i="7"/>
  <c r="G222" i="7"/>
  <c r="D222" i="7"/>
  <c r="C222" i="7"/>
  <c r="AV221" i="7"/>
  <c r="AZ221" i="7"/>
  <c r="L220" i="7" s="1"/>
  <c r="AY221" i="7"/>
  <c r="L219" i="7" s="1"/>
  <c r="AD221" i="7"/>
  <c r="AC221" i="7"/>
  <c r="G220" i="7"/>
  <c r="E220" i="7"/>
  <c r="G219" i="7"/>
  <c r="E219" i="7"/>
  <c r="G214" i="7"/>
  <c r="L216" i="7"/>
  <c r="L214" i="7" s="1"/>
  <c r="J216" i="7"/>
  <c r="F216" i="7"/>
  <c r="E216" i="7"/>
  <c r="L215" i="7"/>
  <c r="J215" i="7"/>
  <c r="G215" i="7"/>
  <c r="F215" i="7"/>
  <c r="L212" i="7"/>
  <c r="L211" i="7" s="1"/>
  <c r="AQ221" i="7" s="1"/>
  <c r="J212" i="7"/>
  <c r="G212" i="7"/>
  <c r="F212" i="7"/>
  <c r="G211" i="7"/>
  <c r="E209" i="7"/>
  <c r="G209" i="7"/>
  <c r="D209" i="7"/>
  <c r="C209" i="7"/>
  <c r="AV208" i="7"/>
  <c r="AS208" i="7"/>
  <c r="AN208" i="7"/>
  <c r="AZ208" i="7"/>
  <c r="L207" i="7" s="1"/>
  <c r="AY208" i="7"/>
  <c r="L206" i="7" s="1"/>
  <c r="AD208" i="7"/>
  <c r="AC208" i="7"/>
  <c r="G207" i="7"/>
  <c r="E207" i="7"/>
  <c r="G206" i="7"/>
  <c r="E206" i="7"/>
  <c r="L203" i="7"/>
  <c r="J203" i="7"/>
  <c r="G203" i="7"/>
  <c r="L202" i="7"/>
  <c r="J202" i="7"/>
  <c r="G202" i="7"/>
  <c r="G201" i="7"/>
  <c r="E200" i="7"/>
  <c r="G200" i="7"/>
  <c r="D200" i="7"/>
  <c r="AZ199" i="7"/>
  <c r="L198" i="7" s="1"/>
  <c r="AY199" i="7"/>
  <c r="L197" i="7" s="1"/>
  <c r="AD199" i="7"/>
  <c r="AC199" i="7"/>
  <c r="G198" i="7"/>
  <c r="E198" i="7"/>
  <c r="G197" i="7"/>
  <c r="E197" i="7"/>
  <c r="L194" i="7"/>
  <c r="I194" i="7"/>
  <c r="H194" i="7"/>
  <c r="G194" i="7"/>
  <c r="F194" i="7"/>
  <c r="L193" i="7"/>
  <c r="J193" i="7"/>
  <c r="G193" i="7"/>
  <c r="F193" i="7"/>
  <c r="G189" i="7"/>
  <c r="L191" i="7"/>
  <c r="L189" i="7" s="1"/>
  <c r="J191" i="7"/>
  <c r="E191" i="7"/>
  <c r="L190" i="7"/>
  <c r="J190" i="7"/>
  <c r="G190" i="7"/>
  <c r="L187" i="7"/>
  <c r="J187" i="7"/>
  <c r="G187" i="7"/>
  <c r="L186" i="7"/>
  <c r="J186" i="7"/>
  <c r="G186" i="7"/>
  <c r="L185" i="7"/>
  <c r="J185" i="7"/>
  <c r="G185" i="7"/>
  <c r="G184" i="7"/>
  <c r="E183" i="7"/>
  <c r="G183" i="7"/>
  <c r="D183" i="7"/>
  <c r="AZ182" i="7"/>
  <c r="L181" i="7" s="1"/>
  <c r="AY182" i="7"/>
  <c r="L180" i="7" s="1"/>
  <c r="AD182" i="7"/>
  <c r="AC182" i="7"/>
  <c r="G181" i="7"/>
  <c r="E181" i="7"/>
  <c r="G180" i="7"/>
  <c r="E180" i="7"/>
  <c r="L177" i="7"/>
  <c r="I177" i="7"/>
  <c r="H177" i="7"/>
  <c r="G177" i="7"/>
  <c r="F177" i="7"/>
  <c r="L176" i="7"/>
  <c r="J176" i="7"/>
  <c r="G176" i="7"/>
  <c r="F176" i="7"/>
  <c r="G172" i="7"/>
  <c r="L174" i="7"/>
  <c r="L172" i="7" s="1"/>
  <c r="J174" i="7"/>
  <c r="F174" i="7"/>
  <c r="E174" i="7"/>
  <c r="L173" i="7"/>
  <c r="J173" i="7"/>
  <c r="G173" i="7"/>
  <c r="F173" i="7"/>
  <c r="L170" i="7"/>
  <c r="J170" i="7"/>
  <c r="G170" i="7"/>
  <c r="F170" i="7"/>
  <c r="L169" i="7"/>
  <c r="J169" i="7"/>
  <c r="G169" i="7"/>
  <c r="F169" i="7"/>
  <c r="L168" i="7"/>
  <c r="J168" i="7"/>
  <c r="G168" i="7"/>
  <c r="F168" i="7"/>
  <c r="G167" i="7"/>
  <c r="E165" i="7"/>
  <c r="G165" i="7"/>
  <c r="D165" i="7"/>
  <c r="C165" i="7"/>
  <c r="AZ164" i="7"/>
  <c r="L163" i="7" s="1"/>
  <c r="AY164" i="7"/>
  <c r="L162" i="7" s="1"/>
  <c r="AD164" i="7"/>
  <c r="AC164" i="7"/>
  <c r="G163" i="7"/>
  <c r="E163" i="7"/>
  <c r="G162" i="7"/>
  <c r="E162" i="7"/>
  <c r="L159" i="7"/>
  <c r="I159" i="7"/>
  <c r="H159" i="7"/>
  <c r="G159" i="7"/>
  <c r="F159" i="7"/>
  <c r="L158" i="7"/>
  <c r="J158" i="7"/>
  <c r="G158" i="7"/>
  <c r="F158" i="7"/>
  <c r="G154" i="7"/>
  <c r="L156" i="7"/>
  <c r="L154" i="7" s="1"/>
  <c r="J156" i="7"/>
  <c r="F156" i="7"/>
  <c r="E156" i="7"/>
  <c r="L155" i="7"/>
  <c r="J155" i="7"/>
  <c r="G155" i="7"/>
  <c r="F155" i="7"/>
  <c r="L152" i="7"/>
  <c r="J152" i="7"/>
  <c r="G152" i="7"/>
  <c r="F152" i="7"/>
  <c r="L151" i="7"/>
  <c r="J151" i="7"/>
  <c r="G151" i="7"/>
  <c r="F151" i="7"/>
  <c r="L150" i="7"/>
  <c r="J150" i="7"/>
  <c r="G150" i="7"/>
  <c r="F150" i="7"/>
  <c r="G149" i="7"/>
  <c r="E147" i="7"/>
  <c r="G147" i="7"/>
  <c r="D147" i="7"/>
  <c r="C147" i="7"/>
  <c r="AZ146" i="7"/>
  <c r="L145" i="7" s="1"/>
  <c r="AY146" i="7"/>
  <c r="L144" i="7" s="1"/>
  <c r="AD146" i="7"/>
  <c r="AC146" i="7"/>
  <c r="G145" i="7"/>
  <c r="E145" i="7"/>
  <c r="G144" i="7"/>
  <c r="E144" i="7"/>
  <c r="L141" i="7"/>
  <c r="I141" i="7"/>
  <c r="H141" i="7"/>
  <c r="G141" i="7"/>
  <c r="F141" i="7"/>
  <c r="L140" i="7"/>
  <c r="I140" i="7"/>
  <c r="H140" i="7"/>
  <c r="G140" i="7"/>
  <c r="F140" i="7"/>
  <c r="G136" i="7"/>
  <c r="L138" i="7"/>
  <c r="L136" i="7" s="1"/>
  <c r="J138" i="7"/>
  <c r="E138" i="7"/>
  <c r="L137" i="7"/>
  <c r="J137" i="7"/>
  <c r="G137" i="7"/>
  <c r="L134" i="7"/>
  <c r="J134" i="7"/>
  <c r="G134" i="7"/>
  <c r="L133" i="7"/>
  <c r="J133" i="7"/>
  <c r="G133" i="7"/>
  <c r="L132" i="7"/>
  <c r="J132" i="7"/>
  <c r="G132" i="7"/>
  <c r="L131" i="7"/>
  <c r="J131" i="7"/>
  <c r="G131" i="7"/>
  <c r="G130" i="7"/>
  <c r="C129" i="7"/>
  <c r="E128" i="7"/>
  <c r="G128" i="7"/>
  <c r="D128" i="7"/>
  <c r="AZ127" i="7"/>
  <c r="L126" i="7" s="1"/>
  <c r="AY127" i="7"/>
  <c r="L125" i="7" s="1"/>
  <c r="AD127" i="7"/>
  <c r="AC127" i="7"/>
  <c r="G126" i="7"/>
  <c r="E126" i="7"/>
  <c r="G125" i="7"/>
  <c r="E125" i="7"/>
  <c r="L122" i="7"/>
  <c r="I122" i="7"/>
  <c r="H122" i="7"/>
  <c r="G122" i="7"/>
  <c r="F122" i="7"/>
  <c r="L121" i="7"/>
  <c r="I121" i="7"/>
  <c r="H121" i="7"/>
  <c r="G121" i="7"/>
  <c r="F121" i="7"/>
  <c r="G117" i="7"/>
  <c r="L119" i="7"/>
  <c r="L117" i="7" s="1"/>
  <c r="AS127" i="7" s="1"/>
  <c r="J119" i="7"/>
  <c r="F119" i="7"/>
  <c r="E119" i="7"/>
  <c r="L118" i="7"/>
  <c r="J118" i="7"/>
  <c r="G118" i="7"/>
  <c r="F118" i="7"/>
  <c r="L115" i="7"/>
  <c r="J115" i="7"/>
  <c r="G115" i="7"/>
  <c r="F115" i="7"/>
  <c r="L114" i="7"/>
  <c r="J114" i="7"/>
  <c r="G114" i="7"/>
  <c r="F114" i="7"/>
  <c r="L113" i="7"/>
  <c r="J113" i="7"/>
  <c r="G113" i="7"/>
  <c r="F113" i="7"/>
  <c r="L112" i="7"/>
  <c r="J112" i="7"/>
  <c r="G112" i="7"/>
  <c r="F112" i="7"/>
  <c r="G111" i="7"/>
  <c r="C110" i="7"/>
  <c r="E108" i="7"/>
  <c r="G108" i="7"/>
  <c r="D108" i="7"/>
  <c r="C108" i="7"/>
  <c r="AZ107" i="7"/>
  <c r="L106" i="7" s="1"/>
  <c r="AY107" i="7"/>
  <c r="L105" i="7" s="1"/>
  <c r="AD107" i="7"/>
  <c r="AC107" i="7"/>
  <c r="G106" i="7"/>
  <c r="E106" i="7"/>
  <c r="G105" i="7"/>
  <c r="E105" i="7"/>
  <c r="L102" i="7"/>
  <c r="I102" i="7"/>
  <c r="H102" i="7"/>
  <c r="J102" i="7" s="1"/>
  <c r="G102" i="7"/>
  <c r="F102" i="7"/>
  <c r="L101" i="7"/>
  <c r="I101" i="7"/>
  <c r="H101" i="7"/>
  <c r="G101" i="7"/>
  <c r="F101" i="7"/>
  <c r="G97" i="7"/>
  <c r="L99" i="7"/>
  <c r="L97" i="7" s="1"/>
  <c r="J99" i="7"/>
  <c r="F99" i="7"/>
  <c r="E99" i="7"/>
  <c r="L98" i="7"/>
  <c r="J98" i="7"/>
  <c r="G98" i="7"/>
  <c r="F98" i="7"/>
  <c r="L95" i="7"/>
  <c r="J95" i="7"/>
  <c r="G95" i="7"/>
  <c r="F95" i="7"/>
  <c r="L94" i="7"/>
  <c r="J94" i="7"/>
  <c r="G94" i="7"/>
  <c r="F94" i="7"/>
  <c r="L93" i="7"/>
  <c r="J93" i="7"/>
  <c r="G93" i="7"/>
  <c r="F93" i="7"/>
  <c r="L92" i="7"/>
  <c r="J92" i="7"/>
  <c r="G92" i="7"/>
  <c r="F92" i="7"/>
  <c r="G91" i="7"/>
  <c r="C90" i="7"/>
  <c r="E88" i="7"/>
  <c r="G88" i="7"/>
  <c r="D88" i="7"/>
  <c r="C88" i="7"/>
  <c r="AZ87" i="7"/>
  <c r="L86" i="7" s="1"/>
  <c r="AY87" i="7"/>
  <c r="L85" i="7" s="1"/>
  <c r="AD87" i="7"/>
  <c r="AC87" i="7"/>
  <c r="G86" i="7"/>
  <c r="E86" i="7"/>
  <c r="G85" i="7"/>
  <c r="E85" i="7"/>
  <c r="L82" i="7"/>
  <c r="I82" i="7"/>
  <c r="H82" i="7"/>
  <c r="J82" i="7" s="1"/>
  <c r="G82" i="7"/>
  <c r="F82" i="7"/>
  <c r="L81" i="7"/>
  <c r="I81" i="7"/>
  <c r="H81" i="7"/>
  <c r="G81" i="7"/>
  <c r="F81" i="7"/>
  <c r="L80" i="7"/>
  <c r="J80" i="7"/>
  <c r="G80" i="7"/>
  <c r="F80" i="7"/>
  <c r="G76" i="7"/>
  <c r="L78" i="7"/>
  <c r="L76" i="7" s="1"/>
  <c r="J78" i="7"/>
  <c r="E78" i="7"/>
  <c r="G78" i="7" s="1"/>
  <c r="L77" i="7"/>
  <c r="J77" i="7"/>
  <c r="G77" i="7"/>
  <c r="L74" i="7"/>
  <c r="J74" i="7"/>
  <c r="G74" i="7"/>
  <c r="L73" i="7"/>
  <c r="J73" i="7"/>
  <c r="G73" i="7"/>
  <c r="L72" i="7"/>
  <c r="J72" i="7"/>
  <c r="G72" i="7"/>
  <c r="G71" i="7"/>
  <c r="C70" i="7"/>
  <c r="E69" i="7"/>
  <c r="G69" i="7"/>
  <c r="D69" i="7"/>
  <c r="AZ68" i="7"/>
  <c r="AY68" i="7"/>
  <c r="AD68" i="7"/>
  <c r="AC68" i="7"/>
  <c r="G67" i="7"/>
  <c r="E67" i="7"/>
  <c r="G66" i="7"/>
  <c r="E66" i="7"/>
  <c r="L63" i="7"/>
  <c r="I63" i="7"/>
  <c r="H63" i="7"/>
  <c r="J63" i="7" s="1"/>
  <c r="G63" i="7"/>
  <c r="F63" i="7"/>
  <c r="L62" i="7"/>
  <c r="I62" i="7"/>
  <c r="H62" i="7"/>
  <c r="G62" i="7"/>
  <c r="F62" i="7"/>
  <c r="L61" i="7"/>
  <c r="J61" i="7"/>
  <c r="G61" i="7"/>
  <c r="F61" i="7"/>
  <c r="G57" i="7"/>
  <c r="L59" i="7"/>
  <c r="L57" i="7" s="1"/>
  <c r="AS68" i="7" s="1"/>
  <c r="J59" i="7"/>
  <c r="F59" i="7"/>
  <c r="E59" i="7"/>
  <c r="L58" i="7"/>
  <c r="J58" i="7"/>
  <c r="G58" i="7"/>
  <c r="F58" i="7"/>
  <c r="L55" i="7"/>
  <c r="J55" i="7"/>
  <c r="G55" i="7"/>
  <c r="F55" i="7"/>
  <c r="L54" i="7"/>
  <c r="J54" i="7"/>
  <c r="G54" i="7"/>
  <c r="F54" i="7"/>
  <c r="L53" i="7"/>
  <c r="L52" i="7" s="1"/>
  <c r="AQ68" i="7" s="1"/>
  <c r="J53" i="7"/>
  <c r="G53" i="7"/>
  <c r="F53" i="7"/>
  <c r="G52" i="7"/>
  <c r="C51" i="7"/>
  <c r="E49" i="7"/>
  <c r="G49" i="7"/>
  <c r="D49" i="7"/>
  <c r="C49" i="7"/>
  <c r="CM22" i="7"/>
  <c r="A22" i="7"/>
  <c r="F16" i="7"/>
  <c r="F14" i="7"/>
  <c r="CN6" i="7"/>
  <c r="F6" i="7"/>
  <c r="CN4" i="7"/>
  <c r="F4" i="7"/>
  <c r="A1" i="7"/>
  <c r="L157" i="7" l="1"/>
  <c r="AV164" i="7" s="1"/>
  <c r="J1071" i="7"/>
  <c r="G385" i="7"/>
  <c r="J571" i="7"/>
  <c r="G361" i="7"/>
  <c r="J802" i="7"/>
  <c r="L783" i="7"/>
  <c r="AV790" i="7" s="1"/>
  <c r="L777" i="7"/>
  <c r="J803" i="7"/>
  <c r="L120" i="7"/>
  <c r="AV127" i="7" s="1"/>
  <c r="J666" i="7"/>
  <c r="L192" i="7"/>
  <c r="AV199" i="7" s="1"/>
  <c r="G622" i="7"/>
  <c r="G944" i="7"/>
  <c r="K433" i="7"/>
  <c r="M433" i="7" s="1"/>
  <c r="L715" i="7"/>
  <c r="J886" i="7"/>
  <c r="L1046" i="7"/>
  <c r="AS1059" i="7" s="1"/>
  <c r="G876" i="7"/>
  <c r="J950" i="7"/>
  <c r="G322" i="7"/>
  <c r="J647" i="7"/>
  <c r="J671" i="7"/>
  <c r="G699" i="7"/>
  <c r="J887" i="7"/>
  <c r="J948" i="7"/>
  <c r="J734" i="7"/>
  <c r="G697" i="7"/>
  <c r="J455" i="7"/>
  <c r="J485" i="7"/>
  <c r="J860" i="7"/>
  <c r="J925" i="7"/>
  <c r="L71" i="7"/>
  <c r="AQ87" i="7" s="1"/>
  <c r="J141" i="7"/>
  <c r="J270" i="7"/>
  <c r="J438" i="7"/>
  <c r="J744" i="7"/>
  <c r="J766" i="7"/>
  <c r="J992" i="7"/>
  <c r="L459" i="7"/>
  <c r="G988" i="7"/>
  <c r="L1008" i="7"/>
  <c r="L1007" i="7" s="1"/>
  <c r="K1101" i="7"/>
  <c r="G335" i="7"/>
  <c r="J453" i="7"/>
  <c r="G563" i="7"/>
  <c r="L569" i="7"/>
  <c r="AV577" i="7" s="1"/>
  <c r="G779" i="7"/>
  <c r="L986" i="7"/>
  <c r="AS999" i="7" s="1"/>
  <c r="J1054" i="7"/>
  <c r="K1099" i="7"/>
  <c r="J470" i="7"/>
  <c r="J500" i="7"/>
  <c r="J927" i="7"/>
  <c r="L504" i="7"/>
  <c r="J884" i="7"/>
  <c r="G923" i="7"/>
  <c r="J62" i="7"/>
  <c r="L231" i="7"/>
  <c r="J370" i="7"/>
  <c r="J484" i="7"/>
  <c r="G684" i="7"/>
  <c r="J701" i="7"/>
  <c r="L736" i="7"/>
  <c r="J994" i="7"/>
  <c r="L906" i="7"/>
  <c r="AV913" i="7" s="1"/>
  <c r="J140" i="7"/>
  <c r="G269" i="7"/>
  <c r="J471" i="7"/>
  <c r="J561" i="7"/>
  <c r="G834" i="7"/>
  <c r="L801" i="7"/>
  <c r="AV808" i="7" s="1"/>
  <c r="L1108" i="7"/>
  <c r="L201" i="7"/>
  <c r="AQ208" i="7" s="1"/>
  <c r="L205" i="7" s="1"/>
  <c r="J177" i="7"/>
  <c r="L764" i="7"/>
  <c r="AV771" i="7" s="1"/>
  <c r="G968" i="7"/>
  <c r="L874" i="7"/>
  <c r="AS892" i="7" s="1"/>
  <c r="L924" i="7"/>
  <c r="AV934" i="7" s="1"/>
  <c r="J993" i="7"/>
  <c r="J644" i="7"/>
  <c r="J683" i="7"/>
  <c r="J928" i="7"/>
  <c r="J1016" i="7"/>
  <c r="J1033" i="7"/>
  <c r="K1103" i="7"/>
  <c r="I433" i="7"/>
  <c r="L695" i="7"/>
  <c r="AS707" i="7" s="1"/>
  <c r="L704" i="7" s="1"/>
  <c r="L964" i="7"/>
  <c r="L963" i="7" s="1"/>
  <c r="AN977" i="7" s="1"/>
  <c r="J457" i="7"/>
  <c r="L725" i="7"/>
  <c r="J497" i="7"/>
  <c r="G541" i="7"/>
  <c r="J723" i="7"/>
  <c r="L991" i="7"/>
  <c r="AV999" i="7" s="1"/>
  <c r="J713" i="7"/>
  <c r="L252" i="7"/>
  <c r="AS262" i="7" s="1"/>
  <c r="J159" i="7"/>
  <c r="J501" i="7"/>
  <c r="L724" i="7"/>
  <c r="J929" i="7"/>
  <c r="J972" i="7"/>
  <c r="J1034" i="7"/>
  <c r="I1089" i="7"/>
  <c r="AM1103" i="7"/>
  <c r="L167" i="7"/>
  <c r="AQ182" i="7" s="1"/>
  <c r="G297" i="7"/>
  <c r="L367" i="7"/>
  <c r="AV375" i="7" s="1"/>
  <c r="G546" i="7"/>
  <c r="L795" i="7"/>
  <c r="L794" i="7" s="1"/>
  <c r="AN808" i="7" s="1"/>
  <c r="L344" i="7"/>
  <c r="AN352" i="7" s="1"/>
  <c r="J381" i="7"/>
  <c r="L700" i="7"/>
  <c r="AV707" i="7" s="1"/>
  <c r="J883" i="7"/>
  <c r="L1027" i="7"/>
  <c r="L1026" i="7" s="1"/>
  <c r="AN1040" i="7" s="1"/>
  <c r="G272" i="7"/>
  <c r="G568" i="7"/>
  <c r="G610" i="7"/>
  <c r="J926" i="7"/>
  <c r="G285" i="7"/>
  <c r="L171" i="7"/>
  <c r="AN182" i="7" s="1"/>
  <c r="J101" i="7"/>
  <c r="J122" i="7"/>
  <c r="L175" i="7"/>
  <c r="AV182" i="7" s="1"/>
  <c r="J428" i="7"/>
  <c r="L466" i="7"/>
  <c r="L472" i="7" s="1"/>
  <c r="G597" i="7"/>
  <c r="L1013" i="7"/>
  <c r="AV1021" i="7" s="1"/>
  <c r="L1065" i="7"/>
  <c r="L1064" i="7" s="1"/>
  <c r="L130" i="7"/>
  <c r="AQ146" i="7" s="1"/>
  <c r="G257" i="7"/>
  <c r="G388" i="7"/>
  <c r="J482" i="7"/>
  <c r="J702" i="7"/>
  <c r="J821" i="7"/>
  <c r="J1052" i="7"/>
  <c r="L100" i="7"/>
  <c r="AV107" i="7" s="1"/>
  <c r="G156" i="7"/>
  <c r="J859" i="7"/>
  <c r="G942" i="7"/>
  <c r="J947" i="7"/>
  <c r="G1031" i="7"/>
  <c r="J1073" i="7"/>
  <c r="J368" i="7"/>
  <c r="J469" i="7"/>
  <c r="J499" i="7"/>
  <c r="J548" i="7"/>
  <c r="J667" i="7"/>
  <c r="K749" i="7"/>
  <c r="G817" i="7"/>
  <c r="J833" i="7"/>
  <c r="J838" i="7"/>
  <c r="J1015" i="7"/>
  <c r="AS790" i="7"/>
  <c r="L776" i="7"/>
  <c r="AN790" i="7" s="1"/>
  <c r="G138" i="7"/>
  <c r="G366" i="7"/>
  <c r="J391" i="7"/>
  <c r="J549" i="7"/>
  <c r="J570" i="7"/>
  <c r="J645" i="7"/>
  <c r="G799" i="7"/>
  <c r="G852" i="7"/>
  <c r="L856" i="7"/>
  <c r="AV868" i="7" s="1"/>
  <c r="J949" i="7"/>
  <c r="L1051" i="7"/>
  <c r="AV1059" i="7" s="1"/>
  <c r="L547" i="7"/>
  <c r="AV555" i="7" s="1"/>
  <c r="L880" i="7"/>
  <c r="AV892" i="7" s="1"/>
  <c r="J1014" i="7"/>
  <c r="J194" i="7"/>
  <c r="G59" i="7"/>
  <c r="L238" i="7"/>
  <c r="AN246" i="7" s="1"/>
  <c r="J255" i="7"/>
  <c r="L358" i="7"/>
  <c r="AS375" i="7" s="1"/>
  <c r="L524" i="7"/>
  <c r="AN532" i="7" s="1"/>
  <c r="J649" i="7"/>
  <c r="J669" i="7"/>
  <c r="G781" i="7"/>
  <c r="J785" i="7"/>
  <c r="J820" i="7"/>
  <c r="L835" i="7"/>
  <c r="AV843" i="7" s="1"/>
  <c r="L850" i="7"/>
  <c r="AS868" i="7" s="1"/>
  <c r="L865" i="7" s="1"/>
  <c r="J885" i="7"/>
  <c r="J946" i="7"/>
  <c r="G1010" i="7"/>
  <c r="L481" i="7"/>
  <c r="AV492" i="7" s="1"/>
  <c r="G565" i="7"/>
  <c r="L79" i="7"/>
  <c r="AV87" i="7" s="1"/>
  <c r="L135" i="7"/>
  <c r="G174" i="7"/>
  <c r="G310" i="7"/>
  <c r="G241" i="7"/>
  <c r="L452" i="7"/>
  <c r="AV462" i="7" s="1"/>
  <c r="G527" i="7"/>
  <c r="G762" i="7"/>
  <c r="I1101" i="7"/>
  <c r="L56" i="7"/>
  <c r="AN68" i="7" s="1"/>
  <c r="J81" i="7"/>
  <c r="L184" i="7"/>
  <c r="J502" i="7"/>
  <c r="J550" i="7"/>
  <c r="J646" i="7"/>
  <c r="J858" i="7"/>
  <c r="J882" i="7"/>
  <c r="L945" i="7"/>
  <c r="AV955" i="7" s="1"/>
  <c r="J1035" i="7"/>
  <c r="G363" i="7"/>
  <c r="G585" i="7"/>
  <c r="J1072" i="7"/>
  <c r="L111" i="7"/>
  <c r="AQ127" i="7" s="1"/>
  <c r="L124" i="7" s="1"/>
  <c r="G119" i="7"/>
  <c r="L139" i="7"/>
  <c r="AV146" i="7" s="1"/>
  <c r="G216" i="7"/>
  <c r="L474" i="7"/>
  <c r="L496" i="7"/>
  <c r="AV507" i="7" s="1"/>
  <c r="G661" i="7"/>
  <c r="J670" i="7"/>
  <c r="J862" i="7"/>
  <c r="L919" i="7"/>
  <c r="AS934" i="7" s="1"/>
  <c r="G990" i="7"/>
  <c r="G1029" i="7"/>
  <c r="G191" i="7"/>
  <c r="G383" i="7"/>
  <c r="G417" i="7"/>
  <c r="J487" i="7"/>
  <c r="J572" i="7"/>
  <c r="J908" i="7"/>
  <c r="L1045" i="7"/>
  <c r="AN1059" i="7" s="1"/>
  <c r="L940" i="7"/>
  <c r="L969" i="7"/>
  <c r="AV977" i="7" s="1"/>
  <c r="G1048" i="7"/>
  <c r="I1087" i="7"/>
  <c r="L380" i="7"/>
  <c r="L429" i="7"/>
  <c r="G543" i="7"/>
  <c r="J1053" i="7"/>
  <c r="G99" i="7"/>
  <c r="L267" i="7"/>
  <c r="AS277" i="7" s="1"/>
  <c r="J369" i="7"/>
  <c r="G405" i="7"/>
  <c r="J467" i="7"/>
  <c r="G1067" i="7"/>
  <c r="G1069" i="7"/>
  <c r="J121" i="7"/>
  <c r="L652" i="7"/>
  <c r="G663" i="7"/>
  <c r="J765" i="7"/>
  <c r="J863" i="7"/>
  <c r="L91" i="7"/>
  <c r="L149" i="7"/>
  <c r="AQ164" i="7" s="1"/>
  <c r="G760" i="7"/>
  <c r="L96" i="7"/>
  <c r="AN107" i="7" s="1"/>
  <c r="G254" i="7"/>
  <c r="G347" i="7"/>
  <c r="L389" i="7"/>
  <c r="AV397" i="7" s="1"/>
  <c r="L560" i="7"/>
  <c r="AS577" i="7" s="1"/>
  <c r="L637" i="7"/>
  <c r="AS654" i="7" s="1"/>
  <c r="L642" i="7"/>
  <c r="AV654" i="7" s="1"/>
  <c r="G229" i="7"/>
  <c r="L60" i="7"/>
  <c r="AV68" i="7" s="1"/>
  <c r="L226" i="7"/>
  <c r="AN234" i="7" s="1"/>
  <c r="J456" i="7"/>
  <c r="G515" i="7"/>
  <c r="J648" i="7"/>
  <c r="L659" i="7"/>
  <c r="AS676" i="7" s="1"/>
  <c r="J668" i="7"/>
  <c r="J784" i="7"/>
  <c r="G1050" i="7"/>
  <c r="I1093" i="7"/>
  <c r="AV718" i="7"/>
  <c r="L714" i="7"/>
  <c r="AS340" i="7"/>
  <c r="L337" i="7" s="1"/>
  <c r="L332" i="7"/>
  <c r="K340" i="7" s="1"/>
  <c r="K739" i="7"/>
  <c r="M739" i="7" s="1"/>
  <c r="AV739" i="7"/>
  <c r="L735" i="7"/>
  <c r="AQ520" i="7"/>
  <c r="AQ843" i="7"/>
  <c r="L594" i="7"/>
  <c r="AN602" i="7" s="1"/>
  <c r="AS602" i="7"/>
  <c r="L599" i="7" s="1"/>
  <c r="AQ277" i="7"/>
  <c r="AQ315" i="7"/>
  <c r="AQ410" i="7"/>
  <c r="AQ492" i="7"/>
  <c r="L489" i="7" s="1"/>
  <c r="AQ532" i="7"/>
  <c r="L529" i="7" s="1"/>
  <c r="AS164" i="7"/>
  <c r="L153" i="7"/>
  <c r="L582" i="7"/>
  <c r="AN590" i="7" s="1"/>
  <c r="AS590" i="7"/>
  <c r="L213" i="7"/>
  <c r="AN221" i="7" s="1"/>
  <c r="AS221" i="7"/>
  <c r="L218" i="7" s="1"/>
  <c r="AQ577" i="7"/>
  <c r="AQ977" i="7"/>
  <c r="AQ199" i="7"/>
  <c r="L675" i="7"/>
  <c r="L243" i="7"/>
  <c r="AV728" i="7"/>
  <c r="G854" i="7"/>
  <c r="L1032" i="7"/>
  <c r="AV1040" i="7" s="1"/>
  <c r="L1070" i="7"/>
  <c r="AV1078" i="7" s="1"/>
  <c r="BA1089" i="7"/>
  <c r="AM1089" i="7"/>
  <c r="AQ790" i="7"/>
  <c r="L67" i="7"/>
  <c r="L116" i="7"/>
  <c r="AN127" i="7" s="1"/>
  <c r="AS182" i="7"/>
  <c r="L414" i="7"/>
  <c r="AN422" i="7" s="1"/>
  <c r="AS422" i="7"/>
  <c r="AS627" i="7"/>
  <c r="L619" i="7"/>
  <c r="L623" i="7" s="1"/>
  <c r="G641" i="7"/>
  <c r="L818" i="7"/>
  <c r="AV826" i="7" s="1"/>
  <c r="G966" i="7"/>
  <c r="BA1087" i="7"/>
  <c r="AM1087" i="7"/>
  <c r="AN1109" i="7"/>
  <c r="AM1109" i="7"/>
  <c r="K1109" i="7"/>
  <c r="L512" i="7"/>
  <c r="AN520" i="7" s="1"/>
  <c r="L612" i="7"/>
  <c r="AM718" i="7"/>
  <c r="AQ934" i="7"/>
  <c r="K1105" i="7"/>
  <c r="AS352" i="7"/>
  <c r="L349" i="7" s="1"/>
  <c r="AQ590" i="7"/>
  <c r="L758" i="7"/>
  <c r="L897" i="7"/>
  <c r="AM901" i="7"/>
  <c r="AQ901" i="7"/>
  <c r="L898" i="7" s="1"/>
  <c r="AQ1040" i="7"/>
  <c r="AQ749" i="7"/>
  <c r="L746" i="7" s="1"/>
  <c r="AM749" i="7"/>
  <c r="L825" i="7"/>
  <c r="AS290" i="7"/>
  <c r="L287" i="7" s="1"/>
  <c r="L282" i="7"/>
  <c r="L286" i="7" s="1"/>
  <c r="G797" i="7"/>
  <c r="G878" i="7"/>
  <c r="BA1085" i="7"/>
  <c r="K1085" i="7"/>
  <c r="AM1085" i="7"/>
  <c r="AQ433" i="7"/>
  <c r="L430" i="7" s="1"/>
  <c r="AM433" i="7"/>
  <c r="AQ654" i="7"/>
  <c r="G921" i="7"/>
  <c r="K1097" i="7"/>
  <c r="AS107" i="7"/>
  <c r="K728" i="7"/>
  <c r="L65" i="7"/>
  <c r="AS146" i="7"/>
  <c r="L607" i="7"/>
  <c r="AQ913" i="7"/>
  <c r="L910" i="7" s="1"/>
  <c r="AM1095" i="7"/>
  <c r="BA1095" i="7"/>
  <c r="AM1105" i="7"/>
  <c r="L439" i="7"/>
  <c r="AM443" i="7"/>
  <c r="AQ443" i="7"/>
  <c r="L440" i="7" s="1"/>
  <c r="AQ999" i="7"/>
  <c r="L319" i="7"/>
  <c r="L323" i="7" s="1"/>
  <c r="AS327" i="7"/>
  <c r="AQ676" i="7"/>
  <c r="AQ689" i="7"/>
  <c r="L307" i="7"/>
  <c r="AN315" i="7" s="1"/>
  <c r="AS315" i="7"/>
  <c r="L831" i="7"/>
  <c r="AN843" i="7" s="1"/>
  <c r="AS843" i="7"/>
  <c r="L66" i="7"/>
  <c r="L188" i="7"/>
  <c r="AN199" i="7" s="1"/>
  <c r="K443" i="7"/>
  <c r="AQ476" i="7"/>
  <c r="K901" i="7"/>
  <c r="G1012" i="7"/>
  <c r="AM1083" i="7"/>
  <c r="K1083" i="7"/>
  <c r="K1095" i="7"/>
  <c r="AM1101" i="7"/>
  <c r="AQ327" i="7"/>
  <c r="AQ262" i="7"/>
  <c r="AQ302" i="7"/>
  <c r="BA1093" i="7"/>
  <c r="AM1093" i="7"/>
  <c r="AM1099" i="7"/>
  <c r="L681" i="7"/>
  <c r="AN689" i="7" s="1"/>
  <c r="AS689" i="7"/>
  <c r="AQ826" i="7"/>
  <c r="L75" i="7"/>
  <c r="AN87" i="7" s="1"/>
  <c r="AS87" i="7"/>
  <c r="L402" i="7"/>
  <c r="AN410" i="7" s="1"/>
  <c r="AS410" i="7"/>
  <c r="AQ555" i="7"/>
  <c r="G639" i="7"/>
  <c r="L745" i="7"/>
  <c r="L849" i="7"/>
  <c r="J861" i="7"/>
  <c r="AM1097" i="7"/>
  <c r="AQ375" i="7"/>
  <c r="AQ627" i="7"/>
  <c r="J837" i="7"/>
  <c r="AQ892" i="7"/>
  <c r="L889" i="7" s="1"/>
  <c r="AQ1021" i="7"/>
  <c r="AQ1059" i="7"/>
  <c r="L294" i="7"/>
  <c r="AN302" i="7" s="1"/>
  <c r="AS302" i="7"/>
  <c r="AQ422" i="7"/>
  <c r="AS1021" i="7"/>
  <c r="BA1091" i="7"/>
  <c r="AM1091" i="7"/>
  <c r="AS199" i="7"/>
  <c r="J392" i="7"/>
  <c r="L538" i="7"/>
  <c r="L664" i="7"/>
  <c r="AV676" i="7" s="1"/>
  <c r="L814" i="7"/>
  <c r="L822" i="7" s="1"/>
  <c r="AS826" i="7"/>
  <c r="K1091" i="7"/>
  <c r="AS520" i="7"/>
  <c r="AM208" i="7"/>
  <c r="K718" i="7"/>
  <c r="AM728" i="7"/>
  <c r="AM739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1" i="3"/>
  <c r="Y1" i="3"/>
  <c r="CY1" i="3"/>
  <c r="CZ1" i="3"/>
  <c r="DA1" i="3"/>
  <c r="DB1" i="3"/>
  <c r="DC1" i="3"/>
  <c r="A2" i="3"/>
  <c r="Y2" i="3"/>
  <c r="CY2" i="3"/>
  <c r="CZ2" i="3"/>
  <c r="DB2" i="3" s="1"/>
  <c r="DA2" i="3"/>
  <c r="DC2" i="3"/>
  <c r="A3" i="3"/>
  <c r="Y3" i="3"/>
  <c r="CX3" i="3" s="1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U17" i="3"/>
  <c r="CV17" i="3"/>
  <c r="CX17" i="3"/>
  <c r="DF17" i="3" s="1"/>
  <c r="CY17" i="3"/>
  <c r="CZ17" i="3"/>
  <c r="DB17" i="3" s="1"/>
  <c r="DA17" i="3"/>
  <c r="DC17" i="3"/>
  <c r="DI17" i="3"/>
  <c r="DJ17" i="3"/>
  <c r="A18" i="3"/>
  <c r="Y18" i="3"/>
  <c r="CX18" i="3"/>
  <c r="DF18" i="3" s="1"/>
  <c r="CY18" i="3"/>
  <c r="CZ18" i="3"/>
  <c r="DA18" i="3"/>
  <c r="DB18" i="3"/>
  <c r="DC18" i="3"/>
  <c r="DH18" i="3"/>
  <c r="A19" i="3"/>
  <c r="Y19" i="3"/>
  <c r="CW19" i="3" s="1"/>
  <c r="CX19" i="3"/>
  <c r="DF19" i="3" s="1"/>
  <c r="CY19" i="3"/>
  <c r="CZ19" i="3"/>
  <c r="DA19" i="3"/>
  <c r="DB19" i="3"/>
  <c r="DC19" i="3"/>
  <c r="DH19" i="3"/>
  <c r="A20" i="3"/>
  <c r="Y20" i="3"/>
  <c r="CX20" i="3" s="1"/>
  <c r="CY20" i="3"/>
  <c r="CZ20" i="3"/>
  <c r="DB20" i="3" s="1"/>
  <c r="DA20" i="3"/>
  <c r="DC20" i="3"/>
  <c r="A21" i="3"/>
  <c r="Y21" i="3"/>
  <c r="CX21" i="3"/>
  <c r="CY21" i="3"/>
  <c r="CZ21" i="3"/>
  <c r="DA21" i="3"/>
  <c r="DB21" i="3"/>
  <c r="DC21" i="3"/>
  <c r="DF21" i="3"/>
  <c r="DJ21" i="3" s="1"/>
  <c r="A22" i="3"/>
  <c r="Y22" i="3"/>
  <c r="CX22" i="3" s="1"/>
  <c r="CY22" i="3"/>
  <c r="CZ22" i="3"/>
  <c r="DB22" i="3" s="1"/>
  <c r="DA22" i="3"/>
  <c r="DC22" i="3"/>
  <c r="A23" i="3"/>
  <c r="Y23" i="3"/>
  <c r="CV23" i="3" s="1"/>
  <c r="CU23" i="3"/>
  <c r="CX23" i="3"/>
  <c r="DF23" i="3" s="1"/>
  <c r="CY23" i="3"/>
  <c r="CZ23" i="3"/>
  <c r="DA23" i="3"/>
  <c r="DB23" i="3"/>
  <c r="DC23" i="3"/>
  <c r="DH23" i="3"/>
  <c r="A24" i="3"/>
  <c r="Y24" i="3"/>
  <c r="CX24" i="3" s="1"/>
  <c r="CY24" i="3"/>
  <c r="CZ24" i="3"/>
  <c r="DB24" i="3" s="1"/>
  <c r="DA24" i="3"/>
  <c r="DC24" i="3"/>
  <c r="A25" i="3"/>
  <c r="Y25" i="3"/>
  <c r="CW25" i="3"/>
  <c r="CX25" i="3"/>
  <c r="DF25" i="3" s="1"/>
  <c r="CY25" i="3"/>
  <c r="CZ25" i="3"/>
  <c r="DB25" i="3" s="1"/>
  <c r="DA25" i="3"/>
  <c r="DC25" i="3"/>
  <c r="DI25" i="3"/>
  <c r="A26" i="3"/>
  <c r="Y26" i="3"/>
  <c r="CX26" i="3"/>
  <c r="DF26" i="3" s="1"/>
  <c r="DJ26" i="3" s="1"/>
  <c r="CY26" i="3"/>
  <c r="CZ26" i="3"/>
  <c r="DA26" i="3"/>
  <c r="DB26" i="3"/>
  <c r="DC26" i="3"/>
  <c r="DH26" i="3"/>
  <c r="A27" i="3"/>
  <c r="Y27" i="3"/>
  <c r="CX27" i="3" s="1"/>
  <c r="CY27" i="3"/>
  <c r="CZ27" i="3"/>
  <c r="DB27" i="3" s="1"/>
  <c r="DA27" i="3"/>
  <c r="DC27" i="3"/>
  <c r="DI27" i="3"/>
  <c r="A28" i="3"/>
  <c r="Y28" i="3"/>
  <c r="CX28" i="3"/>
  <c r="DF28" i="3" s="1"/>
  <c r="DJ28" i="3" s="1"/>
  <c r="CY28" i="3"/>
  <c r="CZ28" i="3"/>
  <c r="DB28" i="3" s="1"/>
  <c r="DA28" i="3"/>
  <c r="DC28" i="3"/>
  <c r="DG28" i="3"/>
  <c r="A29" i="3"/>
  <c r="Y29" i="3"/>
  <c r="CU29" i="3"/>
  <c r="CV29" i="3"/>
  <c r="CX29" i="3"/>
  <c r="DF29" i="3" s="1"/>
  <c r="CY29" i="3"/>
  <c r="CZ29" i="3"/>
  <c r="DB29" i="3" s="1"/>
  <c r="DA29" i="3"/>
  <c r="DC29" i="3"/>
  <c r="DI29" i="3"/>
  <c r="DJ29" i="3"/>
  <c r="A30" i="3"/>
  <c r="Y30" i="3"/>
  <c r="CX30" i="3"/>
  <c r="DF30" i="3" s="1"/>
  <c r="DJ30" i="3" s="1"/>
  <c r="CY30" i="3"/>
  <c r="CZ30" i="3"/>
  <c r="DA30" i="3"/>
  <c r="DB30" i="3"/>
  <c r="DC30" i="3"/>
  <c r="DH30" i="3"/>
  <c r="A31" i="3"/>
  <c r="Y31" i="3"/>
  <c r="CX31" i="3" s="1"/>
  <c r="CY31" i="3"/>
  <c r="CZ31" i="3"/>
  <c r="DB31" i="3" s="1"/>
  <c r="DA31" i="3"/>
  <c r="DC31" i="3"/>
  <c r="DI31" i="3"/>
  <c r="A32" i="3"/>
  <c r="Y32" i="3"/>
  <c r="CX32" i="3"/>
  <c r="DF32" i="3" s="1"/>
  <c r="DJ32" i="3" s="1"/>
  <c r="CY32" i="3"/>
  <c r="CZ32" i="3"/>
  <c r="DB32" i="3" s="1"/>
  <c r="DA32" i="3"/>
  <c r="DC32" i="3"/>
  <c r="DG32" i="3"/>
  <c r="A33" i="3"/>
  <c r="Y33" i="3"/>
  <c r="CX33" i="3"/>
  <c r="DI33" i="3" s="1"/>
  <c r="CY33" i="3"/>
  <c r="CZ33" i="3"/>
  <c r="DB33" i="3" s="1"/>
  <c r="DA33" i="3"/>
  <c r="DC33" i="3"/>
  <c r="DG33" i="3"/>
  <c r="DH33" i="3"/>
  <c r="A34" i="3"/>
  <c r="Y34" i="3"/>
  <c r="CX34" i="3" s="1"/>
  <c r="CY34" i="3"/>
  <c r="CZ34" i="3"/>
  <c r="DB34" i="3" s="1"/>
  <c r="DA34" i="3"/>
  <c r="DC34" i="3"/>
  <c r="DF34" i="3"/>
  <c r="DJ34" i="3" s="1"/>
  <c r="A35" i="3"/>
  <c r="Y35" i="3"/>
  <c r="CX35" i="3" s="1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B59" i="3" s="1"/>
  <c r="DA59" i="3"/>
  <c r="DC59" i="3"/>
  <c r="A60" i="3"/>
  <c r="Y60" i="3"/>
  <c r="CU60" i="3"/>
  <c r="CV60" i="3"/>
  <c r="CX60" i="3"/>
  <c r="DF60" i="3" s="1"/>
  <c r="CY60" i="3"/>
  <c r="CZ60" i="3"/>
  <c r="DA60" i="3"/>
  <c r="DB60" i="3"/>
  <c r="DC60" i="3"/>
  <c r="A61" i="3"/>
  <c r="Y61" i="3"/>
  <c r="CU61" i="3"/>
  <c r="CV61" i="3"/>
  <c r="CX61" i="3"/>
  <c r="CY61" i="3"/>
  <c r="CZ61" i="3"/>
  <c r="DB61" i="3" s="1"/>
  <c r="DA61" i="3"/>
  <c r="DC61" i="3"/>
  <c r="DF61" i="3"/>
  <c r="DG61" i="3"/>
  <c r="DH61" i="3"/>
  <c r="DI61" i="3"/>
  <c r="DJ61" i="3" s="1"/>
  <c r="A62" i="3"/>
  <c r="Y62" i="3"/>
  <c r="CV62" i="3" s="1"/>
  <c r="CU62" i="3"/>
  <c r="CY62" i="3"/>
  <c r="CZ62" i="3"/>
  <c r="DB62" i="3" s="1"/>
  <c r="DA62" i="3"/>
  <c r="DC62" i="3"/>
  <c r="A63" i="3"/>
  <c r="Y63" i="3"/>
  <c r="CX63" i="3" s="1"/>
  <c r="CY63" i="3"/>
  <c r="CZ63" i="3"/>
  <c r="DB63" i="3" s="1"/>
  <c r="DA63" i="3"/>
  <c r="DC63" i="3"/>
  <c r="A64" i="3"/>
  <c r="Y64" i="3"/>
  <c r="CW64" i="3"/>
  <c r="CX64" i="3"/>
  <c r="DF64" i="3" s="1"/>
  <c r="CY64" i="3"/>
  <c r="CZ64" i="3"/>
  <c r="DB64" i="3" s="1"/>
  <c r="DA64" i="3"/>
  <c r="DC64" i="3"/>
  <c r="DG64" i="3"/>
  <c r="A65" i="3"/>
  <c r="Y65" i="3"/>
  <c r="CX65" i="3" s="1"/>
  <c r="CY65" i="3"/>
  <c r="CZ65" i="3"/>
  <c r="DB65" i="3" s="1"/>
  <c r="DA65" i="3"/>
  <c r="DC65" i="3"/>
  <c r="A66" i="3"/>
  <c r="Y66" i="3"/>
  <c r="CX66" i="3" s="1"/>
  <c r="DF66" i="3" s="1"/>
  <c r="DJ66" i="3" s="1"/>
  <c r="CY66" i="3"/>
  <c r="CZ66" i="3"/>
  <c r="DB66" i="3" s="1"/>
  <c r="DA66" i="3"/>
  <c r="DC66" i="3"/>
  <c r="A67" i="3"/>
  <c r="Y67" i="3"/>
  <c r="CU67" i="3"/>
  <c r="CY67" i="3"/>
  <c r="CZ67" i="3"/>
  <c r="DB67" i="3" s="1"/>
  <c r="DA67" i="3"/>
  <c r="DC67" i="3"/>
  <c r="A68" i="3"/>
  <c r="Y68" i="3"/>
  <c r="CV68" i="3" s="1"/>
  <c r="CU68" i="3"/>
  <c r="CX68" i="3"/>
  <c r="CY68" i="3"/>
  <c r="CZ68" i="3"/>
  <c r="DA68" i="3"/>
  <c r="DB68" i="3"/>
  <c r="DC68" i="3"/>
  <c r="A69" i="3"/>
  <c r="Y69" i="3"/>
  <c r="CU69" i="3"/>
  <c r="CY69" i="3"/>
  <c r="CZ69" i="3"/>
  <c r="DA69" i="3"/>
  <c r="DB69" i="3"/>
  <c r="DC69" i="3"/>
  <c r="A70" i="3"/>
  <c r="Y70" i="3"/>
  <c r="CX70" i="3" s="1"/>
  <c r="CY70" i="3"/>
  <c r="CZ70" i="3"/>
  <c r="DB70" i="3" s="1"/>
  <c r="DA70" i="3"/>
  <c r="DC70" i="3"/>
  <c r="DH70" i="3"/>
  <c r="A71" i="3"/>
  <c r="Y71" i="3"/>
  <c r="CX71" i="3" s="1"/>
  <c r="CW71" i="3"/>
  <c r="CY71" i="3"/>
  <c r="CZ71" i="3"/>
  <c r="DB71" i="3" s="1"/>
  <c r="DA71" i="3"/>
  <c r="DC71" i="3"/>
  <c r="DF71" i="3"/>
  <c r="A72" i="3"/>
  <c r="Y72" i="3"/>
  <c r="CX72" i="3" s="1"/>
  <c r="CY72" i="3"/>
  <c r="CZ72" i="3"/>
  <c r="DA72" i="3"/>
  <c r="DB72" i="3"/>
  <c r="DC72" i="3"/>
  <c r="A73" i="3"/>
  <c r="Y73" i="3"/>
  <c r="CX73" i="3" s="1"/>
  <c r="CY73" i="3"/>
  <c r="CZ73" i="3"/>
  <c r="DA73" i="3"/>
  <c r="DB73" i="3"/>
  <c r="DC73" i="3"/>
  <c r="DI73" i="3"/>
  <c r="A74" i="3"/>
  <c r="Y74" i="3"/>
  <c r="CV74" i="3" s="1"/>
  <c r="CU74" i="3"/>
  <c r="CY74" i="3"/>
  <c r="CZ74" i="3"/>
  <c r="DB74" i="3" s="1"/>
  <c r="DA74" i="3"/>
  <c r="DC74" i="3"/>
  <c r="A75" i="3"/>
  <c r="Y75" i="3"/>
  <c r="CU75" i="3"/>
  <c r="CY75" i="3"/>
  <c r="CZ75" i="3"/>
  <c r="DA75" i="3"/>
  <c r="DB75" i="3"/>
  <c r="DC75" i="3"/>
  <c r="A76" i="3"/>
  <c r="Y76" i="3"/>
  <c r="CU76" i="3"/>
  <c r="CV76" i="3"/>
  <c r="CX76" i="3"/>
  <c r="CY76" i="3"/>
  <c r="CZ76" i="3"/>
  <c r="DA76" i="3"/>
  <c r="DB76" i="3"/>
  <c r="DC76" i="3"/>
  <c r="A77" i="3"/>
  <c r="Y77" i="3"/>
  <c r="CX77" i="3"/>
  <c r="CY77" i="3"/>
  <c r="CZ77" i="3"/>
  <c r="DA77" i="3"/>
  <c r="DB77" i="3"/>
  <c r="DC77" i="3"/>
  <c r="A78" i="3"/>
  <c r="Y78" i="3"/>
  <c r="CX78" i="3" s="1"/>
  <c r="CY78" i="3"/>
  <c r="CZ78" i="3"/>
  <c r="DA78" i="3"/>
  <c r="DB78" i="3"/>
  <c r="DC78" i="3"/>
  <c r="A79" i="3"/>
  <c r="Y79" i="3"/>
  <c r="CX79" i="3"/>
  <c r="DF79" i="3" s="1"/>
  <c r="DJ79" i="3" s="1"/>
  <c r="CY79" i="3"/>
  <c r="CZ79" i="3"/>
  <c r="DA79" i="3"/>
  <c r="DB79" i="3"/>
  <c r="DC79" i="3"/>
  <c r="DG79" i="3"/>
  <c r="DI79" i="3"/>
  <c r="A80" i="3"/>
  <c r="Y80" i="3"/>
  <c r="CX80" i="3"/>
  <c r="DF80" i="3" s="1"/>
  <c r="DJ80" i="3" s="1"/>
  <c r="CY80" i="3"/>
  <c r="CZ80" i="3"/>
  <c r="DA80" i="3"/>
  <c r="DB80" i="3"/>
  <c r="DC80" i="3"/>
  <c r="DH80" i="3"/>
  <c r="DI80" i="3"/>
  <c r="A81" i="3"/>
  <c r="Y81" i="3"/>
  <c r="CX81" i="3" s="1"/>
  <c r="CU81" i="3"/>
  <c r="CY81" i="3"/>
  <c r="CZ81" i="3"/>
  <c r="DA81" i="3"/>
  <c r="DB81" i="3"/>
  <c r="DC81" i="3"/>
  <c r="A82" i="3"/>
  <c r="Y82" i="3"/>
  <c r="CX82" i="3" s="1"/>
  <c r="CY82" i="3"/>
  <c r="CZ82" i="3"/>
  <c r="DA82" i="3"/>
  <c r="DB82" i="3"/>
  <c r="DC82" i="3"/>
  <c r="DI82" i="3"/>
  <c r="DJ82" i="3" s="1"/>
  <c r="A83" i="3"/>
  <c r="Y83" i="3"/>
  <c r="CX83" i="3" s="1"/>
  <c r="CW83" i="3"/>
  <c r="CY83" i="3"/>
  <c r="CZ83" i="3"/>
  <c r="DB83" i="3" s="1"/>
  <c r="DA83" i="3"/>
  <c r="DC83" i="3"/>
  <c r="DF83" i="3"/>
  <c r="DH83" i="3"/>
  <c r="A84" i="3"/>
  <c r="Y84" i="3"/>
  <c r="CX84" i="3" s="1"/>
  <c r="CW84" i="3"/>
  <c r="CY84" i="3"/>
  <c r="CZ84" i="3"/>
  <c r="DB84" i="3" s="1"/>
  <c r="DA84" i="3"/>
  <c r="DC84" i="3"/>
  <c r="A85" i="3"/>
  <c r="Y85" i="3"/>
  <c r="CX85" i="3" s="1"/>
  <c r="CY85" i="3"/>
  <c r="CZ85" i="3"/>
  <c r="DA85" i="3"/>
  <c r="DB85" i="3"/>
  <c r="DC85" i="3"/>
  <c r="A86" i="3"/>
  <c r="Y86" i="3"/>
  <c r="CX86" i="3" s="1"/>
  <c r="CY86" i="3"/>
  <c r="CZ86" i="3"/>
  <c r="DB86" i="3" s="1"/>
  <c r="DA86" i="3"/>
  <c r="DC86" i="3"/>
  <c r="A87" i="3"/>
  <c r="Y87" i="3"/>
  <c r="CX87" i="3"/>
  <c r="DF87" i="3" s="1"/>
  <c r="DJ87" i="3" s="1"/>
  <c r="CY87" i="3"/>
  <c r="CZ87" i="3"/>
  <c r="DA87" i="3"/>
  <c r="DB87" i="3"/>
  <c r="DC87" i="3"/>
  <c r="DG87" i="3"/>
  <c r="DI87" i="3"/>
  <c r="A88" i="3"/>
  <c r="Y88" i="3"/>
  <c r="CX88" i="3"/>
  <c r="DF88" i="3" s="1"/>
  <c r="DJ88" i="3" s="1"/>
  <c r="CY88" i="3"/>
  <c r="CZ88" i="3"/>
  <c r="DA88" i="3"/>
  <c r="DB88" i="3"/>
  <c r="DC88" i="3"/>
  <c r="DH88" i="3"/>
  <c r="DI88" i="3"/>
  <c r="A89" i="3"/>
  <c r="Y89" i="3"/>
  <c r="CX89" i="3" s="1"/>
  <c r="CY89" i="3"/>
  <c r="CZ89" i="3"/>
  <c r="DB89" i="3" s="1"/>
  <c r="DA89" i="3"/>
  <c r="DC89" i="3"/>
  <c r="DF89" i="3"/>
  <c r="DJ89" i="3" s="1"/>
  <c r="A90" i="3"/>
  <c r="Y90" i="3"/>
  <c r="CX90" i="3" s="1"/>
  <c r="CU90" i="3"/>
  <c r="CV90" i="3"/>
  <c r="CY90" i="3"/>
  <c r="CZ90" i="3"/>
  <c r="DB90" i="3" s="1"/>
  <c r="DA90" i="3"/>
  <c r="DC90" i="3"/>
  <c r="A91" i="3"/>
  <c r="Y91" i="3"/>
  <c r="CX91" i="3"/>
  <c r="DF91" i="3" s="1"/>
  <c r="CY91" i="3"/>
  <c r="CZ91" i="3"/>
  <c r="DA91" i="3"/>
  <c r="DB91" i="3"/>
  <c r="DC91" i="3"/>
  <c r="DG91" i="3"/>
  <c r="DI91" i="3"/>
  <c r="DJ91" i="3" s="1"/>
  <c r="A92" i="3"/>
  <c r="Y92" i="3"/>
  <c r="CW92" i="3"/>
  <c r="CX92" i="3"/>
  <c r="CY92" i="3"/>
  <c r="CZ92" i="3"/>
  <c r="DA92" i="3"/>
  <c r="DB92" i="3"/>
  <c r="DC92" i="3"/>
  <c r="A93" i="3"/>
  <c r="Y93" i="3"/>
  <c r="CW93" i="3"/>
  <c r="CX93" i="3"/>
  <c r="DF93" i="3" s="1"/>
  <c r="CY93" i="3"/>
  <c r="CZ93" i="3"/>
  <c r="DA93" i="3"/>
  <c r="DB93" i="3"/>
  <c r="DC93" i="3"/>
  <c r="DH93" i="3"/>
  <c r="A94" i="3"/>
  <c r="Y94" i="3"/>
  <c r="CX94" i="3" s="1"/>
  <c r="CY94" i="3"/>
  <c r="CZ94" i="3"/>
  <c r="DA94" i="3"/>
  <c r="DB94" i="3"/>
  <c r="DC94" i="3"/>
  <c r="DI94" i="3"/>
  <c r="A95" i="3"/>
  <c r="Y95" i="3"/>
  <c r="CX95" i="3"/>
  <c r="DF95" i="3" s="1"/>
  <c r="DJ95" i="3" s="1"/>
  <c r="CY95" i="3"/>
  <c r="CZ95" i="3"/>
  <c r="DA95" i="3"/>
  <c r="DB95" i="3"/>
  <c r="DC95" i="3"/>
  <c r="DG95" i="3"/>
  <c r="DI95" i="3"/>
  <c r="A96" i="3"/>
  <c r="Y96" i="3"/>
  <c r="CX96" i="3"/>
  <c r="DF96" i="3" s="1"/>
  <c r="DJ96" i="3" s="1"/>
  <c r="CY96" i="3"/>
  <c r="CZ96" i="3"/>
  <c r="DA96" i="3"/>
  <c r="DB96" i="3"/>
  <c r="DC96" i="3"/>
  <c r="DH96" i="3"/>
  <c r="DI96" i="3"/>
  <c r="A97" i="3"/>
  <c r="Y97" i="3"/>
  <c r="CX97" i="3" s="1"/>
  <c r="CY97" i="3"/>
  <c r="CZ97" i="3"/>
  <c r="DB97" i="3" s="1"/>
  <c r="DA97" i="3"/>
  <c r="DC97" i="3"/>
  <c r="DF97" i="3"/>
  <c r="DJ97" i="3" s="1"/>
  <c r="A98" i="3"/>
  <c r="Y98" i="3"/>
  <c r="CX98" i="3"/>
  <c r="CY98" i="3"/>
  <c r="CZ98" i="3"/>
  <c r="DA98" i="3"/>
  <c r="DB98" i="3"/>
  <c r="DC98" i="3"/>
  <c r="DF98" i="3"/>
  <c r="DJ98" i="3" s="1"/>
  <c r="A99" i="3"/>
  <c r="Y99" i="3"/>
  <c r="CU99" i="3"/>
  <c r="CV99" i="3"/>
  <c r="CX99" i="3"/>
  <c r="DF99" i="3" s="1"/>
  <c r="CY99" i="3"/>
  <c r="CZ99" i="3"/>
  <c r="DA99" i="3"/>
  <c r="DB99" i="3"/>
  <c r="DC99" i="3"/>
  <c r="DG99" i="3"/>
  <c r="DI99" i="3"/>
  <c r="DJ99" i="3" s="1"/>
  <c r="A100" i="3"/>
  <c r="Y100" i="3"/>
  <c r="CX100" i="3"/>
  <c r="DF100" i="3" s="1"/>
  <c r="CY100" i="3"/>
  <c r="CZ100" i="3"/>
  <c r="DA100" i="3"/>
  <c r="DB100" i="3"/>
  <c r="DC100" i="3"/>
  <c r="DH100" i="3"/>
  <c r="DI100" i="3"/>
  <c r="DJ100" i="3" s="1"/>
  <c r="A101" i="3"/>
  <c r="Y101" i="3"/>
  <c r="CW101" i="3" s="1"/>
  <c r="CX101" i="3"/>
  <c r="CY101" i="3"/>
  <c r="CZ101" i="3"/>
  <c r="DA101" i="3"/>
  <c r="DB101" i="3"/>
  <c r="DC101" i="3"/>
  <c r="A102" i="3"/>
  <c r="Y102" i="3"/>
  <c r="CX102" i="3" s="1"/>
  <c r="CW102" i="3"/>
  <c r="CY102" i="3"/>
  <c r="CZ102" i="3"/>
  <c r="DA102" i="3"/>
  <c r="DB102" i="3"/>
  <c r="DC102" i="3"/>
  <c r="DI102" i="3"/>
  <c r="A103" i="3"/>
  <c r="Y103" i="3"/>
  <c r="CX103" i="3"/>
  <c r="DF103" i="3" s="1"/>
  <c r="DJ103" i="3" s="1"/>
  <c r="CY103" i="3"/>
  <c r="CZ103" i="3"/>
  <c r="DA103" i="3"/>
  <c r="DB103" i="3"/>
  <c r="DC103" i="3"/>
  <c r="DG103" i="3"/>
  <c r="DI103" i="3"/>
  <c r="A104" i="3"/>
  <c r="Y104" i="3"/>
  <c r="CX104" i="3"/>
  <c r="DF104" i="3" s="1"/>
  <c r="DJ104" i="3" s="1"/>
  <c r="CY104" i="3"/>
  <c r="CZ104" i="3"/>
  <c r="DA104" i="3"/>
  <c r="DB104" i="3"/>
  <c r="DC104" i="3"/>
  <c r="DH104" i="3"/>
  <c r="DI104" i="3"/>
  <c r="A105" i="3"/>
  <c r="Y105" i="3"/>
  <c r="CX105" i="3" s="1"/>
  <c r="CY105" i="3"/>
  <c r="CZ105" i="3"/>
  <c r="DB105" i="3" s="1"/>
  <c r="DA105" i="3"/>
  <c r="DC105" i="3"/>
  <c r="A106" i="3"/>
  <c r="Y106" i="3"/>
  <c r="CX106" i="3"/>
  <c r="CY106" i="3"/>
  <c r="CZ106" i="3"/>
  <c r="DA106" i="3"/>
  <c r="DB106" i="3"/>
  <c r="DC106" i="3"/>
  <c r="DF106" i="3"/>
  <c r="DJ106" i="3" s="1"/>
  <c r="A107" i="3"/>
  <c r="Y107" i="3"/>
  <c r="CX107" i="3" s="1"/>
  <c r="DF107" i="3" s="1"/>
  <c r="DJ107" i="3" s="1"/>
  <c r="CY107" i="3"/>
  <c r="CZ107" i="3"/>
  <c r="DB107" i="3" s="1"/>
  <c r="DA107" i="3"/>
  <c r="DC107" i="3"/>
  <c r="DI107" i="3"/>
  <c r="A108" i="3"/>
  <c r="Y108" i="3"/>
  <c r="CX108" i="3" s="1"/>
  <c r="CY108" i="3"/>
  <c r="CZ108" i="3"/>
  <c r="DB108" i="3" s="1"/>
  <c r="DA108" i="3"/>
  <c r="DC108" i="3"/>
  <c r="A109" i="3"/>
  <c r="Y109" i="3"/>
  <c r="CU109" i="3"/>
  <c r="CV109" i="3"/>
  <c r="CX109" i="3"/>
  <c r="DG109" i="3" s="1"/>
  <c r="CY109" i="3"/>
  <c r="CZ109" i="3"/>
  <c r="DB109" i="3" s="1"/>
  <c r="DA109" i="3"/>
  <c r="DC109" i="3"/>
  <c r="DF109" i="3"/>
  <c r="A110" i="3"/>
  <c r="Y110" i="3"/>
  <c r="CX110" i="3"/>
  <c r="CY110" i="3"/>
  <c r="CZ110" i="3"/>
  <c r="DA110" i="3"/>
  <c r="DB110" i="3"/>
  <c r="DC110" i="3"/>
  <c r="DF110" i="3"/>
  <c r="DJ110" i="3" s="1"/>
  <c r="A111" i="3"/>
  <c r="Y111" i="3"/>
  <c r="CU111" i="3"/>
  <c r="CV111" i="3"/>
  <c r="CX111" i="3"/>
  <c r="DF111" i="3" s="1"/>
  <c r="CY111" i="3"/>
  <c r="CZ111" i="3"/>
  <c r="DA111" i="3"/>
  <c r="DB111" i="3"/>
  <c r="DC111" i="3"/>
  <c r="DG111" i="3"/>
  <c r="DI111" i="3"/>
  <c r="DJ111" i="3" s="1"/>
  <c r="A112" i="3"/>
  <c r="Y112" i="3"/>
  <c r="CX112" i="3" s="1"/>
  <c r="CU112" i="3"/>
  <c r="CV112" i="3"/>
  <c r="CY112" i="3"/>
  <c r="CZ112" i="3"/>
  <c r="DB112" i="3" s="1"/>
  <c r="DA112" i="3"/>
  <c r="DC112" i="3"/>
  <c r="DF112" i="3"/>
  <c r="DG112" i="3"/>
  <c r="A113" i="3"/>
  <c r="Y113" i="3"/>
  <c r="CU113" i="3"/>
  <c r="CY113" i="3"/>
  <c r="CZ113" i="3"/>
  <c r="DB113" i="3" s="1"/>
  <c r="DA113" i="3"/>
  <c r="DC113" i="3"/>
  <c r="A114" i="3"/>
  <c r="Y114" i="3"/>
  <c r="CX114" i="3"/>
  <c r="CY114" i="3"/>
  <c r="CZ114" i="3"/>
  <c r="DB114" i="3" s="1"/>
  <c r="DA114" i="3"/>
  <c r="DC114" i="3"/>
  <c r="DG114" i="3"/>
  <c r="A115" i="3"/>
  <c r="Y115" i="3"/>
  <c r="CU115" i="3"/>
  <c r="CV115" i="3"/>
  <c r="CX115" i="3"/>
  <c r="CY115" i="3"/>
  <c r="CZ115" i="3"/>
  <c r="DA115" i="3"/>
  <c r="DB115" i="3"/>
  <c r="DC115" i="3"/>
  <c r="A116" i="3"/>
  <c r="Y116" i="3"/>
  <c r="CX116" i="3"/>
  <c r="DF116" i="3" s="1"/>
  <c r="CY116" i="3"/>
  <c r="CZ116" i="3"/>
  <c r="DA116" i="3"/>
  <c r="DB116" i="3"/>
  <c r="DC116" i="3"/>
  <c r="DH116" i="3"/>
  <c r="DI116" i="3"/>
  <c r="DJ116" i="3"/>
  <c r="A117" i="3"/>
  <c r="Y117" i="3"/>
  <c r="CW117" i="3"/>
  <c r="CX117" i="3"/>
  <c r="DF117" i="3" s="1"/>
  <c r="CY117" i="3"/>
  <c r="CZ117" i="3"/>
  <c r="DA117" i="3"/>
  <c r="DB117" i="3"/>
  <c r="DC117" i="3"/>
  <c r="DH117" i="3"/>
  <c r="DI117" i="3"/>
  <c r="A118" i="3"/>
  <c r="Y118" i="3"/>
  <c r="CX118" i="3" s="1"/>
  <c r="CU118" i="3"/>
  <c r="CY118" i="3"/>
  <c r="CZ118" i="3"/>
  <c r="DA118" i="3"/>
  <c r="DB118" i="3"/>
  <c r="DC118" i="3"/>
  <c r="A119" i="3"/>
  <c r="Y119" i="3"/>
  <c r="CX119" i="3" s="1"/>
  <c r="CY119" i="3"/>
  <c r="CZ119" i="3"/>
  <c r="DB119" i="3" s="1"/>
  <c r="DA119" i="3"/>
  <c r="DC119" i="3"/>
  <c r="DI119" i="3"/>
  <c r="DJ119" i="3" s="1"/>
  <c r="A120" i="3"/>
  <c r="Y120" i="3"/>
  <c r="CX120" i="3" s="1"/>
  <c r="CW120" i="3"/>
  <c r="CY120" i="3"/>
  <c r="CZ120" i="3"/>
  <c r="DB120" i="3" s="1"/>
  <c r="DA120" i="3"/>
  <c r="DC120" i="3"/>
  <c r="DF120" i="3"/>
  <c r="DH120" i="3"/>
  <c r="A121" i="3"/>
  <c r="Y121" i="3"/>
  <c r="CV121" i="3" s="1"/>
  <c r="CU121" i="3"/>
  <c r="CY121" i="3"/>
  <c r="CZ121" i="3"/>
  <c r="DB121" i="3" s="1"/>
  <c r="DA121" i="3"/>
  <c r="DC121" i="3"/>
  <c r="A122" i="3"/>
  <c r="Y122" i="3"/>
  <c r="CX122" i="3" s="1"/>
  <c r="CY122" i="3"/>
  <c r="CZ122" i="3"/>
  <c r="DB122" i="3" s="1"/>
  <c r="DA122" i="3"/>
  <c r="DC122" i="3"/>
  <c r="A123" i="3"/>
  <c r="Y123" i="3"/>
  <c r="CW123" i="3" s="1"/>
  <c r="CX123" i="3"/>
  <c r="CY123" i="3"/>
  <c r="CZ123" i="3"/>
  <c r="DB123" i="3" s="1"/>
  <c r="DA123" i="3"/>
  <c r="DC123" i="3"/>
  <c r="A124" i="3"/>
  <c r="Y124" i="3"/>
  <c r="CU124" i="3"/>
  <c r="CV124" i="3"/>
  <c r="CX124" i="3"/>
  <c r="CY124" i="3"/>
  <c r="CZ124" i="3"/>
  <c r="DA124" i="3"/>
  <c r="DB124" i="3"/>
  <c r="DC124" i="3"/>
  <c r="A125" i="3"/>
  <c r="Y125" i="3"/>
  <c r="CX125" i="3"/>
  <c r="DF125" i="3" s="1"/>
  <c r="CY125" i="3"/>
  <c r="CZ125" i="3"/>
  <c r="DA125" i="3"/>
  <c r="DB125" i="3"/>
  <c r="DC125" i="3"/>
  <c r="DH125" i="3"/>
  <c r="DI125" i="3"/>
  <c r="DJ125" i="3"/>
  <c r="A126" i="3"/>
  <c r="Y126" i="3"/>
  <c r="CW126" i="3"/>
  <c r="CX126" i="3"/>
  <c r="DF126" i="3" s="1"/>
  <c r="CY126" i="3"/>
  <c r="CZ126" i="3"/>
  <c r="DA126" i="3"/>
  <c r="DB126" i="3"/>
  <c r="DC126" i="3"/>
  <c r="DH126" i="3"/>
  <c r="DI126" i="3"/>
  <c r="A127" i="3"/>
  <c r="Y127" i="3"/>
  <c r="CX127" i="3" s="1"/>
  <c r="CY127" i="3"/>
  <c r="CZ127" i="3"/>
  <c r="DB127" i="3" s="1"/>
  <c r="DA127" i="3"/>
  <c r="DC127" i="3"/>
  <c r="DF127" i="3"/>
  <c r="DJ127" i="3" s="1"/>
  <c r="A128" i="3"/>
  <c r="Y128" i="3"/>
  <c r="CX128" i="3"/>
  <c r="CY128" i="3"/>
  <c r="CZ128" i="3"/>
  <c r="DA128" i="3"/>
  <c r="DB128" i="3"/>
  <c r="DC128" i="3"/>
  <c r="DF128" i="3"/>
  <c r="DJ128" i="3" s="1"/>
  <c r="A129" i="3"/>
  <c r="Y129" i="3"/>
  <c r="CX129" i="3" s="1"/>
  <c r="DF129" i="3" s="1"/>
  <c r="DJ129" i="3" s="1"/>
  <c r="CY129" i="3"/>
  <c r="CZ129" i="3"/>
  <c r="DB129" i="3" s="1"/>
  <c r="DA129" i="3"/>
  <c r="DC129" i="3"/>
  <c r="DI129" i="3"/>
  <c r="A130" i="3"/>
  <c r="Y130" i="3"/>
  <c r="CV130" i="3" s="1"/>
  <c r="CU130" i="3"/>
  <c r="CX130" i="3"/>
  <c r="DF130" i="3" s="1"/>
  <c r="CY130" i="3"/>
  <c r="CZ130" i="3"/>
  <c r="DA130" i="3"/>
  <c r="DB130" i="3"/>
  <c r="DC130" i="3"/>
  <c r="DH130" i="3"/>
  <c r="DI130" i="3"/>
  <c r="DJ130" i="3" s="1"/>
  <c r="A131" i="3"/>
  <c r="Y131" i="3"/>
  <c r="CX131" i="3" s="1"/>
  <c r="CY131" i="3"/>
  <c r="CZ131" i="3"/>
  <c r="DB131" i="3" s="1"/>
  <c r="DA131" i="3"/>
  <c r="DC131" i="3"/>
  <c r="DF131" i="3"/>
  <c r="A132" i="3"/>
  <c r="Y132" i="3"/>
  <c r="CW132" i="3"/>
  <c r="CX132" i="3"/>
  <c r="CY132" i="3"/>
  <c r="CZ132" i="3"/>
  <c r="DA132" i="3"/>
  <c r="DB132" i="3"/>
  <c r="DC132" i="3"/>
  <c r="A133" i="3"/>
  <c r="Y133" i="3"/>
  <c r="CX133" i="3"/>
  <c r="DF133" i="3" s="1"/>
  <c r="CY133" i="3"/>
  <c r="CZ133" i="3"/>
  <c r="DA133" i="3"/>
  <c r="DB133" i="3"/>
  <c r="DC133" i="3"/>
  <c r="DH133" i="3"/>
  <c r="DI133" i="3"/>
  <c r="DJ133" i="3"/>
  <c r="A134" i="3"/>
  <c r="Y134" i="3"/>
  <c r="CX134" i="3"/>
  <c r="DG134" i="3" s="1"/>
  <c r="CY134" i="3"/>
  <c r="CZ134" i="3"/>
  <c r="DB134" i="3" s="1"/>
  <c r="DA134" i="3"/>
  <c r="DC134" i="3"/>
  <c r="DF134" i="3"/>
  <c r="DJ134" i="3" s="1"/>
  <c r="DI134" i="3"/>
  <c r="A135" i="3"/>
  <c r="Y135" i="3"/>
  <c r="CX135" i="3"/>
  <c r="CY135" i="3"/>
  <c r="CZ135" i="3"/>
  <c r="DB135" i="3" s="1"/>
  <c r="DA135" i="3"/>
  <c r="DC135" i="3"/>
  <c r="DG135" i="3"/>
  <c r="A136" i="3"/>
  <c r="Y136" i="3"/>
  <c r="CX136" i="3"/>
  <c r="DI136" i="3" s="1"/>
  <c r="CY136" i="3"/>
  <c r="CZ136" i="3"/>
  <c r="DB136" i="3" s="1"/>
  <c r="DA136" i="3"/>
  <c r="DC136" i="3"/>
  <c r="DF136" i="3"/>
  <c r="DJ136" i="3" s="1"/>
  <c r="DG136" i="3"/>
  <c r="DH136" i="3"/>
  <c r="A137" i="3"/>
  <c r="Y137" i="3"/>
  <c r="CU137" i="3"/>
  <c r="CY137" i="3"/>
  <c r="CZ137" i="3"/>
  <c r="DA137" i="3"/>
  <c r="DB137" i="3"/>
  <c r="DC137" i="3"/>
  <c r="A138" i="3"/>
  <c r="Y138" i="3"/>
  <c r="CX138" i="3"/>
  <c r="DG138" i="3" s="1"/>
  <c r="CY138" i="3"/>
  <c r="CZ138" i="3"/>
  <c r="DB138" i="3" s="1"/>
  <c r="DA138" i="3"/>
  <c r="DC138" i="3"/>
  <c r="DF138" i="3"/>
  <c r="DI138" i="3"/>
  <c r="DJ138" i="3" s="1"/>
  <c r="A139" i="3"/>
  <c r="Y139" i="3"/>
  <c r="CW139" i="3"/>
  <c r="CX139" i="3"/>
  <c r="DG139" i="3" s="1"/>
  <c r="CY139" i="3"/>
  <c r="CZ139" i="3"/>
  <c r="DA139" i="3"/>
  <c r="DB139" i="3"/>
  <c r="DC139" i="3"/>
  <c r="DF139" i="3"/>
  <c r="A140" i="3"/>
  <c r="Y140" i="3"/>
  <c r="CX140" i="3"/>
  <c r="CY140" i="3"/>
  <c r="CZ140" i="3"/>
  <c r="DA140" i="3"/>
  <c r="DB140" i="3"/>
  <c r="DC140" i="3"/>
  <c r="DF140" i="3"/>
  <c r="DJ140" i="3" s="1"/>
  <c r="A141" i="3"/>
  <c r="Y141" i="3"/>
  <c r="CX141" i="3" s="1"/>
  <c r="CY141" i="3"/>
  <c r="CZ141" i="3"/>
  <c r="DB141" i="3" s="1"/>
  <c r="DA141" i="3"/>
  <c r="DC141" i="3"/>
  <c r="DF141" i="3"/>
  <c r="DJ141" i="3" s="1"/>
  <c r="DI141" i="3"/>
  <c r="A142" i="3"/>
  <c r="Y142" i="3"/>
  <c r="CX142" i="3" s="1"/>
  <c r="DG142" i="3" s="1"/>
  <c r="CY142" i="3"/>
  <c r="CZ142" i="3"/>
  <c r="DB142" i="3" s="1"/>
  <c r="DA142" i="3"/>
  <c r="DC142" i="3"/>
  <c r="A143" i="3"/>
  <c r="Y143" i="3"/>
  <c r="CX143" i="3" s="1"/>
  <c r="DG143" i="3" s="1"/>
  <c r="CY143" i="3"/>
  <c r="CZ143" i="3"/>
  <c r="DB143" i="3" s="1"/>
  <c r="DA143" i="3"/>
  <c r="DC143" i="3"/>
  <c r="DH143" i="3"/>
  <c r="A144" i="3"/>
  <c r="Y144" i="3"/>
  <c r="CV144" i="3" s="1"/>
  <c r="CU144" i="3"/>
  <c r="CY144" i="3"/>
  <c r="CZ144" i="3"/>
  <c r="DA144" i="3"/>
  <c r="DB144" i="3"/>
  <c r="DC144" i="3"/>
  <c r="A145" i="3"/>
  <c r="Y145" i="3"/>
  <c r="CX145" i="3" s="1"/>
  <c r="CY145" i="3"/>
  <c r="CZ145" i="3"/>
  <c r="DB145" i="3" s="1"/>
  <c r="DA145" i="3"/>
  <c r="DC145" i="3"/>
  <c r="DF145" i="3"/>
  <c r="DI145" i="3"/>
  <c r="DJ145" i="3" s="1"/>
  <c r="A146" i="3"/>
  <c r="Y146" i="3"/>
  <c r="CW146" i="3" s="1"/>
  <c r="CX146" i="3"/>
  <c r="DG146" i="3" s="1"/>
  <c r="CY146" i="3"/>
  <c r="CZ146" i="3"/>
  <c r="DB146" i="3" s="1"/>
  <c r="DA146" i="3"/>
  <c r="DC146" i="3"/>
  <c r="DF146" i="3"/>
  <c r="DI146" i="3"/>
  <c r="A147" i="3"/>
  <c r="Y147" i="3"/>
  <c r="CW147" i="3"/>
  <c r="CX147" i="3"/>
  <c r="CY147" i="3"/>
  <c r="CZ147" i="3"/>
  <c r="DA147" i="3"/>
  <c r="DB147" i="3"/>
  <c r="DC147" i="3"/>
  <c r="A148" i="3"/>
  <c r="Y148" i="3"/>
  <c r="CW148" i="3"/>
  <c r="CX148" i="3"/>
  <c r="CY148" i="3"/>
  <c r="CZ148" i="3"/>
  <c r="DA148" i="3"/>
  <c r="DB148" i="3"/>
  <c r="DC148" i="3"/>
  <c r="DI148" i="3"/>
  <c r="A149" i="3"/>
  <c r="Y149" i="3"/>
  <c r="CU149" i="3"/>
  <c r="CV149" i="3"/>
  <c r="CX149" i="3"/>
  <c r="CY149" i="3"/>
  <c r="CZ149" i="3"/>
  <c r="DB149" i="3" s="1"/>
  <c r="DA149" i="3"/>
  <c r="DC149" i="3"/>
  <c r="DF149" i="3"/>
  <c r="DG149" i="3"/>
  <c r="DH149" i="3"/>
  <c r="DI149" i="3"/>
  <c r="DJ149" i="3" s="1"/>
  <c r="A150" i="3"/>
  <c r="Y150" i="3"/>
  <c r="CX150" i="3"/>
  <c r="CY150" i="3"/>
  <c r="CZ150" i="3"/>
  <c r="DA150" i="3"/>
  <c r="DB150" i="3"/>
  <c r="DC150" i="3"/>
  <c r="DG150" i="3"/>
  <c r="DH150" i="3"/>
  <c r="A151" i="3"/>
  <c r="Y151" i="3"/>
  <c r="CW151" i="3" s="1"/>
  <c r="CY151" i="3"/>
  <c r="CZ151" i="3"/>
  <c r="DA151" i="3"/>
  <c r="DB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B153" i="3" s="1"/>
  <c r="DA153" i="3"/>
  <c r="DC153" i="3"/>
  <c r="A154" i="3"/>
  <c r="Y154" i="3"/>
  <c r="CU154" i="3"/>
  <c r="CY154" i="3"/>
  <c r="CZ154" i="3"/>
  <c r="DA154" i="3"/>
  <c r="DB154" i="3"/>
  <c r="DC154" i="3"/>
  <c r="A155" i="3"/>
  <c r="Y155" i="3"/>
  <c r="CX155" i="3"/>
  <c r="CY155" i="3"/>
  <c r="CZ155" i="3"/>
  <c r="DB155" i="3" s="1"/>
  <c r="DA155" i="3"/>
  <c r="DC155" i="3"/>
  <c r="A156" i="3"/>
  <c r="Y156" i="3"/>
  <c r="CW156" i="3"/>
  <c r="CX156" i="3"/>
  <c r="DF156" i="3" s="1"/>
  <c r="CY156" i="3"/>
  <c r="CZ156" i="3"/>
  <c r="DA156" i="3"/>
  <c r="DB156" i="3"/>
  <c r="DC156" i="3"/>
  <c r="DI156" i="3"/>
  <c r="A157" i="3"/>
  <c r="Y157" i="3"/>
  <c r="CX157" i="3"/>
  <c r="DH157" i="3" s="1"/>
  <c r="CY157" i="3"/>
  <c r="CZ157" i="3"/>
  <c r="DA157" i="3"/>
  <c r="DB157" i="3"/>
  <c r="DC157" i="3"/>
  <c r="DF157" i="3"/>
  <c r="DJ157" i="3" s="1"/>
  <c r="A158" i="3"/>
  <c r="Y158" i="3"/>
  <c r="CX158" i="3" s="1"/>
  <c r="CY158" i="3"/>
  <c r="CZ158" i="3"/>
  <c r="DB158" i="3" s="1"/>
  <c r="DA158" i="3"/>
  <c r="DC158" i="3"/>
  <c r="A159" i="3"/>
  <c r="Y159" i="3"/>
  <c r="CX159" i="3" s="1"/>
  <c r="CY159" i="3"/>
  <c r="CZ159" i="3"/>
  <c r="DB159" i="3" s="1"/>
  <c r="DA159" i="3"/>
  <c r="DC159" i="3"/>
  <c r="A160" i="3"/>
  <c r="Y160" i="3"/>
  <c r="CX160" i="3" s="1"/>
  <c r="CY160" i="3"/>
  <c r="CZ160" i="3"/>
  <c r="DA160" i="3"/>
  <c r="DB160" i="3"/>
  <c r="DC160" i="3"/>
  <c r="A161" i="3"/>
  <c r="Y161" i="3"/>
  <c r="CX161" i="3" s="1"/>
  <c r="CY161" i="3"/>
  <c r="CZ161" i="3"/>
  <c r="DB161" i="3" s="1"/>
  <c r="DA161" i="3"/>
  <c r="DC161" i="3"/>
  <c r="DH161" i="3"/>
  <c r="A162" i="3"/>
  <c r="Y162" i="3"/>
  <c r="CX162" i="3" s="1"/>
  <c r="CY162" i="3"/>
  <c r="CZ162" i="3"/>
  <c r="DA162" i="3"/>
  <c r="DB162" i="3"/>
  <c r="DC162" i="3"/>
  <c r="A163" i="3"/>
  <c r="Y163" i="3"/>
  <c r="CX163" i="3" s="1"/>
  <c r="CY163" i="3"/>
  <c r="CZ163" i="3"/>
  <c r="DA163" i="3"/>
  <c r="DB163" i="3"/>
  <c r="DC163" i="3"/>
  <c r="DF163" i="3"/>
  <c r="DJ163" i="3" s="1"/>
  <c r="A164" i="3"/>
  <c r="Y164" i="3"/>
  <c r="CX164" i="3" s="1"/>
  <c r="CY164" i="3"/>
  <c r="CZ164" i="3"/>
  <c r="DB164" i="3" s="1"/>
  <c r="DA164" i="3"/>
  <c r="DC164" i="3"/>
  <c r="A165" i="3"/>
  <c r="Y165" i="3"/>
  <c r="CX165" i="3"/>
  <c r="DG165" i="3" s="1"/>
  <c r="CY165" i="3"/>
  <c r="CZ165" i="3"/>
  <c r="DA165" i="3"/>
  <c r="DB165" i="3"/>
  <c r="DC165" i="3"/>
  <c r="A166" i="3"/>
  <c r="Y166" i="3"/>
  <c r="CX166" i="3" s="1"/>
  <c r="CY166" i="3"/>
  <c r="CZ166" i="3"/>
  <c r="DB166" i="3" s="1"/>
  <c r="DA166" i="3"/>
  <c r="DC166" i="3"/>
  <c r="A167" i="3"/>
  <c r="Y167" i="3"/>
  <c r="CX167" i="3"/>
  <c r="DH167" i="3" s="1"/>
  <c r="CY167" i="3"/>
  <c r="CZ167" i="3"/>
  <c r="DB167" i="3" s="1"/>
  <c r="DA167" i="3"/>
  <c r="DC167" i="3"/>
  <c r="A168" i="3"/>
  <c r="Y168" i="3"/>
  <c r="CX168" i="3" s="1"/>
  <c r="DH168" i="3" s="1"/>
  <c r="CY168" i="3"/>
  <c r="CZ168" i="3"/>
  <c r="DB168" i="3" s="1"/>
  <c r="DA168" i="3"/>
  <c r="DC168" i="3"/>
  <c r="DF168" i="3"/>
  <c r="DJ168" i="3" s="1"/>
  <c r="DG168" i="3"/>
  <c r="A169" i="3"/>
  <c r="Y169" i="3"/>
  <c r="CX169" i="3"/>
  <c r="CY169" i="3"/>
  <c r="CZ169" i="3"/>
  <c r="DA169" i="3"/>
  <c r="DB169" i="3"/>
  <c r="DC169" i="3"/>
  <c r="DF169" i="3"/>
  <c r="DJ169" i="3" s="1"/>
  <c r="DG169" i="3"/>
  <c r="DH169" i="3"/>
  <c r="DI169" i="3"/>
  <c r="A170" i="3"/>
  <c r="Y170" i="3"/>
  <c r="CX170" i="3" s="1"/>
  <c r="CY170" i="3"/>
  <c r="CZ170" i="3"/>
  <c r="DB170" i="3" s="1"/>
  <c r="DA170" i="3"/>
  <c r="DC170" i="3"/>
  <c r="A171" i="3"/>
  <c r="Y171" i="3"/>
  <c r="CX171" i="3" s="1"/>
  <c r="CU171" i="3"/>
  <c r="CV171" i="3"/>
  <c r="CY171" i="3"/>
  <c r="CZ171" i="3"/>
  <c r="DB171" i="3" s="1"/>
  <c r="DA171" i="3"/>
  <c r="DC171" i="3"/>
  <c r="A172" i="3"/>
  <c r="Y172" i="3"/>
  <c r="CX172" i="3"/>
  <c r="CY172" i="3"/>
  <c r="CZ172" i="3"/>
  <c r="DA172" i="3"/>
  <c r="DB172" i="3"/>
  <c r="DC172" i="3"/>
  <c r="DF172" i="3"/>
  <c r="DG172" i="3"/>
  <c r="DH172" i="3"/>
  <c r="DI172" i="3"/>
  <c r="DJ172" i="3" s="1"/>
  <c r="A173" i="3"/>
  <c r="Y173" i="3"/>
  <c r="CX173" i="3" s="1"/>
  <c r="CW173" i="3"/>
  <c r="CY173" i="3"/>
  <c r="CZ173" i="3"/>
  <c r="DB173" i="3" s="1"/>
  <c r="DA173" i="3"/>
  <c r="DC173" i="3"/>
  <c r="DF173" i="3"/>
  <c r="DG173" i="3"/>
  <c r="DH173" i="3"/>
  <c r="DI173" i="3"/>
  <c r="DJ173" i="3"/>
  <c r="A174" i="3"/>
  <c r="Y174" i="3"/>
  <c r="CX174" i="3"/>
  <c r="CY174" i="3"/>
  <c r="CZ174" i="3"/>
  <c r="DB174" i="3" s="1"/>
  <c r="DA174" i="3"/>
  <c r="DC174" i="3"/>
  <c r="DH174" i="3"/>
  <c r="A175" i="3"/>
  <c r="Y175" i="3"/>
  <c r="CX175" i="3" s="1"/>
  <c r="CY175" i="3"/>
  <c r="CZ175" i="3"/>
  <c r="DB175" i="3" s="1"/>
  <c r="DA175" i="3"/>
  <c r="DC175" i="3"/>
  <c r="DF175" i="3"/>
  <c r="DJ175" i="3" s="1"/>
  <c r="DH175" i="3"/>
  <c r="A176" i="3"/>
  <c r="Y176" i="3"/>
  <c r="CX176" i="3"/>
  <c r="CY176" i="3"/>
  <c r="CZ176" i="3"/>
  <c r="DA176" i="3"/>
  <c r="DB176" i="3"/>
  <c r="DC176" i="3"/>
  <c r="DF176" i="3"/>
  <c r="DJ176" i="3" s="1"/>
  <c r="DG176" i="3"/>
  <c r="DH176" i="3"/>
  <c r="DI176" i="3"/>
  <c r="A177" i="3"/>
  <c r="Y177" i="3"/>
  <c r="CX177" i="3" s="1"/>
  <c r="CY177" i="3"/>
  <c r="CZ177" i="3"/>
  <c r="DA177" i="3"/>
  <c r="DB177" i="3"/>
  <c r="DC177" i="3"/>
  <c r="DF177" i="3"/>
  <c r="DJ177" i="3" s="1"/>
  <c r="DI177" i="3"/>
  <c r="A178" i="3"/>
  <c r="Y178" i="3"/>
  <c r="CX178" i="3"/>
  <c r="DG178" i="3" s="1"/>
  <c r="CY178" i="3"/>
  <c r="CZ178" i="3"/>
  <c r="DA178" i="3"/>
  <c r="DB178" i="3"/>
  <c r="DC178" i="3"/>
  <c r="DF178" i="3"/>
  <c r="DJ178" i="3" s="1"/>
  <c r="A179" i="3"/>
  <c r="Y179" i="3"/>
  <c r="CX179" i="3" s="1"/>
  <c r="CY179" i="3"/>
  <c r="CZ179" i="3"/>
  <c r="DB179" i="3" s="1"/>
  <c r="DA179" i="3"/>
  <c r="DC179" i="3"/>
  <c r="DI179" i="3"/>
  <c r="A180" i="3"/>
  <c r="Y180" i="3"/>
  <c r="CX180" i="3"/>
  <c r="DF180" i="3" s="1"/>
  <c r="DJ180" i="3" s="1"/>
  <c r="CY180" i="3"/>
  <c r="CZ180" i="3"/>
  <c r="DA180" i="3"/>
  <c r="DB180" i="3"/>
  <c r="DC180" i="3"/>
  <c r="DG180" i="3"/>
  <c r="DH180" i="3"/>
  <c r="DI180" i="3"/>
  <c r="A181" i="3"/>
  <c r="Y181" i="3"/>
  <c r="CX181" i="3"/>
  <c r="DF181" i="3" s="1"/>
  <c r="CY181" i="3"/>
  <c r="CZ181" i="3"/>
  <c r="DB181" i="3" s="1"/>
  <c r="DA181" i="3"/>
  <c r="DC181" i="3"/>
  <c r="DJ181" i="3"/>
  <c r="A182" i="3"/>
  <c r="Y182" i="3"/>
  <c r="CX182" i="3"/>
  <c r="CY182" i="3"/>
  <c r="CZ182" i="3"/>
  <c r="DA182" i="3"/>
  <c r="DB182" i="3"/>
  <c r="DC182" i="3"/>
  <c r="DG182" i="3"/>
  <c r="DH182" i="3"/>
  <c r="A183" i="3"/>
  <c r="Y183" i="3"/>
  <c r="CX183" i="3"/>
  <c r="CY183" i="3"/>
  <c r="CZ183" i="3"/>
  <c r="DB183" i="3" s="1"/>
  <c r="DA183" i="3"/>
  <c r="DC183" i="3"/>
  <c r="DF183" i="3"/>
  <c r="DJ183" i="3" s="1"/>
  <c r="DG183" i="3"/>
  <c r="DH183" i="3"/>
  <c r="DI183" i="3"/>
  <c r="A184" i="3"/>
  <c r="Y184" i="3"/>
  <c r="CX184" i="3"/>
  <c r="CY184" i="3"/>
  <c r="CZ184" i="3"/>
  <c r="DB184" i="3" s="1"/>
  <c r="DA184" i="3"/>
  <c r="DC184" i="3"/>
  <c r="DH184" i="3"/>
  <c r="A185" i="3"/>
  <c r="Y185" i="3"/>
  <c r="CX185" i="3" s="1"/>
  <c r="CY185" i="3"/>
  <c r="CZ185" i="3"/>
  <c r="DB185" i="3" s="1"/>
  <c r="DA185" i="3"/>
  <c r="DC185" i="3"/>
  <c r="DG185" i="3"/>
  <c r="A186" i="3"/>
  <c r="Y186" i="3"/>
  <c r="CX186" i="3"/>
  <c r="CY186" i="3"/>
  <c r="CZ186" i="3"/>
  <c r="DA186" i="3"/>
  <c r="DB186" i="3"/>
  <c r="DC186" i="3"/>
  <c r="DF186" i="3"/>
  <c r="DJ186" i="3" s="1"/>
  <c r="DG186" i="3"/>
  <c r="DH186" i="3"/>
  <c r="DI186" i="3"/>
  <c r="A187" i="3"/>
  <c r="Y187" i="3"/>
  <c r="CX187" i="3" s="1"/>
  <c r="CY187" i="3"/>
  <c r="CZ187" i="3"/>
  <c r="DB187" i="3" s="1"/>
  <c r="DA187" i="3"/>
  <c r="DC187" i="3"/>
  <c r="A188" i="3"/>
  <c r="Y188" i="3"/>
  <c r="CV188" i="3" s="1"/>
  <c r="CU188" i="3"/>
  <c r="CY188" i="3"/>
  <c r="CZ188" i="3"/>
  <c r="DB188" i="3" s="1"/>
  <c r="DA188" i="3"/>
  <c r="DC188" i="3"/>
  <c r="A189" i="3"/>
  <c r="Y189" i="3"/>
  <c r="CX189" i="3" s="1"/>
  <c r="CY189" i="3"/>
  <c r="CZ189" i="3"/>
  <c r="DB189" i="3" s="1"/>
  <c r="DA189" i="3"/>
  <c r="DC189" i="3"/>
  <c r="A190" i="3"/>
  <c r="Y190" i="3"/>
  <c r="CW190" i="3" s="1"/>
  <c r="CY190" i="3"/>
  <c r="CZ190" i="3"/>
  <c r="DA190" i="3"/>
  <c r="DB190" i="3"/>
  <c r="DC190" i="3"/>
  <c r="A191" i="3"/>
  <c r="Y191" i="3"/>
  <c r="CV191" i="3" s="1"/>
  <c r="CU191" i="3"/>
  <c r="CX191" i="3"/>
  <c r="CY191" i="3"/>
  <c r="CZ191" i="3"/>
  <c r="DB191" i="3" s="1"/>
  <c r="DA191" i="3"/>
  <c r="DC191" i="3"/>
  <c r="A192" i="3"/>
  <c r="Y192" i="3"/>
  <c r="CX192" i="3" s="1"/>
  <c r="DG192" i="3" s="1"/>
  <c r="CY192" i="3"/>
  <c r="CZ192" i="3"/>
  <c r="DA192" i="3"/>
  <c r="DB192" i="3"/>
  <c r="DC192" i="3"/>
  <c r="DF192" i="3"/>
  <c r="A193" i="3"/>
  <c r="Y193" i="3"/>
  <c r="CW193" i="3"/>
  <c r="CX193" i="3"/>
  <c r="CY193" i="3"/>
  <c r="CZ193" i="3"/>
  <c r="DA193" i="3"/>
  <c r="DB193" i="3"/>
  <c r="DC193" i="3"/>
  <c r="A194" i="3"/>
  <c r="Y194" i="3"/>
  <c r="CV194" i="3" s="1"/>
  <c r="CU194" i="3"/>
  <c r="CX194" i="3"/>
  <c r="CY194" i="3"/>
  <c r="CZ194" i="3"/>
  <c r="DA194" i="3"/>
  <c r="DB194" i="3"/>
  <c r="DC194" i="3"/>
  <c r="A195" i="3"/>
  <c r="Y195" i="3"/>
  <c r="CX195" i="3"/>
  <c r="CY195" i="3"/>
  <c r="CZ195" i="3"/>
  <c r="DB195" i="3" s="1"/>
  <c r="DA195" i="3"/>
  <c r="DC195" i="3"/>
  <c r="A196" i="3"/>
  <c r="Y196" i="3"/>
  <c r="CW196" i="3" s="1"/>
  <c r="CY196" i="3"/>
  <c r="CZ196" i="3"/>
  <c r="DB196" i="3" s="1"/>
  <c r="DA196" i="3"/>
  <c r="DC196" i="3"/>
  <c r="A197" i="3"/>
  <c r="Y197" i="3"/>
  <c r="CU197" i="3"/>
  <c r="CY197" i="3"/>
  <c r="CZ197" i="3"/>
  <c r="DA197" i="3"/>
  <c r="DB197" i="3"/>
  <c r="DC197" i="3"/>
  <c r="A198" i="3"/>
  <c r="Y198" i="3"/>
  <c r="CX198" i="3" s="1"/>
  <c r="CY198" i="3"/>
  <c r="CZ198" i="3"/>
  <c r="DB198" i="3" s="1"/>
  <c r="DA198" i="3"/>
  <c r="DC198" i="3"/>
  <c r="DI198" i="3"/>
  <c r="DJ198" i="3" s="1"/>
  <c r="A199" i="3"/>
  <c r="Y199" i="3"/>
  <c r="CY199" i="3"/>
  <c r="CZ199" i="3"/>
  <c r="DB199" i="3" s="1"/>
  <c r="DA199" i="3"/>
  <c r="DC199" i="3"/>
  <c r="A200" i="3"/>
  <c r="Y200" i="3"/>
  <c r="CU200" i="3"/>
  <c r="CV200" i="3"/>
  <c r="CX200" i="3"/>
  <c r="DG200" i="3" s="1"/>
  <c r="CY200" i="3"/>
  <c r="CZ200" i="3"/>
  <c r="DB200" i="3" s="1"/>
  <c r="DA200" i="3"/>
  <c r="DC200" i="3"/>
  <c r="DF200" i="3"/>
  <c r="DI200" i="3"/>
  <c r="DJ200" i="3" s="1"/>
  <c r="A201" i="3"/>
  <c r="Y201" i="3"/>
  <c r="CX201" i="3"/>
  <c r="DG201" i="3" s="1"/>
  <c r="CY201" i="3"/>
  <c r="CZ201" i="3"/>
  <c r="DA201" i="3"/>
  <c r="DB201" i="3"/>
  <c r="DC201" i="3"/>
  <c r="DF201" i="3"/>
  <c r="A202" i="3"/>
  <c r="Y202" i="3"/>
  <c r="CW202" i="3"/>
  <c r="CX202" i="3"/>
  <c r="DG202" i="3" s="1"/>
  <c r="CY202" i="3"/>
  <c r="CZ202" i="3"/>
  <c r="DA202" i="3"/>
  <c r="DB202" i="3"/>
  <c r="DC202" i="3"/>
  <c r="A203" i="3"/>
  <c r="Y203" i="3"/>
  <c r="CV203" i="3" s="1"/>
  <c r="CU203" i="3"/>
  <c r="CX203" i="3"/>
  <c r="CY203" i="3"/>
  <c r="CZ203" i="3"/>
  <c r="DA203" i="3"/>
  <c r="DB203" i="3"/>
  <c r="DC203" i="3"/>
  <c r="A204" i="3"/>
  <c r="Y204" i="3"/>
  <c r="CX204" i="3"/>
  <c r="CY204" i="3"/>
  <c r="CZ204" i="3"/>
  <c r="DB204" i="3" s="1"/>
  <c r="DA204" i="3"/>
  <c r="DC204" i="3"/>
  <c r="DH204" i="3"/>
  <c r="A205" i="3"/>
  <c r="Y205" i="3"/>
  <c r="CW205" i="3" s="1"/>
  <c r="CY205" i="3"/>
  <c r="CZ205" i="3"/>
  <c r="DB205" i="3" s="1"/>
  <c r="DA205" i="3"/>
  <c r="DC205" i="3"/>
  <c r="A206" i="3"/>
  <c r="Y206" i="3"/>
  <c r="CU206" i="3"/>
  <c r="CY206" i="3"/>
  <c r="CZ206" i="3"/>
  <c r="DA206" i="3"/>
  <c r="DB206" i="3"/>
  <c r="DC206" i="3"/>
  <c r="A207" i="3"/>
  <c r="Y207" i="3"/>
  <c r="CX207" i="3" s="1"/>
  <c r="CY207" i="3"/>
  <c r="CZ207" i="3"/>
  <c r="DB207" i="3" s="1"/>
  <c r="DA207" i="3"/>
  <c r="DC207" i="3"/>
  <c r="A208" i="3"/>
  <c r="Y208" i="3"/>
  <c r="CY208" i="3"/>
  <c r="CZ208" i="3"/>
  <c r="DB208" i="3" s="1"/>
  <c r="DA208" i="3"/>
  <c r="DC208" i="3"/>
  <c r="A209" i="3"/>
  <c r="Y209" i="3"/>
  <c r="CX209" i="3"/>
  <c r="CY209" i="3"/>
  <c r="CZ209" i="3"/>
  <c r="DB209" i="3" s="1"/>
  <c r="DA209" i="3"/>
  <c r="DC209" i="3"/>
  <c r="DH209" i="3"/>
  <c r="A210" i="3"/>
  <c r="Y210" i="3"/>
  <c r="CX210" i="3" s="1"/>
  <c r="CY210" i="3"/>
  <c r="CZ210" i="3"/>
  <c r="DB210" i="3" s="1"/>
  <c r="DA210" i="3"/>
  <c r="DC210" i="3"/>
  <c r="DF210" i="3"/>
  <c r="DJ210" i="3" s="1"/>
  <c r="DH210" i="3"/>
  <c r="A211" i="3"/>
  <c r="Y211" i="3"/>
  <c r="CX211" i="3"/>
  <c r="CY211" i="3"/>
  <c r="CZ211" i="3"/>
  <c r="DA211" i="3"/>
  <c r="DB211" i="3"/>
  <c r="DC211" i="3"/>
  <c r="A212" i="3"/>
  <c r="Y212" i="3"/>
  <c r="CX212" i="3"/>
  <c r="CY212" i="3"/>
  <c r="CZ212" i="3"/>
  <c r="DB212" i="3" s="1"/>
  <c r="DA212" i="3"/>
  <c r="DC212" i="3"/>
  <c r="DH212" i="3"/>
  <c r="A213" i="3"/>
  <c r="Y213" i="3"/>
  <c r="CX213" i="3" s="1"/>
  <c r="CY213" i="3"/>
  <c r="CZ213" i="3"/>
  <c r="DB213" i="3" s="1"/>
  <c r="DA213" i="3"/>
  <c r="DC213" i="3"/>
  <c r="A214" i="3"/>
  <c r="Y214" i="3"/>
  <c r="CX214" i="3"/>
  <c r="CY214" i="3"/>
  <c r="CZ214" i="3"/>
  <c r="DA214" i="3"/>
  <c r="DB214" i="3"/>
  <c r="DC214" i="3"/>
  <c r="A215" i="3"/>
  <c r="Y215" i="3"/>
  <c r="CX215" i="3" s="1"/>
  <c r="CY215" i="3"/>
  <c r="CZ215" i="3"/>
  <c r="DB215" i="3" s="1"/>
  <c r="DA215" i="3"/>
  <c r="DC215" i="3"/>
  <c r="A216" i="3"/>
  <c r="Y216" i="3"/>
  <c r="CX216" i="3"/>
  <c r="CY216" i="3"/>
  <c r="CZ216" i="3"/>
  <c r="DB216" i="3" s="1"/>
  <c r="DA216" i="3"/>
  <c r="DC216" i="3"/>
  <c r="A217" i="3"/>
  <c r="Y217" i="3"/>
  <c r="CX217" i="3"/>
  <c r="DH217" i="3" s="1"/>
  <c r="CY217" i="3"/>
  <c r="CZ217" i="3"/>
  <c r="DA217" i="3"/>
  <c r="DB217" i="3"/>
  <c r="DC217" i="3"/>
  <c r="DG217" i="3"/>
  <c r="A218" i="3"/>
  <c r="Y218" i="3"/>
  <c r="CX218" i="3" s="1"/>
  <c r="CY218" i="3"/>
  <c r="CZ218" i="3"/>
  <c r="DB218" i="3" s="1"/>
  <c r="DA218" i="3"/>
  <c r="DC218" i="3"/>
  <c r="A219" i="3"/>
  <c r="Y219" i="3"/>
  <c r="CX219" i="3" s="1"/>
  <c r="CY219" i="3"/>
  <c r="CZ219" i="3"/>
  <c r="DA219" i="3"/>
  <c r="DB219" i="3"/>
  <c r="DC219" i="3"/>
  <c r="DG219" i="3"/>
  <c r="A220" i="3"/>
  <c r="Y220" i="3"/>
  <c r="CX220" i="3" s="1"/>
  <c r="CY220" i="3"/>
  <c r="CZ220" i="3"/>
  <c r="DA220" i="3"/>
  <c r="DB220" i="3"/>
  <c r="DC220" i="3"/>
  <c r="DI220" i="3"/>
  <c r="A221" i="3"/>
  <c r="Y221" i="3"/>
  <c r="CX221" i="3" s="1"/>
  <c r="DH221" i="3" s="1"/>
  <c r="CY221" i="3"/>
  <c r="CZ221" i="3"/>
  <c r="DB221" i="3" s="1"/>
  <c r="DA221" i="3"/>
  <c r="DC221" i="3"/>
  <c r="DF221" i="3"/>
  <c r="DJ221" i="3" s="1"/>
  <c r="DG221" i="3"/>
  <c r="DI221" i="3"/>
  <c r="A222" i="3"/>
  <c r="Y222" i="3"/>
  <c r="CX222" i="3" s="1"/>
  <c r="CY222" i="3"/>
  <c r="CZ222" i="3"/>
  <c r="DA222" i="3"/>
  <c r="DB222" i="3"/>
  <c r="DC222" i="3"/>
  <c r="A223" i="3"/>
  <c r="Y223" i="3"/>
  <c r="CU223" i="3"/>
  <c r="CY223" i="3"/>
  <c r="CZ223" i="3"/>
  <c r="DA223" i="3"/>
  <c r="DB223" i="3"/>
  <c r="DC223" i="3"/>
  <c r="A224" i="3"/>
  <c r="Y224" i="3"/>
  <c r="CX224" i="3" s="1"/>
  <c r="CY224" i="3"/>
  <c r="CZ224" i="3"/>
  <c r="DA224" i="3"/>
  <c r="DB224" i="3"/>
  <c r="DC224" i="3"/>
  <c r="DI224" i="3"/>
  <c r="DJ224" i="3" s="1"/>
  <c r="A225" i="3"/>
  <c r="Y225" i="3"/>
  <c r="CY225" i="3"/>
  <c r="CZ225" i="3"/>
  <c r="DB225" i="3" s="1"/>
  <c r="DA225" i="3"/>
  <c r="DC225" i="3"/>
  <c r="A226" i="3"/>
  <c r="Y226" i="3"/>
  <c r="CX226" i="3"/>
  <c r="CY226" i="3"/>
  <c r="CZ226" i="3"/>
  <c r="DA226" i="3"/>
  <c r="DB226" i="3"/>
  <c r="DC226" i="3"/>
  <c r="A227" i="3"/>
  <c r="Y227" i="3"/>
  <c r="CX227" i="3"/>
  <c r="CY227" i="3"/>
  <c r="CZ227" i="3"/>
  <c r="DB227" i="3" s="1"/>
  <c r="DA227" i="3"/>
  <c r="DC227" i="3"/>
  <c r="DH227" i="3"/>
  <c r="A228" i="3"/>
  <c r="Y228" i="3"/>
  <c r="CX228" i="3" s="1"/>
  <c r="CY228" i="3"/>
  <c r="CZ228" i="3"/>
  <c r="DB228" i="3" s="1"/>
  <c r="DA228" i="3"/>
  <c r="DC228" i="3"/>
  <c r="A229" i="3"/>
  <c r="Y229" i="3"/>
  <c r="CX229" i="3"/>
  <c r="CY229" i="3"/>
  <c r="CZ229" i="3"/>
  <c r="DA229" i="3"/>
  <c r="DB229" i="3"/>
  <c r="DC229" i="3"/>
  <c r="A230" i="3"/>
  <c r="Y230" i="3"/>
  <c r="CX230" i="3" s="1"/>
  <c r="CY230" i="3"/>
  <c r="CZ230" i="3"/>
  <c r="DB230" i="3" s="1"/>
  <c r="DA230" i="3"/>
  <c r="DC230" i="3"/>
  <c r="A231" i="3"/>
  <c r="Y231" i="3"/>
  <c r="CX231" i="3" s="1"/>
  <c r="CY231" i="3"/>
  <c r="CZ231" i="3"/>
  <c r="DB231" i="3" s="1"/>
  <c r="DA231" i="3"/>
  <c r="DC231" i="3"/>
  <c r="A232" i="3"/>
  <c r="Y232" i="3"/>
  <c r="CX232" i="3"/>
  <c r="DH232" i="3" s="1"/>
  <c r="CY232" i="3"/>
  <c r="CZ232" i="3"/>
  <c r="DA232" i="3"/>
  <c r="DB232" i="3"/>
  <c r="DC232" i="3"/>
  <c r="DG232" i="3"/>
  <c r="A233" i="3"/>
  <c r="Y233" i="3"/>
  <c r="CX233" i="3" s="1"/>
  <c r="CY233" i="3"/>
  <c r="CZ233" i="3"/>
  <c r="DB233" i="3" s="1"/>
  <c r="DA233" i="3"/>
  <c r="DC233" i="3"/>
  <c r="DI233" i="3"/>
  <c r="A234" i="3"/>
  <c r="Y234" i="3"/>
  <c r="CX234" i="3" s="1"/>
  <c r="CY234" i="3"/>
  <c r="CZ234" i="3"/>
  <c r="DA234" i="3"/>
  <c r="DB234" i="3"/>
  <c r="DC234" i="3"/>
  <c r="DG234" i="3"/>
  <c r="A235" i="3"/>
  <c r="Y235" i="3"/>
  <c r="CX235" i="3"/>
  <c r="DF235" i="3" s="1"/>
  <c r="DJ235" i="3" s="1"/>
  <c r="CY235" i="3"/>
  <c r="CZ235" i="3"/>
  <c r="DA235" i="3"/>
  <c r="DB235" i="3"/>
  <c r="DC235" i="3"/>
  <c r="DI235" i="3"/>
  <c r="A236" i="3"/>
  <c r="Y236" i="3"/>
  <c r="CX236" i="3" s="1"/>
  <c r="DH236" i="3" s="1"/>
  <c r="CY236" i="3"/>
  <c r="CZ236" i="3"/>
  <c r="DB236" i="3" s="1"/>
  <c r="DA236" i="3"/>
  <c r="DC236" i="3"/>
  <c r="DF236" i="3"/>
  <c r="DJ236" i="3" s="1"/>
  <c r="DG236" i="3"/>
  <c r="DI236" i="3"/>
  <c r="A237" i="3"/>
  <c r="Y237" i="3"/>
  <c r="CX237" i="3" s="1"/>
  <c r="CY237" i="3"/>
  <c r="CZ237" i="3"/>
  <c r="DA237" i="3"/>
  <c r="DB237" i="3"/>
  <c r="DC237" i="3"/>
  <c r="DH237" i="3"/>
  <c r="A238" i="3"/>
  <c r="Y238" i="3"/>
  <c r="CX238" i="3" s="1"/>
  <c r="CY238" i="3"/>
  <c r="CZ238" i="3"/>
  <c r="DB238" i="3" s="1"/>
  <c r="DA238" i="3"/>
  <c r="DC238" i="3"/>
  <c r="DF238" i="3"/>
  <c r="DJ238" i="3" s="1"/>
  <c r="DI238" i="3"/>
  <c r="A239" i="3"/>
  <c r="Y239" i="3"/>
  <c r="CX239" i="3"/>
  <c r="CY239" i="3"/>
  <c r="CZ239" i="3"/>
  <c r="DA239" i="3"/>
  <c r="DB239" i="3"/>
  <c r="DC239" i="3"/>
  <c r="DF239" i="3"/>
  <c r="DJ239" i="3" s="1"/>
  <c r="A240" i="3"/>
  <c r="Y240" i="3"/>
  <c r="CU240" i="3"/>
  <c r="CV240" i="3"/>
  <c r="CX240" i="3"/>
  <c r="CY240" i="3"/>
  <c r="CZ240" i="3"/>
  <c r="DB240" i="3" s="1"/>
  <c r="DA240" i="3"/>
  <c r="DC240" i="3"/>
  <c r="DF240" i="3"/>
  <c r="DG240" i="3"/>
  <c r="DH240" i="3"/>
  <c r="DI240" i="3"/>
  <c r="DJ240" i="3" s="1"/>
  <c r="A241" i="3"/>
  <c r="Y241" i="3"/>
  <c r="CX241" i="3" s="1"/>
  <c r="CY241" i="3"/>
  <c r="CZ241" i="3"/>
  <c r="DA241" i="3"/>
  <c r="DB241" i="3"/>
  <c r="DC241" i="3"/>
  <c r="A242" i="3"/>
  <c r="Y242" i="3"/>
  <c r="CW242" i="3" s="1"/>
  <c r="CY242" i="3"/>
  <c r="CZ242" i="3"/>
  <c r="DB242" i="3" s="1"/>
  <c r="DA242" i="3"/>
  <c r="DC242" i="3"/>
  <c r="A243" i="3"/>
  <c r="Y243" i="3"/>
  <c r="CX243" i="3" s="1"/>
  <c r="CY243" i="3"/>
  <c r="CZ243" i="3"/>
  <c r="DB243" i="3" s="1"/>
  <c r="DA243" i="3"/>
  <c r="DC243" i="3"/>
  <c r="A244" i="3"/>
  <c r="Y244" i="3"/>
  <c r="CX244" i="3"/>
  <c r="CY244" i="3"/>
  <c r="CZ244" i="3"/>
  <c r="DA244" i="3"/>
  <c r="DB244" i="3"/>
  <c r="DC244" i="3"/>
  <c r="DG244" i="3"/>
  <c r="DH244" i="3"/>
  <c r="A245" i="3"/>
  <c r="Y245" i="3"/>
  <c r="CX245" i="3" s="1"/>
  <c r="CY245" i="3"/>
  <c r="CZ245" i="3"/>
  <c r="DB245" i="3" s="1"/>
  <c r="DA245" i="3"/>
  <c r="DC245" i="3"/>
  <c r="DI245" i="3"/>
  <c r="A246" i="3"/>
  <c r="Y246" i="3"/>
  <c r="CX246" i="3" s="1"/>
  <c r="CY246" i="3"/>
  <c r="CZ246" i="3"/>
  <c r="DB246" i="3" s="1"/>
  <c r="DA246" i="3"/>
  <c r="DC246" i="3"/>
  <c r="A247" i="3"/>
  <c r="Y247" i="3"/>
  <c r="CX247" i="3"/>
  <c r="DH247" i="3" s="1"/>
  <c r="CY247" i="3"/>
  <c r="CZ247" i="3"/>
  <c r="DA247" i="3"/>
  <c r="DB247" i="3"/>
  <c r="DC247" i="3"/>
  <c r="DG247" i="3"/>
  <c r="A248" i="3"/>
  <c r="Y248" i="3"/>
  <c r="CX248" i="3" s="1"/>
  <c r="CY248" i="3"/>
  <c r="CZ248" i="3"/>
  <c r="DB248" i="3" s="1"/>
  <c r="DA248" i="3"/>
  <c r="DC248" i="3"/>
  <c r="A249" i="3"/>
  <c r="Y249" i="3"/>
  <c r="CX249" i="3" s="1"/>
  <c r="CY249" i="3"/>
  <c r="CZ249" i="3"/>
  <c r="DA249" i="3"/>
  <c r="DB249" i="3"/>
  <c r="DC249" i="3"/>
  <c r="DG249" i="3"/>
  <c r="A250" i="3"/>
  <c r="Y250" i="3"/>
  <c r="CX250" i="3" s="1"/>
  <c r="CY250" i="3"/>
  <c r="CZ250" i="3"/>
  <c r="DA250" i="3"/>
  <c r="DB250" i="3"/>
  <c r="DC250" i="3"/>
  <c r="DI250" i="3"/>
  <c r="A251" i="3"/>
  <c r="Y251" i="3"/>
  <c r="CX251" i="3" s="1"/>
  <c r="DH251" i="3" s="1"/>
  <c r="CY251" i="3"/>
  <c r="CZ251" i="3"/>
  <c r="DB251" i="3" s="1"/>
  <c r="DA251" i="3"/>
  <c r="DC251" i="3"/>
  <c r="DF251" i="3"/>
  <c r="DJ251" i="3" s="1"/>
  <c r="DG251" i="3"/>
  <c r="DI251" i="3"/>
  <c r="A252" i="3"/>
  <c r="Y252" i="3"/>
  <c r="CX252" i="3"/>
  <c r="CY252" i="3"/>
  <c r="CZ252" i="3"/>
  <c r="DA252" i="3"/>
  <c r="DB252" i="3"/>
  <c r="DC252" i="3"/>
  <c r="DF252" i="3"/>
  <c r="DJ252" i="3" s="1"/>
  <c r="DG252" i="3"/>
  <c r="DH252" i="3"/>
  <c r="DI252" i="3"/>
  <c r="A253" i="3"/>
  <c r="Y253" i="3"/>
  <c r="CX253" i="3" s="1"/>
  <c r="CY253" i="3"/>
  <c r="CZ253" i="3"/>
  <c r="DB253" i="3" s="1"/>
  <c r="DA253" i="3"/>
  <c r="DC253" i="3"/>
  <c r="DF253" i="3"/>
  <c r="DJ253" i="3" s="1"/>
  <c r="DI253" i="3"/>
  <c r="A254" i="3"/>
  <c r="Y254" i="3"/>
  <c r="CX254" i="3"/>
  <c r="CY254" i="3"/>
  <c r="CZ254" i="3"/>
  <c r="DA254" i="3"/>
  <c r="DB254" i="3"/>
  <c r="DC254" i="3"/>
  <c r="DF254" i="3"/>
  <c r="DJ254" i="3" s="1"/>
  <c r="A255" i="3"/>
  <c r="Y255" i="3"/>
  <c r="CX255" i="3"/>
  <c r="CY255" i="3"/>
  <c r="CZ255" i="3"/>
  <c r="DA255" i="3"/>
  <c r="DB255" i="3"/>
  <c r="DC255" i="3"/>
  <c r="DF255" i="3"/>
  <c r="DG255" i="3"/>
  <c r="DH255" i="3"/>
  <c r="DI255" i="3"/>
  <c r="DJ255" i="3"/>
  <c r="A256" i="3"/>
  <c r="Y256" i="3"/>
  <c r="CX256" i="3" s="1"/>
  <c r="CY256" i="3"/>
  <c r="CZ256" i="3"/>
  <c r="DB256" i="3" s="1"/>
  <c r="DA256" i="3"/>
  <c r="DC256" i="3"/>
  <c r="DF256" i="3"/>
  <c r="DJ256" i="3"/>
  <c r="A257" i="3"/>
  <c r="Y257" i="3"/>
  <c r="CU257" i="3"/>
  <c r="CV257" i="3"/>
  <c r="CX257" i="3"/>
  <c r="DG257" i="3" s="1"/>
  <c r="CY257" i="3"/>
  <c r="CZ257" i="3"/>
  <c r="DB257" i="3" s="1"/>
  <c r="DA257" i="3"/>
  <c r="DC257" i="3"/>
  <c r="DF257" i="3"/>
  <c r="DI257" i="3"/>
  <c r="DJ257" i="3" s="1"/>
  <c r="A258" i="3"/>
  <c r="Y258" i="3"/>
  <c r="CX258" i="3"/>
  <c r="CY258" i="3"/>
  <c r="CZ258" i="3"/>
  <c r="DA258" i="3"/>
  <c r="DB258" i="3"/>
  <c r="DC258" i="3"/>
  <c r="DF258" i="3"/>
  <c r="A259" i="3"/>
  <c r="Y259" i="3"/>
  <c r="CW259" i="3"/>
  <c r="CX259" i="3"/>
  <c r="CY259" i="3"/>
  <c r="CZ259" i="3"/>
  <c r="DA259" i="3"/>
  <c r="DB259" i="3"/>
  <c r="DC259" i="3"/>
  <c r="DH259" i="3"/>
  <c r="A260" i="3"/>
  <c r="Y260" i="3"/>
  <c r="CX260" i="3" s="1"/>
  <c r="CY260" i="3"/>
  <c r="CZ260" i="3"/>
  <c r="DB260" i="3" s="1"/>
  <c r="DA260" i="3"/>
  <c r="DC260" i="3"/>
  <c r="DI260" i="3"/>
  <c r="A261" i="3"/>
  <c r="Y261" i="3"/>
  <c r="CX261" i="3"/>
  <c r="CY261" i="3"/>
  <c r="CZ261" i="3"/>
  <c r="DB261" i="3" s="1"/>
  <c r="DA261" i="3"/>
  <c r="DC261" i="3"/>
  <c r="A262" i="3"/>
  <c r="Y262" i="3"/>
  <c r="CX262" i="3"/>
  <c r="DH262" i="3" s="1"/>
  <c r="CY262" i="3"/>
  <c r="CZ262" i="3"/>
  <c r="DA262" i="3"/>
  <c r="DB262" i="3"/>
  <c r="DC262" i="3"/>
  <c r="DG262" i="3"/>
  <c r="A263" i="3"/>
  <c r="Y263" i="3"/>
  <c r="CX263" i="3" s="1"/>
  <c r="CY263" i="3"/>
  <c r="CZ263" i="3"/>
  <c r="DB263" i="3" s="1"/>
  <c r="DA263" i="3"/>
  <c r="DC263" i="3"/>
  <c r="A264" i="3"/>
  <c r="Y264" i="3"/>
  <c r="CX264" i="3" s="1"/>
  <c r="CY264" i="3"/>
  <c r="CZ264" i="3"/>
  <c r="DA264" i="3"/>
  <c r="DB264" i="3"/>
  <c r="DC264" i="3"/>
  <c r="DG264" i="3"/>
  <c r="A265" i="3"/>
  <c r="Y265" i="3"/>
  <c r="CX265" i="3" s="1"/>
  <c r="CY265" i="3"/>
  <c r="CZ265" i="3"/>
  <c r="DA265" i="3"/>
  <c r="DB265" i="3"/>
  <c r="DC265" i="3"/>
  <c r="A266" i="3"/>
  <c r="Y266" i="3"/>
  <c r="CX266" i="3" s="1"/>
  <c r="DH266" i="3" s="1"/>
  <c r="CY266" i="3"/>
  <c r="CZ266" i="3"/>
  <c r="DB266" i="3" s="1"/>
  <c r="DA266" i="3"/>
  <c r="DC266" i="3"/>
  <c r="DF266" i="3"/>
  <c r="DJ266" i="3" s="1"/>
  <c r="DG266" i="3"/>
  <c r="DI266" i="3"/>
  <c r="A267" i="3"/>
  <c r="Y267" i="3"/>
  <c r="CX267" i="3"/>
  <c r="CY267" i="3"/>
  <c r="CZ267" i="3"/>
  <c r="DA267" i="3"/>
  <c r="DB267" i="3"/>
  <c r="DC267" i="3"/>
  <c r="DF267" i="3"/>
  <c r="DJ267" i="3" s="1"/>
  <c r="DG267" i="3"/>
  <c r="DH267" i="3"/>
  <c r="DI267" i="3"/>
  <c r="A268" i="3"/>
  <c r="Y268" i="3"/>
  <c r="CX268" i="3" s="1"/>
  <c r="CY268" i="3"/>
  <c r="CZ268" i="3"/>
  <c r="DB268" i="3" s="1"/>
  <c r="DA268" i="3"/>
  <c r="DC268" i="3"/>
  <c r="DF268" i="3"/>
  <c r="DJ268" i="3" s="1"/>
  <c r="DI268" i="3"/>
  <c r="A269" i="3"/>
  <c r="Y269" i="3"/>
  <c r="CX269" i="3"/>
  <c r="CY269" i="3"/>
  <c r="CZ269" i="3"/>
  <c r="DA269" i="3"/>
  <c r="DB269" i="3"/>
  <c r="DC269" i="3"/>
  <c r="A270" i="3"/>
  <c r="Y270" i="3"/>
  <c r="CX270" i="3"/>
  <c r="CY270" i="3"/>
  <c r="CZ270" i="3"/>
  <c r="DA270" i="3"/>
  <c r="DB270" i="3"/>
  <c r="DC270" i="3"/>
  <c r="DF270" i="3"/>
  <c r="DG270" i="3"/>
  <c r="DH270" i="3"/>
  <c r="DI270" i="3"/>
  <c r="DJ270" i="3"/>
  <c r="A271" i="3"/>
  <c r="Y271" i="3"/>
  <c r="CX271" i="3" s="1"/>
  <c r="CY271" i="3"/>
  <c r="CZ271" i="3"/>
  <c r="DB271" i="3" s="1"/>
  <c r="DA271" i="3"/>
  <c r="DC271" i="3"/>
  <c r="DF271" i="3"/>
  <c r="DJ271" i="3"/>
  <c r="A272" i="3"/>
  <c r="Y272" i="3"/>
  <c r="CX272" i="3"/>
  <c r="CY272" i="3"/>
  <c r="CZ272" i="3"/>
  <c r="DB272" i="3" s="1"/>
  <c r="DA272" i="3"/>
  <c r="DC272" i="3"/>
  <c r="DH272" i="3"/>
  <c r="A273" i="3"/>
  <c r="Y273" i="3"/>
  <c r="CX273" i="3" s="1"/>
  <c r="CY273" i="3"/>
  <c r="CZ273" i="3"/>
  <c r="DB273" i="3" s="1"/>
  <c r="DA273" i="3"/>
  <c r="DC273" i="3"/>
  <c r="DH273" i="3"/>
  <c r="A274" i="3"/>
  <c r="Y274" i="3"/>
  <c r="CV274" i="3" s="1"/>
  <c r="CU274" i="3"/>
  <c r="CY274" i="3"/>
  <c r="CZ274" i="3"/>
  <c r="DA274" i="3"/>
  <c r="DB274" i="3"/>
  <c r="DC274" i="3"/>
  <c r="A275" i="3"/>
  <c r="Y275" i="3"/>
  <c r="CX275" i="3" s="1"/>
  <c r="CY275" i="3"/>
  <c r="CZ275" i="3"/>
  <c r="DB275" i="3" s="1"/>
  <c r="DA275" i="3"/>
  <c r="DC275" i="3"/>
  <c r="A276" i="3"/>
  <c r="Y276" i="3"/>
  <c r="CW276" i="3"/>
  <c r="CX276" i="3"/>
  <c r="CY276" i="3"/>
  <c r="CZ276" i="3"/>
  <c r="DB276" i="3" s="1"/>
  <c r="DA276" i="3"/>
  <c r="DC276" i="3"/>
  <c r="DG276" i="3"/>
  <c r="A277" i="3"/>
  <c r="Y277" i="3"/>
  <c r="CW277" i="3"/>
  <c r="CX277" i="3"/>
  <c r="CY277" i="3"/>
  <c r="CZ277" i="3"/>
  <c r="DA277" i="3"/>
  <c r="DB277" i="3"/>
  <c r="DC277" i="3"/>
  <c r="DF277" i="3"/>
  <c r="A278" i="3"/>
  <c r="Y278" i="3"/>
  <c r="CX278" i="3"/>
  <c r="CY278" i="3"/>
  <c r="CZ278" i="3"/>
  <c r="DA278" i="3"/>
  <c r="DB278" i="3"/>
  <c r="DC278" i="3"/>
  <c r="DF278" i="3"/>
  <c r="DG278" i="3"/>
  <c r="DH278" i="3"/>
  <c r="DI278" i="3"/>
  <c r="DJ278" i="3"/>
  <c r="A279" i="3"/>
  <c r="Y279" i="3"/>
  <c r="CV279" i="3" s="1"/>
  <c r="CU279" i="3"/>
  <c r="CX279" i="3"/>
  <c r="CY279" i="3"/>
  <c r="CZ279" i="3"/>
  <c r="DA279" i="3"/>
  <c r="DB279" i="3"/>
  <c r="DC279" i="3"/>
  <c r="DF279" i="3"/>
  <c r="DG279" i="3"/>
  <c r="DH279" i="3"/>
  <c r="DI279" i="3"/>
  <c r="DJ279" i="3" s="1"/>
  <c r="A280" i="3"/>
  <c r="Y280" i="3"/>
  <c r="CX280" i="3" s="1"/>
  <c r="CY280" i="3"/>
  <c r="CZ280" i="3"/>
  <c r="DB280" i="3" s="1"/>
  <c r="DA280" i="3"/>
  <c r="DC280" i="3"/>
  <c r="DI280" i="3"/>
  <c r="DJ280" i="3" s="1"/>
  <c r="A281" i="3"/>
  <c r="Y281" i="3"/>
  <c r="CX281" i="3" s="1"/>
  <c r="CW281" i="3"/>
  <c r="CY281" i="3"/>
  <c r="CZ281" i="3"/>
  <c r="DB281" i="3" s="1"/>
  <c r="DA281" i="3"/>
  <c r="DC281" i="3"/>
  <c r="A282" i="3"/>
  <c r="Y282" i="3"/>
  <c r="CW282" i="3"/>
  <c r="CX282" i="3"/>
  <c r="CY282" i="3"/>
  <c r="CZ282" i="3"/>
  <c r="DB282" i="3" s="1"/>
  <c r="DA282" i="3"/>
  <c r="DC282" i="3"/>
  <c r="DF282" i="3"/>
  <c r="DG282" i="3"/>
  <c r="DJ282" i="3" s="1"/>
  <c r="DH282" i="3"/>
  <c r="DI282" i="3"/>
  <c r="A283" i="3"/>
  <c r="Y283" i="3"/>
  <c r="CX283" i="3"/>
  <c r="CY283" i="3"/>
  <c r="CZ283" i="3"/>
  <c r="DA283" i="3"/>
  <c r="DB283" i="3"/>
  <c r="DC283" i="3"/>
  <c r="DF283" i="3"/>
  <c r="DG283" i="3"/>
  <c r="DH283" i="3"/>
  <c r="DI283" i="3"/>
  <c r="DJ283" i="3"/>
  <c r="A284" i="3"/>
  <c r="Y284" i="3"/>
  <c r="CX284" i="3" s="1"/>
  <c r="CU284" i="3"/>
  <c r="CV284" i="3"/>
  <c r="CY284" i="3"/>
  <c r="CZ284" i="3"/>
  <c r="DA284" i="3"/>
  <c r="DB284" i="3"/>
  <c r="DC284" i="3"/>
  <c r="DG284" i="3"/>
  <c r="A285" i="3"/>
  <c r="Y285" i="3"/>
  <c r="CX285" i="3" s="1"/>
  <c r="CY285" i="3"/>
  <c r="CZ285" i="3"/>
  <c r="DA285" i="3"/>
  <c r="DB285" i="3"/>
  <c r="DC285" i="3"/>
  <c r="A286" i="3"/>
  <c r="Y286" i="3"/>
  <c r="CY286" i="3"/>
  <c r="CZ286" i="3"/>
  <c r="DB286" i="3" s="1"/>
  <c r="DA286" i="3"/>
  <c r="DC286" i="3"/>
  <c r="A287" i="3"/>
  <c r="Y287" i="3"/>
  <c r="CX287" i="3" s="1"/>
  <c r="CW287" i="3"/>
  <c r="CY287" i="3"/>
  <c r="CZ287" i="3"/>
  <c r="DB287" i="3" s="1"/>
  <c r="DA287" i="3"/>
  <c r="DC287" i="3"/>
  <c r="DF287" i="3"/>
  <c r="A288" i="3"/>
  <c r="Y288" i="3"/>
  <c r="CY288" i="3"/>
  <c r="CZ288" i="3"/>
  <c r="DB288" i="3" s="1"/>
  <c r="DA288" i="3"/>
  <c r="DC288" i="3"/>
  <c r="A289" i="3"/>
  <c r="Y289" i="3"/>
  <c r="CW289" i="3"/>
  <c r="CX289" i="3"/>
  <c r="CY289" i="3"/>
  <c r="CZ289" i="3"/>
  <c r="DB289" i="3" s="1"/>
  <c r="DA289" i="3"/>
  <c r="DC289" i="3"/>
  <c r="A290" i="3"/>
  <c r="Y290" i="3"/>
  <c r="CW290" i="3"/>
  <c r="CX290" i="3"/>
  <c r="CY290" i="3"/>
  <c r="CZ290" i="3"/>
  <c r="DA290" i="3"/>
  <c r="DB290" i="3"/>
  <c r="DC290" i="3"/>
  <c r="DF290" i="3"/>
  <c r="A291" i="3"/>
  <c r="Y291" i="3"/>
  <c r="CX291" i="3"/>
  <c r="CY291" i="3"/>
  <c r="CZ291" i="3"/>
  <c r="DA291" i="3"/>
  <c r="DB291" i="3"/>
  <c r="DC291" i="3"/>
  <c r="DF291" i="3"/>
  <c r="DG291" i="3"/>
  <c r="DH291" i="3"/>
  <c r="DI291" i="3"/>
  <c r="DJ291" i="3"/>
  <c r="A292" i="3"/>
  <c r="Y292" i="3"/>
  <c r="CX292" i="3" s="1"/>
  <c r="CY292" i="3"/>
  <c r="CZ292" i="3"/>
  <c r="DB292" i="3" s="1"/>
  <c r="DA292" i="3"/>
  <c r="DC292" i="3"/>
  <c r="DF292" i="3"/>
  <c r="DJ292" i="3" s="1"/>
  <c r="DI292" i="3"/>
  <c r="A293" i="3"/>
  <c r="Y293" i="3"/>
  <c r="CX293" i="3"/>
  <c r="CY293" i="3"/>
  <c r="CZ293" i="3"/>
  <c r="DB293" i="3" s="1"/>
  <c r="DA293" i="3"/>
  <c r="DC293" i="3"/>
  <c r="DH293" i="3"/>
  <c r="A294" i="3"/>
  <c r="Y294" i="3"/>
  <c r="CU294" i="3"/>
  <c r="CV294" i="3"/>
  <c r="CX294" i="3"/>
  <c r="CY294" i="3"/>
  <c r="CZ294" i="3"/>
  <c r="DA294" i="3"/>
  <c r="DB294" i="3"/>
  <c r="DC294" i="3"/>
  <c r="DF294" i="3"/>
  <c r="A295" i="3"/>
  <c r="Y295" i="3"/>
  <c r="CX295" i="3"/>
  <c r="CY295" i="3"/>
  <c r="CZ295" i="3"/>
  <c r="DA295" i="3"/>
  <c r="DB295" i="3"/>
  <c r="DC295" i="3"/>
  <c r="DF295" i="3"/>
  <c r="DG295" i="3"/>
  <c r="DH295" i="3"/>
  <c r="DI295" i="3"/>
  <c r="DJ295" i="3" s="1"/>
  <c r="A296" i="3"/>
  <c r="Y296" i="3"/>
  <c r="CW296" i="3" s="1"/>
  <c r="CY296" i="3"/>
  <c r="CZ296" i="3"/>
  <c r="DB296" i="3" s="1"/>
  <c r="DA296" i="3"/>
  <c r="DC296" i="3"/>
  <c r="A297" i="3"/>
  <c r="Y297" i="3"/>
  <c r="CX297" i="3" s="1"/>
  <c r="CW297" i="3"/>
  <c r="CY297" i="3"/>
  <c r="CZ297" i="3"/>
  <c r="DB297" i="3" s="1"/>
  <c r="DA297" i="3"/>
  <c r="DC297" i="3"/>
  <c r="DF297" i="3"/>
  <c r="DI297" i="3"/>
  <c r="A298" i="3"/>
  <c r="Y298" i="3"/>
  <c r="CX298" i="3" s="1"/>
  <c r="CY298" i="3"/>
  <c r="CZ298" i="3"/>
  <c r="DB298" i="3" s="1"/>
  <c r="DA298" i="3"/>
  <c r="DC298" i="3"/>
  <c r="A299" i="3"/>
  <c r="Y299" i="3"/>
  <c r="CW299" i="3"/>
  <c r="CX299" i="3"/>
  <c r="CY299" i="3"/>
  <c r="CZ299" i="3"/>
  <c r="DB299" i="3" s="1"/>
  <c r="DA299" i="3"/>
  <c r="DC299" i="3"/>
  <c r="DF299" i="3"/>
  <c r="DG299" i="3"/>
  <c r="DH299" i="3"/>
  <c r="DI299" i="3"/>
  <c r="A300" i="3"/>
  <c r="Y300" i="3"/>
  <c r="CW300" i="3"/>
  <c r="CX300" i="3"/>
  <c r="CY300" i="3"/>
  <c r="CZ300" i="3"/>
  <c r="DA300" i="3"/>
  <c r="DB300" i="3"/>
  <c r="DC300" i="3"/>
  <c r="A301" i="3"/>
  <c r="Y301" i="3"/>
  <c r="CX301" i="3" s="1"/>
  <c r="CY301" i="3"/>
  <c r="CZ301" i="3"/>
  <c r="DA301" i="3"/>
  <c r="DB301" i="3"/>
  <c r="DC301" i="3"/>
  <c r="A302" i="3"/>
  <c r="Y302" i="3"/>
  <c r="CX302" i="3" s="1"/>
  <c r="CY302" i="3"/>
  <c r="CZ302" i="3"/>
  <c r="DA302" i="3"/>
  <c r="DB302" i="3"/>
  <c r="DC302" i="3"/>
  <c r="A303" i="3"/>
  <c r="Y303" i="3"/>
  <c r="CX303" i="3"/>
  <c r="DF303" i="3" s="1"/>
  <c r="DJ303" i="3" s="1"/>
  <c r="CY303" i="3"/>
  <c r="CZ303" i="3"/>
  <c r="DA303" i="3"/>
  <c r="DB303" i="3"/>
  <c r="DC303" i="3"/>
  <c r="DG303" i="3"/>
  <c r="DH303" i="3"/>
  <c r="DI303" i="3"/>
  <c r="A304" i="3"/>
  <c r="Y304" i="3"/>
  <c r="CU304" i="3"/>
  <c r="CV304" i="3"/>
  <c r="CX304" i="3"/>
  <c r="CY304" i="3"/>
  <c r="CZ304" i="3"/>
  <c r="DA304" i="3"/>
  <c r="DB304" i="3"/>
  <c r="DC304" i="3"/>
  <c r="DF304" i="3"/>
  <c r="DG304" i="3"/>
  <c r="A305" i="3"/>
  <c r="Y305" i="3"/>
  <c r="CX305" i="3" s="1"/>
  <c r="CY305" i="3"/>
  <c r="CZ305" i="3"/>
  <c r="DA305" i="3"/>
  <c r="DB305" i="3"/>
  <c r="DC305" i="3"/>
  <c r="DH305" i="3"/>
  <c r="A306" i="3"/>
  <c r="Y306" i="3"/>
  <c r="CY306" i="3"/>
  <c r="CZ306" i="3"/>
  <c r="DA306" i="3"/>
  <c r="DB306" i="3"/>
  <c r="DC306" i="3"/>
  <c r="A307" i="3"/>
  <c r="Y307" i="3"/>
  <c r="CU307" i="3"/>
  <c r="CY307" i="3"/>
  <c r="CZ307" i="3"/>
  <c r="DA307" i="3"/>
  <c r="DB307" i="3"/>
  <c r="DC307" i="3"/>
  <c r="A308" i="3"/>
  <c r="Y308" i="3"/>
  <c r="CX308" i="3" s="1"/>
  <c r="CY308" i="3"/>
  <c r="CZ308" i="3"/>
  <c r="DB308" i="3" s="1"/>
  <c r="DA308" i="3"/>
  <c r="DC308" i="3"/>
  <c r="DF308" i="3"/>
  <c r="DI308" i="3"/>
  <c r="DJ308" i="3"/>
  <c r="A309" i="3"/>
  <c r="Y309" i="3"/>
  <c r="CY309" i="3"/>
  <c r="CZ309" i="3"/>
  <c r="DB309" i="3" s="1"/>
  <c r="DA309" i="3"/>
  <c r="DC309" i="3"/>
  <c r="A310" i="3"/>
  <c r="Y310" i="3"/>
  <c r="CU310" i="3"/>
  <c r="CV310" i="3"/>
  <c r="CX310" i="3"/>
  <c r="CY310" i="3"/>
  <c r="CZ310" i="3"/>
  <c r="DB310" i="3" s="1"/>
  <c r="DA310" i="3"/>
  <c r="DC310" i="3"/>
  <c r="DF310" i="3"/>
  <c r="DI310" i="3"/>
  <c r="DJ310" i="3" s="1"/>
  <c r="A311" i="3"/>
  <c r="Y311" i="3"/>
  <c r="CX311" i="3"/>
  <c r="CY311" i="3"/>
  <c r="CZ311" i="3"/>
  <c r="DA311" i="3"/>
  <c r="DB311" i="3"/>
  <c r="DC311" i="3"/>
  <c r="DF311" i="3"/>
  <c r="A312" i="3"/>
  <c r="Y312" i="3"/>
  <c r="CW312" i="3"/>
  <c r="CX312" i="3"/>
  <c r="DF312" i="3" s="1"/>
  <c r="CY312" i="3"/>
  <c r="CZ312" i="3"/>
  <c r="DA312" i="3"/>
  <c r="DB312" i="3"/>
  <c r="DC312" i="3"/>
  <c r="DG312" i="3"/>
  <c r="A313" i="3"/>
  <c r="Y313" i="3"/>
  <c r="CW313" i="3" s="1"/>
  <c r="CX313" i="3"/>
  <c r="CY313" i="3"/>
  <c r="CZ313" i="3"/>
  <c r="DA313" i="3"/>
  <c r="DB313" i="3"/>
  <c r="DC313" i="3"/>
  <c r="DF313" i="3"/>
  <c r="DG313" i="3"/>
  <c r="DJ313" i="3" s="1"/>
  <c r="DH313" i="3"/>
  <c r="DI313" i="3"/>
  <c r="A314" i="3"/>
  <c r="Y314" i="3"/>
  <c r="CX314" i="3" s="1"/>
  <c r="CW314" i="3"/>
  <c r="CY314" i="3"/>
  <c r="CZ314" i="3"/>
  <c r="DA314" i="3"/>
  <c r="DB314" i="3"/>
  <c r="DC314" i="3"/>
  <c r="A315" i="3"/>
  <c r="Y315" i="3"/>
  <c r="CX315" i="3" s="1"/>
  <c r="CY315" i="3"/>
  <c r="CZ315" i="3"/>
  <c r="DA315" i="3"/>
  <c r="DB315" i="3"/>
  <c r="DC315" i="3"/>
  <c r="A316" i="3"/>
  <c r="Y316" i="3"/>
  <c r="CX316" i="3"/>
  <c r="DF316" i="3" s="1"/>
  <c r="CY316" i="3"/>
  <c r="CZ316" i="3"/>
  <c r="DA316" i="3"/>
  <c r="DB316" i="3"/>
  <c r="DC316" i="3"/>
  <c r="DG316" i="3"/>
  <c r="DH316" i="3"/>
  <c r="DI316" i="3"/>
  <c r="DJ316" i="3"/>
  <c r="A317" i="3"/>
  <c r="Y317" i="3"/>
  <c r="CX317" i="3" s="1"/>
  <c r="DG317" i="3" s="1"/>
  <c r="CY317" i="3"/>
  <c r="CZ317" i="3"/>
  <c r="DB317" i="3" s="1"/>
  <c r="DA317" i="3"/>
  <c r="DC317" i="3"/>
  <c r="DF317" i="3"/>
  <c r="DJ317" i="3" s="1"/>
  <c r="DH317" i="3"/>
  <c r="A318" i="3"/>
  <c r="Y318" i="3"/>
  <c r="CX318" i="3"/>
  <c r="CY318" i="3"/>
  <c r="CZ318" i="3"/>
  <c r="DB318" i="3" s="1"/>
  <c r="DA318" i="3"/>
  <c r="DC318" i="3"/>
  <c r="A319" i="3"/>
  <c r="Y319" i="3"/>
  <c r="CX319" i="3"/>
  <c r="CY319" i="3"/>
  <c r="CZ319" i="3"/>
  <c r="DB319" i="3" s="1"/>
  <c r="DA319" i="3"/>
  <c r="DC319" i="3"/>
  <c r="A320" i="3"/>
  <c r="Y320" i="3"/>
  <c r="CX320" i="3" s="1"/>
  <c r="DH320" i="3" s="1"/>
  <c r="CY320" i="3"/>
  <c r="CZ320" i="3"/>
  <c r="DA320" i="3"/>
  <c r="DB320" i="3"/>
  <c r="DC320" i="3"/>
  <c r="DF320" i="3"/>
  <c r="DG320" i="3"/>
  <c r="DI320" i="3"/>
  <c r="DJ320" i="3"/>
  <c r="A321" i="3"/>
  <c r="Y321" i="3"/>
  <c r="CU321" i="3"/>
  <c r="CY321" i="3"/>
  <c r="CZ321" i="3"/>
  <c r="DB321" i="3" s="1"/>
  <c r="DA321" i="3"/>
  <c r="DC321" i="3"/>
  <c r="A322" i="3"/>
  <c r="Y322" i="3"/>
  <c r="CX322" i="3"/>
  <c r="CY322" i="3"/>
  <c r="CZ322" i="3"/>
  <c r="DB322" i="3" s="1"/>
  <c r="DA322" i="3"/>
  <c r="DC322" i="3"/>
  <c r="DF322" i="3"/>
  <c r="DG322" i="3"/>
  <c r="A323" i="3"/>
  <c r="Y323" i="3"/>
  <c r="CW323" i="3"/>
  <c r="CX323" i="3"/>
  <c r="CY323" i="3"/>
  <c r="CZ323" i="3"/>
  <c r="DA323" i="3"/>
  <c r="DB323" i="3"/>
  <c r="DC323" i="3"/>
  <c r="A324" i="3"/>
  <c r="Y324" i="3"/>
  <c r="CW324" i="3"/>
  <c r="CX324" i="3"/>
  <c r="DG324" i="3" s="1"/>
  <c r="CY324" i="3"/>
  <c r="CZ324" i="3"/>
  <c r="DB324" i="3" s="1"/>
  <c r="DA324" i="3"/>
  <c r="DC324" i="3"/>
  <c r="DF324" i="3"/>
  <c r="A325" i="3"/>
  <c r="Y325" i="3"/>
  <c r="CW325" i="3" s="1"/>
  <c r="CX325" i="3"/>
  <c r="DG325" i="3" s="1"/>
  <c r="CY325" i="3"/>
  <c r="CZ325" i="3"/>
  <c r="DA325" i="3"/>
  <c r="DB325" i="3"/>
  <c r="DC325" i="3"/>
  <c r="DF325" i="3"/>
  <c r="A326" i="3"/>
  <c r="Y326" i="3"/>
  <c r="CX326" i="3"/>
  <c r="DG326" i="3" s="1"/>
  <c r="CY326" i="3"/>
  <c r="CZ326" i="3"/>
  <c r="DB326" i="3" s="1"/>
  <c r="DA326" i="3"/>
  <c r="DC326" i="3"/>
  <c r="DF326" i="3"/>
  <c r="DH326" i="3"/>
  <c r="DI326" i="3"/>
  <c r="DJ326" i="3"/>
  <c r="A327" i="3"/>
  <c r="Y327" i="3"/>
  <c r="CX327" i="3"/>
  <c r="CY327" i="3"/>
  <c r="CZ327" i="3"/>
  <c r="DB327" i="3" s="1"/>
  <c r="DA327" i="3"/>
  <c r="DC327" i="3"/>
  <c r="A328" i="3"/>
  <c r="Y328" i="3"/>
  <c r="CX328" i="3"/>
  <c r="DG328" i="3" s="1"/>
  <c r="CY328" i="3"/>
  <c r="CZ328" i="3"/>
  <c r="DA328" i="3"/>
  <c r="DB328" i="3"/>
  <c r="DC328" i="3"/>
  <c r="DF328" i="3"/>
  <c r="DJ328" i="3" s="1"/>
  <c r="A329" i="3"/>
  <c r="Y329" i="3"/>
  <c r="CX329" i="3"/>
  <c r="CY329" i="3"/>
  <c r="CZ329" i="3"/>
  <c r="DB329" i="3" s="1"/>
  <c r="DA329" i="3"/>
  <c r="DC329" i="3"/>
  <c r="DF329" i="3"/>
  <c r="DG329" i="3"/>
  <c r="DH329" i="3"/>
  <c r="DI329" i="3"/>
  <c r="DJ329" i="3"/>
  <c r="A330" i="3"/>
  <c r="Y330" i="3"/>
  <c r="CX330" i="3" s="1"/>
  <c r="CY330" i="3"/>
  <c r="CZ330" i="3"/>
  <c r="DA330" i="3"/>
  <c r="DB330" i="3"/>
  <c r="DC330" i="3"/>
  <c r="A331" i="3"/>
  <c r="Y331" i="3"/>
  <c r="CX331" i="3"/>
  <c r="DF331" i="3" s="1"/>
  <c r="CY331" i="3"/>
  <c r="CZ331" i="3"/>
  <c r="DB331" i="3" s="1"/>
  <c r="DA331" i="3"/>
  <c r="DC331" i="3"/>
  <c r="DJ331" i="3"/>
  <c r="A332" i="3"/>
  <c r="Y332" i="3"/>
  <c r="CV332" i="3" s="1"/>
  <c r="CU332" i="3"/>
  <c r="CX332" i="3"/>
  <c r="CY332" i="3"/>
  <c r="CZ332" i="3"/>
  <c r="DA332" i="3"/>
  <c r="DB332" i="3"/>
  <c r="DC332" i="3"/>
  <c r="DF332" i="3"/>
  <c r="DG332" i="3"/>
  <c r="DH332" i="3"/>
  <c r="DI332" i="3"/>
  <c r="DJ332" i="3" s="1"/>
  <c r="A333" i="3"/>
  <c r="Y333" i="3"/>
  <c r="CX333" i="3"/>
  <c r="CY333" i="3"/>
  <c r="CZ333" i="3"/>
  <c r="DB333" i="3" s="1"/>
  <c r="DA333" i="3"/>
  <c r="DC333" i="3"/>
  <c r="DF333" i="3"/>
  <c r="DG333" i="3"/>
  <c r="DH333" i="3"/>
  <c r="DI333" i="3"/>
  <c r="DJ333" i="3"/>
  <c r="A334" i="3"/>
  <c r="Y334" i="3"/>
  <c r="CX334" i="3" s="1"/>
  <c r="DF334" i="3" s="1"/>
  <c r="CY334" i="3"/>
  <c r="CZ334" i="3"/>
  <c r="DB334" i="3" s="1"/>
  <c r="DA334" i="3"/>
  <c r="DC334" i="3"/>
  <c r="A335" i="3"/>
  <c r="Y335" i="3"/>
  <c r="CX335" i="3" s="1"/>
  <c r="CY335" i="3"/>
  <c r="CZ335" i="3"/>
  <c r="DA335" i="3"/>
  <c r="DB335" i="3"/>
  <c r="DC335" i="3"/>
  <c r="A336" i="3"/>
  <c r="Y336" i="3"/>
  <c r="CX336" i="3" s="1"/>
  <c r="CY336" i="3"/>
  <c r="CZ336" i="3"/>
  <c r="DA336" i="3"/>
  <c r="DB336" i="3"/>
  <c r="DC336" i="3"/>
  <c r="A337" i="3"/>
  <c r="Y337" i="3"/>
  <c r="CX337" i="3"/>
  <c r="CY337" i="3"/>
  <c r="CZ337" i="3"/>
  <c r="DB337" i="3" s="1"/>
  <c r="DA337" i="3"/>
  <c r="DC337" i="3"/>
  <c r="A338" i="3"/>
  <c r="Y338" i="3"/>
  <c r="CX338" i="3"/>
  <c r="DF338" i="3" s="1"/>
  <c r="DJ338" i="3" s="1"/>
  <c r="CY338" i="3"/>
  <c r="CZ338" i="3"/>
  <c r="DB338" i="3" s="1"/>
  <c r="DA338" i="3"/>
  <c r="DC338" i="3"/>
  <c r="A339" i="3"/>
  <c r="Y339" i="3"/>
  <c r="CX339" i="3"/>
  <c r="CY339" i="3"/>
  <c r="CZ339" i="3"/>
  <c r="DA339" i="3"/>
  <c r="DB339" i="3"/>
  <c r="DC339" i="3"/>
  <c r="DF339" i="3"/>
  <c r="DJ339" i="3" s="1"/>
  <c r="DG339" i="3"/>
  <c r="DH339" i="3"/>
  <c r="DI339" i="3"/>
  <c r="A340" i="3"/>
  <c r="Y340" i="3"/>
  <c r="CX340" i="3"/>
  <c r="CY340" i="3"/>
  <c r="CZ340" i="3"/>
  <c r="DA340" i="3"/>
  <c r="DB340" i="3"/>
  <c r="DC340" i="3"/>
  <c r="DF340" i="3"/>
  <c r="DG340" i="3"/>
  <c r="DH340" i="3"/>
  <c r="DI340" i="3"/>
  <c r="DJ340" i="3"/>
  <c r="A341" i="3"/>
  <c r="Y341" i="3"/>
  <c r="CX341" i="3"/>
  <c r="CY341" i="3"/>
  <c r="CZ341" i="3"/>
  <c r="DB341" i="3" s="1"/>
  <c r="DA341" i="3"/>
  <c r="DC341" i="3"/>
  <c r="A342" i="3"/>
  <c r="Y342" i="3"/>
  <c r="CX342" i="3" s="1"/>
  <c r="DH342" i="3" s="1"/>
  <c r="CY342" i="3"/>
  <c r="CZ342" i="3"/>
  <c r="DA342" i="3"/>
  <c r="DB342" i="3"/>
  <c r="DC342" i="3"/>
  <c r="DF342" i="3"/>
  <c r="DJ342" i="3" s="1"/>
  <c r="DG342" i="3"/>
  <c r="DI342" i="3"/>
  <c r="A343" i="3"/>
  <c r="Y343" i="3"/>
  <c r="CX343" i="3"/>
  <c r="CY343" i="3"/>
  <c r="CZ343" i="3"/>
  <c r="DA343" i="3"/>
  <c r="DB343" i="3"/>
  <c r="DC343" i="3"/>
  <c r="DF343" i="3"/>
  <c r="DG343" i="3"/>
  <c r="DH343" i="3"/>
  <c r="DI343" i="3"/>
  <c r="DJ343" i="3"/>
  <c r="A344" i="3"/>
  <c r="Y344" i="3"/>
  <c r="CX344" i="3" s="1"/>
  <c r="CY344" i="3"/>
  <c r="CZ344" i="3"/>
  <c r="DB344" i="3" s="1"/>
  <c r="DA344" i="3"/>
  <c r="DC344" i="3"/>
  <c r="DG344" i="3"/>
  <c r="A345" i="3"/>
  <c r="Y345" i="3"/>
  <c r="CX345" i="3" s="1"/>
  <c r="CY345" i="3"/>
  <c r="CZ345" i="3"/>
  <c r="DA345" i="3"/>
  <c r="DB345" i="3"/>
  <c r="DC345" i="3"/>
  <c r="A346" i="3"/>
  <c r="Y346" i="3"/>
  <c r="CX346" i="3"/>
  <c r="CY346" i="3"/>
  <c r="CZ346" i="3"/>
  <c r="DA346" i="3"/>
  <c r="DB346" i="3"/>
  <c r="DC346" i="3"/>
  <c r="A347" i="3"/>
  <c r="Y347" i="3"/>
  <c r="CX347" i="3"/>
  <c r="CY347" i="3"/>
  <c r="CZ347" i="3"/>
  <c r="DB347" i="3" s="1"/>
  <c r="DA347" i="3"/>
  <c r="DC347" i="3"/>
  <c r="A348" i="3"/>
  <c r="Y348" i="3"/>
  <c r="CX348" i="3"/>
  <c r="DF348" i="3" s="1"/>
  <c r="DJ348" i="3" s="1"/>
  <c r="CY348" i="3"/>
  <c r="CZ348" i="3"/>
  <c r="DB348" i="3" s="1"/>
  <c r="DA348" i="3"/>
  <c r="DC348" i="3"/>
  <c r="A349" i="3"/>
  <c r="Y349" i="3"/>
  <c r="CU349" i="3"/>
  <c r="CV349" i="3"/>
  <c r="CX349" i="3"/>
  <c r="CY349" i="3"/>
  <c r="CZ349" i="3"/>
  <c r="DA349" i="3"/>
  <c r="DB349" i="3"/>
  <c r="DC349" i="3"/>
  <c r="DF349" i="3"/>
  <c r="DG349" i="3"/>
  <c r="DH349" i="3"/>
  <c r="DI349" i="3"/>
  <c r="DJ349" i="3" s="1"/>
  <c r="A350" i="3"/>
  <c r="Y350" i="3"/>
  <c r="CX350" i="3"/>
  <c r="CY350" i="3"/>
  <c r="CZ350" i="3"/>
  <c r="DA350" i="3"/>
  <c r="DB350" i="3"/>
  <c r="DC350" i="3"/>
  <c r="DF350" i="3"/>
  <c r="DG350" i="3"/>
  <c r="DH350" i="3"/>
  <c r="DI350" i="3"/>
  <c r="DJ350" i="3" s="1"/>
  <c r="A351" i="3"/>
  <c r="Y351" i="3"/>
  <c r="CW351" i="3" s="1"/>
  <c r="CY351" i="3"/>
  <c r="CZ351" i="3"/>
  <c r="DB351" i="3" s="1"/>
  <c r="DA351" i="3"/>
  <c r="DC351" i="3"/>
  <c r="A352" i="3"/>
  <c r="Y352" i="3"/>
  <c r="CX352" i="3"/>
  <c r="DF352" i="3" s="1"/>
  <c r="CY352" i="3"/>
  <c r="CZ352" i="3"/>
  <c r="DB352" i="3" s="1"/>
  <c r="DA352" i="3"/>
  <c r="DC352" i="3"/>
  <c r="DJ352" i="3"/>
  <c r="A353" i="3"/>
  <c r="Y353" i="3"/>
  <c r="CX353" i="3"/>
  <c r="CY353" i="3"/>
  <c r="CZ353" i="3"/>
  <c r="DB353" i="3" s="1"/>
  <c r="DA353" i="3"/>
  <c r="DC353" i="3"/>
  <c r="DF353" i="3"/>
  <c r="DG353" i="3"/>
  <c r="DH353" i="3"/>
  <c r="DI353" i="3"/>
  <c r="DJ353" i="3"/>
  <c r="A354" i="3"/>
  <c r="Y354" i="3"/>
  <c r="CX354" i="3" s="1"/>
  <c r="CY354" i="3"/>
  <c r="CZ354" i="3"/>
  <c r="DB354" i="3" s="1"/>
  <c r="DA354" i="3"/>
  <c r="DC354" i="3"/>
  <c r="A355" i="3"/>
  <c r="Y355" i="3"/>
  <c r="CX355" i="3" s="1"/>
  <c r="CY355" i="3"/>
  <c r="CZ355" i="3"/>
  <c r="DB355" i="3" s="1"/>
  <c r="DA355" i="3"/>
  <c r="DC355" i="3"/>
  <c r="A356" i="3"/>
  <c r="Y356" i="3"/>
  <c r="CX356" i="3" s="1"/>
  <c r="CY356" i="3"/>
  <c r="CZ356" i="3"/>
  <c r="DA356" i="3"/>
  <c r="DB356" i="3"/>
  <c r="DC356" i="3"/>
  <c r="DG356" i="3"/>
  <c r="A357" i="3"/>
  <c r="Y357" i="3"/>
  <c r="CX357" i="3" s="1"/>
  <c r="CY357" i="3"/>
  <c r="CZ357" i="3"/>
  <c r="DA357" i="3"/>
  <c r="DB357" i="3"/>
  <c r="DC357" i="3"/>
  <c r="A358" i="3"/>
  <c r="Y358" i="3"/>
  <c r="CX358" i="3" s="1"/>
  <c r="CY358" i="3"/>
  <c r="CZ358" i="3"/>
  <c r="DA358" i="3"/>
  <c r="DB358" i="3"/>
  <c r="DC358" i="3"/>
  <c r="A359" i="3"/>
  <c r="Y359" i="3"/>
  <c r="CX359" i="3" s="1"/>
  <c r="CY359" i="3"/>
  <c r="CZ359" i="3"/>
  <c r="DA359" i="3"/>
  <c r="DB359" i="3"/>
  <c r="DC359" i="3"/>
  <c r="DI359" i="3"/>
  <c r="A360" i="3"/>
  <c r="Y360" i="3"/>
  <c r="CX360" i="3" s="1"/>
  <c r="DH360" i="3" s="1"/>
  <c r="CY360" i="3"/>
  <c r="CZ360" i="3"/>
  <c r="DA360" i="3"/>
  <c r="DB360" i="3"/>
  <c r="DC360" i="3"/>
  <c r="DF360" i="3"/>
  <c r="DJ360" i="3" s="1"/>
  <c r="DG360" i="3"/>
  <c r="DI360" i="3"/>
  <c r="A361" i="3"/>
  <c r="Y361" i="3"/>
  <c r="CX361" i="3"/>
  <c r="CY361" i="3"/>
  <c r="CZ361" i="3"/>
  <c r="DA361" i="3"/>
  <c r="DB361" i="3"/>
  <c r="DC361" i="3"/>
  <c r="DF361" i="3"/>
  <c r="DG361" i="3"/>
  <c r="DH361" i="3"/>
  <c r="DI361" i="3"/>
  <c r="DJ361" i="3"/>
  <c r="A362" i="3"/>
  <c r="Y362" i="3"/>
  <c r="CX362" i="3" s="1"/>
  <c r="CY362" i="3"/>
  <c r="CZ362" i="3"/>
  <c r="DB362" i="3" s="1"/>
  <c r="DA362" i="3"/>
  <c r="DC362" i="3"/>
  <c r="DF362" i="3"/>
  <c r="DJ362" i="3" s="1"/>
  <c r="A363" i="3"/>
  <c r="Y363" i="3"/>
  <c r="CX363" i="3"/>
  <c r="DG363" i="3" s="1"/>
  <c r="CY363" i="3"/>
  <c r="CZ363" i="3"/>
  <c r="DA363" i="3"/>
  <c r="DB363" i="3"/>
  <c r="DC363" i="3"/>
  <c r="DF363" i="3"/>
  <c r="DJ363" i="3" s="1"/>
  <c r="A364" i="3"/>
  <c r="Y364" i="3"/>
  <c r="CX364" i="3"/>
  <c r="CY364" i="3"/>
  <c r="CZ364" i="3"/>
  <c r="DA364" i="3"/>
  <c r="DB364" i="3"/>
  <c r="DC364" i="3"/>
  <c r="DF364" i="3"/>
  <c r="DJ364" i="3" s="1"/>
  <c r="DG364" i="3"/>
  <c r="DH364" i="3"/>
  <c r="DI364" i="3"/>
  <c r="A365" i="3"/>
  <c r="Y365" i="3"/>
  <c r="CX365" i="3" s="1"/>
  <c r="CY365" i="3"/>
  <c r="CZ365" i="3"/>
  <c r="DA365" i="3"/>
  <c r="DB365" i="3"/>
  <c r="DC365" i="3"/>
  <c r="A366" i="3"/>
  <c r="Y366" i="3"/>
  <c r="CX366" i="3" s="1"/>
  <c r="CU366" i="3"/>
  <c r="CV366" i="3"/>
  <c r="CY366" i="3"/>
  <c r="CZ366" i="3"/>
  <c r="DB366" i="3" s="1"/>
  <c r="DA366" i="3"/>
  <c r="DC366" i="3"/>
  <c r="DF366" i="3"/>
  <c r="A367" i="3"/>
  <c r="Y367" i="3"/>
  <c r="CX367" i="3"/>
  <c r="DG367" i="3" s="1"/>
  <c r="CY367" i="3"/>
  <c r="CZ367" i="3"/>
  <c r="DA367" i="3"/>
  <c r="DB367" i="3"/>
  <c r="DC367" i="3"/>
  <c r="DF367" i="3"/>
  <c r="DJ367" i="3" s="1"/>
  <c r="A368" i="3"/>
  <c r="Y368" i="3"/>
  <c r="CU368" i="3"/>
  <c r="CV368" i="3"/>
  <c r="CX368" i="3"/>
  <c r="CY368" i="3"/>
  <c r="CZ368" i="3"/>
  <c r="DA368" i="3"/>
  <c r="DB368" i="3"/>
  <c r="DC368" i="3"/>
  <c r="DF368" i="3"/>
  <c r="DG368" i="3"/>
  <c r="DH368" i="3"/>
  <c r="DI368" i="3"/>
  <c r="DJ368" i="3" s="1"/>
  <c r="A369" i="3"/>
  <c r="Y369" i="3"/>
  <c r="CX369" i="3"/>
  <c r="CY369" i="3"/>
  <c r="CZ369" i="3"/>
  <c r="DA369" i="3"/>
  <c r="DB369" i="3"/>
  <c r="DC369" i="3"/>
  <c r="DF369" i="3"/>
  <c r="DG369" i="3"/>
  <c r="DH369" i="3"/>
  <c r="DI369" i="3"/>
  <c r="DJ369" i="3"/>
  <c r="A370" i="3"/>
  <c r="Y370" i="3"/>
  <c r="CU370" i="3"/>
  <c r="CY370" i="3"/>
  <c r="CZ370" i="3"/>
  <c r="DA370" i="3"/>
  <c r="DB370" i="3"/>
  <c r="DC370" i="3"/>
  <c r="A371" i="3"/>
  <c r="Y371" i="3"/>
  <c r="CX371" i="3" s="1"/>
  <c r="CY371" i="3"/>
  <c r="CZ371" i="3"/>
  <c r="DA371" i="3"/>
  <c r="DB371" i="3"/>
  <c r="DC371" i="3"/>
  <c r="DI371" i="3"/>
  <c r="DJ371" i="3" s="1"/>
  <c r="A372" i="3"/>
  <c r="Y372" i="3"/>
  <c r="CW372" i="3" s="1"/>
  <c r="CX372" i="3"/>
  <c r="DI372" i="3" s="1"/>
  <c r="CY372" i="3"/>
  <c r="CZ372" i="3"/>
  <c r="DA372" i="3"/>
  <c r="DB372" i="3"/>
  <c r="DC372" i="3"/>
  <c r="DF372" i="3"/>
  <c r="DH372" i="3"/>
  <c r="A373" i="3"/>
  <c r="Y373" i="3"/>
  <c r="CW373" i="3"/>
  <c r="CX373" i="3"/>
  <c r="CY373" i="3"/>
  <c r="CZ373" i="3"/>
  <c r="DA373" i="3"/>
  <c r="DB373" i="3"/>
  <c r="DC373" i="3"/>
  <c r="DF373" i="3"/>
  <c r="DG373" i="3"/>
  <c r="DH373" i="3"/>
  <c r="DI373" i="3"/>
  <c r="DJ373" i="3"/>
  <c r="A374" i="3"/>
  <c r="Y374" i="3"/>
  <c r="CY374" i="3"/>
  <c r="CZ374" i="3"/>
  <c r="DA374" i="3"/>
  <c r="DB374" i="3"/>
  <c r="DC374" i="3"/>
  <c r="A375" i="3"/>
  <c r="Y375" i="3"/>
  <c r="CW375" i="3"/>
  <c r="CX375" i="3"/>
  <c r="CY375" i="3"/>
  <c r="CZ375" i="3"/>
  <c r="DB375" i="3" s="1"/>
  <c r="DA375" i="3"/>
  <c r="DC375" i="3"/>
  <c r="DG375" i="3"/>
  <c r="A376" i="3"/>
  <c r="Y376" i="3"/>
  <c r="CX376" i="3" s="1"/>
  <c r="CY376" i="3"/>
  <c r="CZ376" i="3"/>
  <c r="DA376" i="3"/>
  <c r="DB376" i="3"/>
  <c r="DC376" i="3"/>
  <c r="A377" i="3"/>
  <c r="Y377" i="3"/>
  <c r="CX377" i="3" s="1"/>
  <c r="CY377" i="3"/>
  <c r="CZ377" i="3"/>
  <c r="DA377" i="3"/>
  <c r="DB377" i="3"/>
  <c r="DC377" i="3"/>
  <c r="DI377" i="3"/>
  <c r="A378" i="3"/>
  <c r="Y378" i="3"/>
  <c r="CX378" i="3" s="1"/>
  <c r="CY378" i="3"/>
  <c r="CZ378" i="3"/>
  <c r="DA378" i="3"/>
  <c r="DB378" i="3"/>
  <c r="DC378" i="3"/>
  <c r="A379" i="3"/>
  <c r="Y379" i="3"/>
  <c r="CX379" i="3" s="1"/>
  <c r="CY379" i="3"/>
  <c r="CZ379" i="3"/>
  <c r="DA379" i="3"/>
  <c r="DB379" i="3"/>
  <c r="DC379" i="3"/>
  <c r="DI379" i="3"/>
  <c r="A380" i="3"/>
  <c r="Y380" i="3"/>
  <c r="CX380" i="3" s="1"/>
  <c r="DH380" i="3" s="1"/>
  <c r="CY380" i="3"/>
  <c r="CZ380" i="3"/>
  <c r="DA380" i="3"/>
  <c r="DB380" i="3"/>
  <c r="DC380" i="3"/>
  <c r="A381" i="3"/>
  <c r="Y381" i="3"/>
  <c r="CX381" i="3"/>
  <c r="CY381" i="3"/>
  <c r="CZ381" i="3"/>
  <c r="DA381" i="3"/>
  <c r="DB381" i="3"/>
  <c r="DC381" i="3"/>
  <c r="DF381" i="3"/>
  <c r="DG381" i="3"/>
  <c r="DH381" i="3"/>
  <c r="DI381" i="3"/>
  <c r="DJ381" i="3"/>
  <c r="A382" i="3"/>
  <c r="Y382" i="3"/>
  <c r="CX382" i="3" s="1"/>
  <c r="DF382" i="3" s="1"/>
  <c r="DJ382" i="3" s="1"/>
  <c r="CY382" i="3"/>
  <c r="CZ382" i="3"/>
  <c r="DB382" i="3" s="1"/>
  <c r="DA382" i="3"/>
  <c r="DC382" i="3"/>
  <c r="A383" i="3"/>
  <c r="Y383" i="3"/>
  <c r="CX383" i="3"/>
  <c r="DG383" i="3" s="1"/>
  <c r="CY383" i="3"/>
  <c r="CZ383" i="3"/>
  <c r="DA383" i="3"/>
  <c r="DB383" i="3"/>
  <c r="DC383" i="3"/>
  <c r="DF383" i="3"/>
  <c r="DJ383" i="3" s="1"/>
  <c r="A384" i="3"/>
  <c r="Y384" i="3"/>
  <c r="CX384" i="3" s="1"/>
  <c r="DG384" i="3" s="1"/>
  <c r="CY384" i="3"/>
  <c r="CZ384" i="3"/>
  <c r="DA384" i="3"/>
  <c r="DB384" i="3"/>
  <c r="DC384" i="3"/>
  <c r="DF384" i="3"/>
  <c r="DJ384" i="3" s="1"/>
  <c r="A385" i="3"/>
  <c r="Y385" i="3"/>
  <c r="CX385" i="3" s="1"/>
  <c r="CY385" i="3"/>
  <c r="CZ385" i="3"/>
  <c r="DA385" i="3"/>
  <c r="DB385" i="3"/>
  <c r="DC385" i="3"/>
  <c r="A386" i="3"/>
  <c r="Y386" i="3"/>
  <c r="CX386" i="3"/>
  <c r="CY386" i="3"/>
  <c r="CZ386" i="3"/>
  <c r="DB386" i="3" s="1"/>
  <c r="DA386" i="3"/>
  <c r="DC386" i="3"/>
  <c r="A387" i="3"/>
  <c r="Y387" i="3"/>
  <c r="CX387" i="3"/>
  <c r="DI387" i="3" s="1"/>
  <c r="CY387" i="3"/>
  <c r="CZ387" i="3"/>
  <c r="DA387" i="3"/>
  <c r="DB387" i="3"/>
  <c r="DC387" i="3"/>
  <c r="DF387" i="3"/>
  <c r="DJ387" i="3" s="1"/>
  <c r="DH387" i="3"/>
  <c r="A388" i="3"/>
  <c r="Y388" i="3"/>
  <c r="CX388" i="3"/>
  <c r="CY388" i="3"/>
  <c r="CZ388" i="3"/>
  <c r="DA388" i="3"/>
  <c r="DB388" i="3"/>
  <c r="DC388" i="3"/>
  <c r="DH388" i="3"/>
  <c r="A389" i="3"/>
  <c r="Y389" i="3"/>
  <c r="CV389" i="3" s="1"/>
  <c r="CU389" i="3"/>
  <c r="CY389" i="3"/>
  <c r="CZ389" i="3"/>
  <c r="DA389" i="3"/>
  <c r="DB389" i="3"/>
  <c r="DC389" i="3"/>
  <c r="A390" i="3"/>
  <c r="Y390" i="3"/>
  <c r="CX390" i="3"/>
  <c r="CY390" i="3"/>
  <c r="CZ390" i="3"/>
  <c r="DB390" i="3" s="1"/>
  <c r="DA390" i="3"/>
  <c r="DC390" i="3"/>
  <c r="A391" i="3"/>
  <c r="Y391" i="3"/>
  <c r="CW391" i="3"/>
  <c r="CX391" i="3"/>
  <c r="DH391" i="3" s="1"/>
  <c r="CY391" i="3"/>
  <c r="CZ391" i="3"/>
  <c r="DA391" i="3"/>
  <c r="DB391" i="3"/>
  <c r="DC391" i="3"/>
  <c r="DF391" i="3"/>
  <c r="DG391" i="3"/>
  <c r="DJ391" i="3" s="1"/>
  <c r="A392" i="3"/>
  <c r="Y392" i="3"/>
  <c r="CY392" i="3"/>
  <c r="CZ392" i="3"/>
  <c r="DA392" i="3"/>
  <c r="DB392" i="3"/>
  <c r="DC392" i="3"/>
  <c r="A393" i="3"/>
  <c r="Y393" i="3"/>
  <c r="CX393" i="3" s="1"/>
  <c r="CW393" i="3"/>
  <c r="CY393" i="3"/>
  <c r="CZ393" i="3"/>
  <c r="DB393" i="3" s="1"/>
  <c r="DA393" i="3"/>
  <c r="DC393" i="3"/>
  <c r="A394" i="3"/>
  <c r="Y394" i="3"/>
  <c r="CX394" i="3" s="1"/>
  <c r="CW394" i="3"/>
  <c r="CY394" i="3"/>
  <c r="CZ394" i="3"/>
  <c r="DB394" i="3" s="1"/>
  <c r="DA394" i="3"/>
  <c r="DC394" i="3"/>
  <c r="DF394" i="3"/>
  <c r="A395" i="3"/>
  <c r="Y395" i="3"/>
  <c r="CX395" i="3" s="1"/>
  <c r="CY395" i="3"/>
  <c r="CZ395" i="3"/>
  <c r="DA395" i="3"/>
  <c r="DB395" i="3"/>
  <c r="DC395" i="3"/>
  <c r="DF395" i="3"/>
  <c r="DJ395" i="3" s="1"/>
  <c r="A396" i="3"/>
  <c r="Y396" i="3"/>
  <c r="CX396" i="3" s="1"/>
  <c r="CY396" i="3"/>
  <c r="CZ396" i="3"/>
  <c r="DA396" i="3"/>
  <c r="DB396" i="3"/>
  <c r="DC396" i="3"/>
  <c r="DI396" i="3"/>
  <c r="A397" i="3"/>
  <c r="Y397" i="3"/>
  <c r="CX397" i="3"/>
  <c r="CY397" i="3"/>
  <c r="CZ397" i="3"/>
  <c r="DA397" i="3"/>
  <c r="DB397" i="3"/>
  <c r="DC397" i="3"/>
  <c r="DF397" i="3"/>
  <c r="DG397" i="3"/>
  <c r="DH397" i="3"/>
  <c r="DI397" i="3"/>
  <c r="DJ397" i="3"/>
  <c r="A398" i="3"/>
  <c r="Y398" i="3"/>
  <c r="CX398" i="3"/>
  <c r="CY398" i="3"/>
  <c r="CZ398" i="3"/>
  <c r="DB398" i="3" s="1"/>
  <c r="DA398" i="3"/>
  <c r="DC398" i="3"/>
  <c r="DH398" i="3"/>
  <c r="A399" i="3"/>
  <c r="Y399" i="3"/>
  <c r="CX399" i="3"/>
  <c r="DI399" i="3" s="1"/>
  <c r="CY399" i="3"/>
  <c r="CZ399" i="3"/>
  <c r="DA399" i="3"/>
  <c r="DB399" i="3"/>
  <c r="DC399" i="3"/>
  <c r="DF399" i="3"/>
  <c r="DJ399" i="3" s="1"/>
  <c r="DH399" i="3"/>
  <c r="A400" i="3"/>
  <c r="Y400" i="3"/>
  <c r="CX400" i="3"/>
  <c r="CY400" i="3"/>
  <c r="CZ400" i="3"/>
  <c r="DA400" i="3"/>
  <c r="DB400" i="3"/>
  <c r="DC400" i="3"/>
  <c r="DH400" i="3"/>
  <c r="DI400" i="3"/>
  <c r="A401" i="3"/>
  <c r="Y401" i="3"/>
  <c r="CX401" i="3"/>
  <c r="CY401" i="3"/>
  <c r="CZ401" i="3"/>
  <c r="DB401" i="3" s="1"/>
  <c r="DA401" i="3"/>
  <c r="DC401" i="3"/>
  <c r="A402" i="3"/>
  <c r="Y402" i="3"/>
  <c r="CX402" i="3"/>
  <c r="CY402" i="3"/>
  <c r="CZ402" i="3"/>
  <c r="DB402" i="3" s="1"/>
  <c r="DA402" i="3"/>
  <c r="DC402" i="3"/>
  <c r="A403" i="3"/>
  <c r="Y403" i="3"/>
  <c r="CX403" i="3"/>
  <c r="CY403" i="3"/>
  <c r="CZ403" i="3"/>
  <c r="DB403" i="3" s="1"/>
  <c r="DA403" i="3"/>
  <c r="DC403" i="3"/>
  <c r="DF403" i="3"/>
  <c r="DJ403" i="3" s="1"/>
  <c r="DG403" i="3"/>
  <c r="DH403" i="3"/>
  <c r="DI403" i="3"/>
  <c r="A404" i="3"/>
  <c r="Y404" i="3"/>
  <c r="CX404" i="3" s="1"/>
  <c r="CY404" i="3"/>
  <c r="CZ404" i="3"/>
  <c r="DB404" i="3" s="1"/>
  <c r="DA404" i="3"/>
  <c r="DC404" i="3"/>
  <c r="A405" i="3"/>
  <c r="Y405" i="3"/>
  <c r="CX405" i="3"/>
  <c r="DG405" i="3" s="1"/>
  <c r="CY405" i="3"/>
  <c r="CZ405" i="3"/>
  <c r="DB405" i="3" s="1"/>
  <c r="DA405" i="3"/>
  <c r="DC405" i="3"/>
  <c r="A406" i="3"/>
  <c r="Y406" i="3"/>
  <c r="CX406" i="3" s="1"/>
  <c r="DG406" i="3" s="1"/>
  <c r="CY406" i="3"/>
  <c r="CZ406" i="3"/>
  <c r="DA406" i="3"/>
  <c r="DB406" i="3"/>
  <c r="DC406" i="3"/>
  <c r="A407" i="3"/>
  <c r="Y407" i="3"/>
  <c r="CX407" i="3" s="1"/>
  <c r="DF407" i="3" s="1"/>
  <c r="CY407" i="3"/>
  <c r="CZ407" i="3"/>
  <c r="DA407" i="3"/>
  <c r="DB407" i="3"/>
  <c r="DC407" i="3"/>
  <c r="DG407" i="3"/>
  <c r="DH407" i="3"/>
  <c r="DI407" i="3"/>
  <c r="DJ407" i="3"/>
  <c r="A408" i="3"/>
  <c r="Y408" i="3"/>
  <c r="CU408" i="3"/>
  <c r="CY408" i="3"/>
  <c r="CZ408" i="3"/>
  <c r="DB408" i="3" s="1"/>
  <c r="DA408" i="3"/>
  <c r="DC408" i="3"/>
  <c r="A409" i="3"/>
  <c r="Y409" i="3"/>
  <c r="CX409" i="3" s="1"/>
  <c r="CY409" i="3"/>
  <c r="CZ409" i="3"/>
  <c r="DB409" i="3" s="1"/>
  <c r="DA409" i="3"/>
  <c r="DC409" i="3"/>
  <c r="A410" i="3"/>
  <c r="Y410" i="3"/>
  <c r="CX410" i="3" s="1"/>
  <c r="CY410" i="3"/>
  <c r="CZ410" i="3"/>
  <c r="DB410" i="3" s="1"/>
  <c r="DA410" i="3"/>
  <c r="DC410" i="3"/>
  <c r="A411" i="3"/>
  <c r="Y411" i="3"/>
  <c r="CX411" i="3" s="1"/>
  <c r="DF411" i="3" s="1"/>
  <c r="CY411" i="3"/>
  <c r="CZ411" i="3"/>
  <c r="DA411" i="3"/>
  <c r="DB411" i="3"/>
  <c r="DC411" i="3"/>
  <c r="DG411" i="3"/>
  <c r="DH411" i="3"/>
  <c r="DI411" i="3"/>
  <c r="DJ411" i="3"/>
  <c r="A412" i="3"/>
  <c r="Y412" i="3"/>
  <c r="CX412" i="3" s="1"/>
  <c r="CY412" i="3"/>
  <c r="CZ412" i="3"/>
  <c r="DA412" i="3"/>
  <c r="DB412" i="3"/>
  <c r="DC412" i="3"/>
  <c r="A413" i="3"/>
  <c r="Y413" i="3"/>
  <c r="CX413" i="3"/>
  <c r="CY413" i="3"/>
  <c r="CZ413" i="3"/>
  <c r="DA413" i="3"/>
  <c r="DB413" i="3"/>
  <c r="DC413" i="3"/>
  <c r="DI413" i="3"/>
  <c r="A414" i="3"/>
  <c r="Y414" i="3"/>
  <c r="CX414" i="3" s="1"/>
  <c r="DH414" i="3" s="1"/>
  <c r="CY414" i="3"/>
  <c r="CZ414" i="3"/>
  <c r="DA414" i="3"/>
  <c r="DB414" i="3"/>
  <c r="DC414" i="3"/>
  <c r="DF414" i="3"/>
  <c r="DJ414" i="3" s="1"/>
  <c r="A415" i="3"/>
  <c r="Y415" i="3"/>
  <c r="CU415" i="3"/>
  <c r="CV415" i="3"/>
  <c r="CX415" i="3"/>
  <c r="CY415" i="3"/>
  <c r="CZ415" i="3"/>
  <c r="DA415" i="3"/>
  <c r="DB415" i="3"/>
  <c r="DC415" i="3"/>
  <c r="DF415" i="3"/>
  <c r="DG415" i="3"/>
  <c r="DH415" i="3"/>
  <c r="DI415" i="3"/>
  <c r="DJ415" i="3" s="1"/>
  <c r="A416" i="3"/>
  <c r="Y416" i="3"/>
  <c r="CX416" i="3" s="1"/>
  <c r="CY416" i="3"/>
  <c r="CZ416" i="3"/>
  <c r="DA416" i="3"/>
  <c r="DB416" i="3"/>
  <c r="DC416" i="3"/>
  <c r="DI416" i="3"/>
  <c r="A417" i="3"/>
  <c r="Y417" i="3"/>
  <c r="CX417" i="3"/>
  <c r="CY417" i="3"/>
  <c r="CZ417" i="3"/>
  <c r="DB417" i="3" s="1"/>
  <c r="DA417" i="3"/>
  <c r="DC417" i="3"/>
  <c r="A418" i="3"/>
  <c r="Y418" i="3"/>
  <c r="CX418" i="3" s="1"/>
  <c r="CY418" i="3"/>
  <c r="CZ418" i="3"/>
  <c r="DA418" i="3"/>
  <c r="DB418" i="3"/>
  <c r="DC418" i="3"/>
  <c r="A419" i="3"/>
  <c r="Y419" i="3"/>
  <c r="CX419" i="3"/>
  <c r="CY419" i="3"/>
  <c r="CZ419" i="3"/>
  <c r="DA419" i="3"/>
  <c r="DB419" i="3"/>
  <c r="DC419" i="3"/>
  <c r="DF419" i="3"/>
  <c r="DG419" i="3"/>
  <c r="DH419" i="3"/>
  <c r="DI419" i="3"/>
  <c r="DJ419" i="3"/>
  <c r="A420" i="3"/>
  <c r="Y420" i="3"/>
  <c r="CX420" i="3" s="1"/>
  <c r="CY420" i="3"/>
  <c r="CZ420" i="3"/>
  <c r="DB420" i="3" s="1"/>
  <c r="DA420" i="3"/>
  <c r="DC420" i="3"/>
  <c r="DF420" i="3"/>
  <c r="DJ420" i="3" s="1"/>
  <c r="A421" i="3"/>
  <c r="Y421" i="3"/>
  <c r="CU421" i="3"/>
  <c r="CV421" i="3"/>
  <c r="CX421" i="3"/>
  <c r="CY421" i="3"/>
  <c r="CZ421" i="3"/>
  <c r="DB421" i="3" s="1"/>
  <c r="DA421" i="3"/>
  <c r="DC421" i="3"/>
  <c r="DI421" i="3"/>
  <c r="DJ421" i="3" s="1"/>
  <c r="A422" i="3"/>
  <c r="Y422" i="3"/>
  <c r="CX422" i="3" s="1"/>
  <c r="DH422" i="3" s="1"/>
  <c r="CY422" i="3"/>
  <c r="CZ422" i="3"/>
  <c r="DA422" i="3"/>
  <c r="DB422" i="3"/>
  <c r="DC422" i="3"/>
  <c r="DF422" i="3"/>
  <c r="DJ422" i="3" s="1"/>
  <c r="DG422" i="3"/>
  <c r="DI422" i="3"/>
  <c r="A423" i="3"/>
  <c r="Y423" i="3"/>
  <c r="CX423" i="3"/>
  <c r="CY423" i="3"/>
  <c r="CZ423" i="3"/>
  <c r="DA423" i="3"/>
  <c r="DB423" i="3"/>
  <c r="DC423" i="3"/>
  <c r="DF423" i="3"/>
  <c r="DJ423" i="3" s="1"/>
  <c r="DG423" i="3"/>
  <c r="DH423" i="3"/>
  <c r="DI423" i="3"/>
  <c r="A424" i="3"/>
  <c r="Y424" i="3"/>
  <c r="CX424" i="3" s="1"/>
  <c r="CY424" i="3"/>
  <c r="CZ424" i="3"/>
  <c r="DB424" i="3" s="1"/>
  <c r="DA424" i="3"/>
  <c r="DC424" i="3"/>
  <c r="A425" i="3"/>
  <c r="Y425" i="3"/>
  <c r="CX425" i="3"/>
  <c r="DG425" i="3" s="1"/>
  <c r="CY425" i="3"/>
  <c r="CZ425" i="3"/>
  <c r="DA425" i="3"/>
  <c r="DB425" i="3"/>
  <c r="DC425" i="3"/>
  <c r="DF425" i="3"/>
  <c r="DJ425" i="3" s="1"/>
  <c r="A426" i="3"/>
  <c r="Y426" i="3"/>
  <c r="CX426" i="3" s="1"/>
  <c r="DF426" i="3" s="1"/>
  <c r="DJ426" i="3" s="1"/>
  <c r="CY426" i="3"/>
  <c r="CZ426" i="3"/>
  <c r="DA426" i="3"/>
  <c r="DB426" i="3"/>
  <c r="DC426" i="3"/>
  <c r="A427" i="3"/>
  <c r="Y427" i="3"/>
  <c r="CV427" i="3" s="1"/>
  <c r="CU427" i="3"/>
  <c r="CY427" i="3"/>
  <c r="CZ427" i="3"/>
  <c r="DA427" i="3"/>
  <c r="DB427" i="3"/>
  <c r="DC427" i="3"/>
  <c r="A428" i="3"/>
  <c r="Y428" i="3"/>
  <c r="CX428" i="3" s="1"/>
  <c r="CY428" i="3"/>
  <c r="CZ428" i="3"/>
  <c r="DB428" i="3" s="1"/>
  <c r="DA428" i="3"/>
  <c r="DC428" i="3"/>
  <c r="A429" i="3"/>
  <c r="Y429" i="3"/>
  <c r="CX429" i="3" s="1"/>
  <c r="CY429" i="3"/>
  <c r="CZ429" i="3"/>
  <c r="DA429" i="3"/>
  <c r="DB429" i="3"/>
  <c r="DC429" i="3"/>
  <c r="DF429" i="3"/>
  <c r="DJ429" i="3" s="1"/>
  <c r="A430" i="3"/>
  <c r="Y430" i="3"/>
  <c r="CX430" i="3" s="1"/>
  <c r="DF430" i="3" s="1"/>
  <c r="DJ430" i="3" s="1"/>
  <c r="CY430" i="3"/>
  <c r="CZ430" i="3"/>
  <c r="DA430" i="3"/>
  <c r="DB430" i="3"/>
  <c r="DC430" i="3"/>
  <c r="DI430" i="3"/>
  <c r="A431" i="3"/>
  <c r="Y431" i="3"/>
  <c r="CX431" i="3"/>
  <c r="CY431" i="3"/>
  <c r="CZ431" i="3"/>
  <c r="DA431" i="3"/>
  <c r="DB431" i="3"/>
  <c r="DC431" i="3"/>
  <c r="DF431" i="3"/>
  <c r="DG431" i="3"/>
  <c r="DH431" i="3"/>
  <c r="DI431" i="3"/>
  <c r="DJ431" i="3"/>
  <c r="A432" i="3"/>
  <c r="Y432" i="3"/>
  <c r="CX432" i="3"/>
  <c r="CY432" i="3"/>
  <c r="CZ432" i="3"/>
  <c r="DB432" i="3" s="1"/>
  <c r="DA432" i="3"/>
  <c r="DC432" i="3"/>
  <c r="DH432" i="3"/>
  <c r="A433" i="3"/>
  <c r="Y433" i="3"/>
  <c r="CX433" i="3"/>
  <c r="CY433" i="3"/>
  <c r="CZ433" i="3"/>
  <c r="DA433" i="3"/>
  <c r="DB433" i="3"/>
  <c r="DC433" i="3"/>
  <c r="DF433" i="3"/>
  <c r="DJ433" i="3" s="1"/>
  <c r="DH433" i="3"/>
  <c r="A434" i="3"/>
  <c r="Y434" i="3"/>
  <c r="CU434" i="3"/>
  <c r="CV434" i="3"/>
  <c r="CX434" i="3"/>
  <c r="CY434" i="3"/>
  <c r="CZ434" i="3"/>
  <c r="DA434" i="3"/>
  <c r="DB434" i="3"/>
  <c r="DC434" i="3"/>
  <c r="DF434" i="3"/>
  <c r="DG434" i="3"/>
  <c r="DH434" i="3"/>
  <c r="DI434" i="3"/>
  <c r="DJ434" i="3" s="1"/>
  <c r="A435" i="3"/>
  <c r="Y435" i="3"/>
  <c r="CX435" i="3" s="1"/>
  <c r="CY435" i="3"/>
  <c r="CZ435" i="3"/>
  <c r="DA435" i="3"/>
  <c r="DB435" i="3"/>
  <c r="DC435" i="3"/>
  <c r="A436" i="3"/>
  <c r="Y436" i="3"/>
  <c r="CX436" i="3" s="1"/>
  <c r="CY436" i="3"/>
  <c r="CZ436" i="3"/>
  <c r="DB436" i="3" s="1"/>
  <c r="DA436" i="3"/>
  <c r="DC436" i="3"/>
  <c r="A437" i="3"/>
  <c r="Y437" i="3"/>
  <c r="CX437" i="3"/>
  <c r="CY437" i="3"/>
  <c r="CZ437" i="3"/>
  <c r="DA437" i="3"/>
  <c r="DB437" i="3"/>
  <c r="DC437" i="3"/>
  <c r="A438" i="3"/>
  <c r="Y438" i="3"/>
  <c r="CX438" i="3"/>
  <c r="CY438" i="3"/>
  <c r="CZ438" i="3"/>
  <c r="DA438" i="3"/>
  <c r="DB438" i="3"/>
  <c r="DC438" i="3"/>
  <c r="DH438" i="3"/>
  <c r="DI438" i="3"/>
  <c r="A439" i="3"/>
  <c r="Y439" i="3"/>
  <c r="CX439" i="3"/>
  <c r="CY439" i="3"/>
  <c r="CZ439" i="3"/>
  <c r="DB439" i="3" s="1"/>
  <c r="DA439" i="3"/>
  <c r="DC439" i="3"/>
  <c r="A440" i="3"/>
  <c r="Y440" i="3"/>
  <c r="CX440" i="3"/>
  <c r="CY440" i="3"/>
  <c r="CZ440" i="3"/>
  <c r="DA440" i="3"/>
  <c r="DB440" i="3"/>
  <c r="DC440" i="3"/>
  <c r="A441" i="3"/>
  <c r="Y441" i="3"/>
  <c r="CU441" i="3"/>
  <c r="CV441" i="3"/>
  <c r="CX441" i="3"/>
  <c r="DI441" i="3" s="1"/>
  <c r="DJ441" i="3" s="1"/>
  <c r="CY441" i="3"/>
  <c r="CZ441" i="3"/>
  <c r="DA441" i="3"/>
  <c r="DB441" i="3"/>
  <c r="DC441" i="3"/>
  <c r="DG441" i="3"/>
  <c r="DH441" i="3"/>
  <c r="A442" i="3"/>
  <c r="Y442" i="3"/>
  <c r="CX442" i="3"/>
  <c r="CY442" i="3"/>
  <c r="CZ442" i="3"/>
  <c r="DA442" i="3"/>
  <c r="DB442" i="3"/>
  <c r="DC442" i="3"/>
  <c r="DH442" i="3"/>
  <c r="A443" i="3"/>
  <c r="Y443" i="3"/>
  <c r="CX443" i="3" s="1"/>
  <c r="CW443" i="3"/>
  <c r="CY443" i="3"/>
  <c r="CZ443" i="3"/>
  <c r="DA443" i="3"/>
  <c r="DB443" i="3"/>
  <c r="DC443" i="3"/>
  <c r="DI443" i="3"/>
  <c r="A444" i="3"/>
  <c r="Y444" i="3"/>
  <c r="CX444" i="3"/>
  <c r="CY444" i="3"/>
  <c r="CZ444" i="3"/>
  <c r="DA444" i="3"/>
  <c r="DB444" i="3"/>
  <c r="DC444" i="3"/>
  <c r="A445" i="3"/>
  <c r="Y445" i="3"/>
  <c r="CX445" i="3" s="1"/>
  <c r="CY445" i="3"/>
  <c r="CZ445" i="3"/>
  <c r="DA445" i="3"/>
  <c r="DB445" i="3"/>
  <c r="DC445" i="3"/>
  <c r="DF445" i="3"/>
  <c r="DJ445" i="3" s="1"/>
  <c r="DG445" i="3"/>
  <c r="DH445" i="3"/>
  <c r="DI445" i="3"/>
  <c r="A446" i="3"/>
  <c r="Y446" i="3"/>
  <c r="CX446" i="3"/>
  <c r="CY446" i="3"/>
  <c r="CZ446" i="3"/>
  <c r="DA446" i="3"/>
  <c r="DB446" i="3"/>
  <c r="DC446" i="3"/>
  <c r="DF446" i="3"/>
  <c r="DG446" i="3"/>
  <c r="DH446" i="3"/>
  <c r="DI446" i="3"/>
  <c r="DJ446" i="3"/>
  <c r="A447" i="3"/>
  <c r="Y447" i="3"/>
  <c r="CX447" i="3" s="1"/>
  <c r="CY447" i="3"/>
  <c r="CZ447" i="3"/>
  <c r="DB447" i="3" s="1"/>
  <c r="DA447" i="3"/>
  <c r="DC447" i="3"/>
  <c r="A448" i="3"/>
  <c r="Y448" i="3"/>
  <c r="CX448" i="3" s="1"/>
  <c r="CY448" i="3"/>
  <c r="CZ448" i="3"/>
  <c r="DA448" i="3"/>
  <c r="DB448" i="3"/>
  <c r="DC448" i="3"/>
  <c r="A449" i="3"/>
  <c r="Y449" i="3"/>
  <c r="CX449" i="3" s="1"/>
  <c r="CY449" i="3"/>
  <c r="CZ449" i="3"/>
  <c r="DA449" i="3"/>
  <c r="DB449" i="3"/>
  <c r="DC449" i="3"/>
  <c r="DF449" i="3"/>
  <c r="DJ449" i="3" s="1"/>
  <c r="DG449" i="3"/>
  <c r="DH449" i="3"/>
  <c r="DI449" i="3"/>
  <c r="A450" i="3"/>
  <c r="Y450" i="3"/>
  <c r="CX450" i="3" s="1"/>
  <c r="CY450" i="3"/>
  <c r="CZ450" i="3"/>
  <c r="DA450" i="3"/>
  <c r="DB450" i="3"/>
  <c r="DC450" i="3"/>
  <c r="DH450" i="3"/>
  <c r="DI450" i="3"/>
  <c r="A451" i="3"/>
  <c r="Y451" i="3"/>
  <c r="CU451" i="3"/>
  <c r="CV451" i="3"/>
  <c r="CX451" i="3"/>
  <c r="CY451" i="3"/>
  <c r="CZ451" i="3"/>
  <c r="DB451" i="3" s="1"/>
  <c r="DA451" i="3"/>
  <c r="DC451" i="3"/>
  <c r="A452" i="3"/>
  <c r="Y452" i="3"/>
  <c r="CX452" i="3" s="1"/>
  <c r="CY452" i="3"/>
  <c r="CZ452" i="3"/>
  <c r="DA452" i="3"/>
  <c r="DB452" i="3"/>
  <c r="DC452" i="3"/>
  <c r="A453" i="3"/>
  <c r="Y453" i="3"/>
  <c r="CW453" i="3" s="1"/>
  <c r="CX453" i="3"/>
  <c r="CY453" i="3"/>
  <c r="CZ453" i="3"/>
  <c r="DB453" i="3" s="1"/>
  <c r="DA453" i="3"/>
  <c r="DC453" i="3"/>
  <c r="DF453" i="3"/>
  <c r="DG453" i="3"/>
  <c r="DH453" i="3"/>
  <c r="DI453" i="3"/>
  <c r="A454" i="3"/>
  <c r="Y454" i="3"/>
  <c r="CV454" i="3" s="1"/>
  <c r="CU454" i="3"/>
  <c r="CX454" i="3"/>
  <c r="DH454" i="3" s="1"/>
  <c r="CY454" i="3"/>
  <c r="CZ454" i="3"/>
  <c r="DA454" i="3"/>
  <c r="DB454" i="3"/>
  <c r="DC454" i="3"/>
  <c r="DF454" i="3"/>
  <c r="DG454" i="3"/>
  <c r="A455" i="3"/>
  <c r="Y455" i="3"/>
  <c r="CX455" i="3" s="1"/>
  <c r="CY455" i="3"/>
  <c r="CZ455" i="3"/>
  <c r="DB455" i="3" s="1"/>
  <c r="DA455" i="3"/>
  <c r="DC455" i="3"/>
  <c r="A456" i="3"/>
  <c r="Y456" i="3"/>
  <c r="CX456" i="3" s="1"/>
  <c r="CY456" i="3"/>
  <c r="CZ456" i="3"/>
  <c r="DA456" i="3"/>
  <c r="DB456" i="3"/>
  <c r="DC456" i="3"/>
  <c r="DI456" i="3"/>
  <c r="A457" i="3"/>
  <c r="Y457" i="3"/>
  <c r="CU457" i="3"/>
  <c r="CV457" i="3"/>
  <c r="CX457" i="3"/>
  <c r="CY457" i="3"/>
  <c r="CZ457" i="3"/>
  <c r="DA457" i="3"/>
  <c r="DB457" i="3"/>
  <c r="DC457" i="3"/>
  <c r="DF457" i="3"/>
  <c r="DG457" i="3"/>
  <c r="A458" i="3"/>
  <c r="Y458" i="3"/>
  <c r="CX458" i="3" s="1"/>
  <c r="DF458" i="3" s="1"/>
  <c r="DJ458" i="3" s="1"/>
  <c r="CY458" i="3"/>
  <c r="CZ458" i="3"/>
  <c r="DA458" i="3"/>
  <c r="DB458" i="3"/>
  <c r="DC458" i="3"/>
  <c r="DG458" i="3"/>
  <c r="DH458" i="3"/>
  <c r="DI458" i="3"/>
  <c r="A459" i="3"/>
  <c r="Y459" i="3"/>
  <c r="CX459" i="3" s="1"/>
  <c r="DF459" i="3" s="1"/>
  <c r="DJ459" i="3" s="1"/>
  <c r="CY459" i="3"/>
  <c r="CZ459" i="3"/>
  <c r="DA459" i="3"/>
  <c r="DB459" i="3"/>
  <c r="DC459" i="3"/>
  <c r="A460" i="3"/>
  <c r="Y460" i="3"/>
  <c r="CU460" i="3"/>
  <c r="CV460" i="3"/>
  <c r="CX460" i="3"/>
  <c r="CY460" i="3"/>
  <c r="CZ460" i="3"/>
  <c r="DB460" i="3" s="1"/>
  <c r="DA460" i="3"/>
  <c r="DC460" i="3"/>
  <c r="DG460" i="3"/>
  <c r="A461" i="3"/>
  <c r="Y461" i="3"/>
  <c r="CX461" i="3"/>
  <c r="CY461" i="3"/>
  <c r="CZ461" i="3"/>
  <c r="DB461" i="3" s="1"/>
  <c r="DA461" i="3"/>
  <c r="DC461" i="3"/>
  <c r="A462" i="3"/>
  <c r="Y462" i="3"/>
  <c r="CX462" i="3" s="1"/>
  <c r="CY462" i="3"/>
  <c r="CZ462" i="3"/>
  <c r="DA462" i="3"/>
  <c r="DB462" i="3"/>
  <c r="DC462" i="3"/>
  <c r="DF462" i="3"/>
  <c r="DJ462" i="3" s="1"/>
  <c r="DG462" i="3"/>
  <c r="DH462" i="3"/>
  <c r="DI462" i="3"/>
  <c r="A463" i="3"/>
  <c r="Y463" i="3"/>
  <c r="CU463" i="3"/>
  <c r="CY463" i="3"/>
  <c r="CZ463" i="3"/>
  <c r="DB463" i="3" s="1"/>
  <c r="DA463" i="3"/>
  <c r="DC463" i="3"/>
  <c r="A464" i="3"/>
  <c r="Y464" i="3"/>
  <c r="CX464" i="3"/>
  <c r="CY464" i="3"/>
  <c r="CZ464" i="3"/>
  <c r="DB464" i="3" s="1"/>
  <c r="DA464" i="3"/>
  <c r="DC464" i="3"/>
  <c r="A465" i="3"/>
  <c r="Y465" i="3"/>
  <c r="CW465" i="3" s="1"/>
  <c r="CX465" i="3"/>
  <c r="CY465" i="3"/>
  <c r="CZ465" i="3"/>
  <c r="DA465" i="3"/>
  <c r="DB465" i="3"/>
  <c r="DC465" i="3"/>
  <c r="DF465" i="3"/>
  <c r="A466" i="3"/>
  <c r="Y466" i="3"/>
  <c r="CW466" i="3" s="1"/>
  <c r="CX466" i="3"/>
  <c r="DG466" i="3" s="1"/>
  <c r="CY466" i="3"/>
  <c r="CZ466" i="3"/>
  <c r="DA466" i="3"/>
  <c r="DB466" i="3"/>
  <c r="DC466" i="3"/>
  <c r="DF466" i="3"/>
  <c r="A467" i="3"/>
  <c r="Y467" i="3"/>
  <c r="CW467" i="3" s="1"/>
  <c r="CY467" i="3"/>
  <c r="CZ467" i="3"/>
  <c r="DA467" i="3"/>
  <c r="DB467" i="3"/>
  <c r="DC467" i="3"/>
  <c r="A468" i="3"/>
  <c r="Y468" i="3"/>
  <c r="CY468" i="3"/>
  <c r="CZ468" i="3"/>
  <c r="DB468" i="3" s="1"/>
  <c r="DA468" i="3"/>
  <c r="DC468" i="3"/>
  <c r="A469" i="3"/>
  <c r="Y469" i="3"/>
  <c r="CW469" i="3" s="1"/>
  <c r="CY469" i="3"/>
  <c r="CZ469" i="3"/>
  <c r="DB469" i="3" s="1"/>
  <c r="DA469" i="3"/>
  <c r="DC469" i="3"/>
  <c r="A470" i="3"/>
  <c r="Y470" i="3"/>
  <c r="CX470" i="3"/>
  <c r="DI470" i="3" s="1"/>
  <c r="CY470" i="3"/>
  <c r="CZ470" i="3"/>
  <c r="DA470" i="3"/>
  <c r="DB470" i="3"/>
  <c r="DC470" i="3"/>
  <c r="DF470" i="3"/>
  <c r="DJ470" i="3" s="1"/>
  <c r="DG470" i="3"/>
  <c r="DH470" i="3"/>
  <c r="A471" i="3"/>
  <c r="Y471" i="3"/>
  <c r="CX471" i="3"/>
  <c r="CY471" i="3"/>
  <c r="CZ471" i="3"/>
  <c r="DA471" i="3"/>
  <c r="DB471" i="3"/>
  <c r="DC471" i="3"/>
  <c r="DF471" i="3"/>
  <c r="DG471" i="3"/>
  <c r="DH471" i="3"/>
  <c r="DI471" i="3"/>
  <c r="DJ471" i="3"/>
  <c r="A472" i="3"/>
  <c r="Y472" i="3"/>
  <c r="CX472" i="3"/>
  <c r="CY472" i="3"/>
  <c r="CZ472" i="3"/>
  <c r="DB472" i="3" s="1"/>
  <c r="DA472" i="3"/>
  <c r="DC472" i="3"/>
  <c r="DF472" i="3"/>
  <c r="DJ472" i="3" s="1"/>
  <c r="A473" i="3"/>
  <c r="Y473" i="3"/>
  <c r="CX473" i="3" s="1"/>
  <c r="CU473" i="3"/>
  <c r="CV473" i="3"/>
  <c r="CY473" i="3"/>
  <c r="CZ473" i="3"/>
  <c r="DB473" i="3" s="1"/>
  <c r="DA473" i="3"/>
  <c r="DC473" i="3"/>
  <c r="A474" i="3"/>
  <c r="Y474" i="3"/>
  <c r="CX474" i="3"/>
  <c r="CY474" i="3"/>
  <c r="CZ474" i="3"/>
  <c r="DA474" i="3"/>
  <c r="DB474" i="3"/>
  <c r="DC474" i="3"/>
  <c r="A475" i="3"/>
  <c r="Y475" i="3"/>
  <c r="CW475" i="3"/>
  <c r="CX475" i="3"/>
  <c r="DF475" i="3" s="1"/>
  <c r="CY475" i="3"/>
  <c r="CZ475" i="3"/>
  <c r="DA475" i="3"/>
  <c r="DB475" i="3"/>
  <c r="DC475" i="3"/>
  <c r="DG475" i="3"/>
  <c r="DJ475" i="3" s="1"/>
  <c r="DH475" i="3"/>
  <c r="DI475" i="3"/>
  <c r="A476" i="3"/>
  <c r="Y476" i="3"/>
  <c r="CW476" i="3"/>
  <c r="CX476" i="3"/>
  <c r="CY476" i="3"/>
  <c r="CZ476" i="3"/>
  <c r="DA476" i="3"/>
  <c r="DB476" i="3"/>
  <c r="DC476" i="3"/>
  <c r="DI476" i="3"/>
  <c r="A477" i="3"/>
  <c r="Y477" i="3"/>
  <c r="CW477" i="3"/>
  <c r="CX477" i="3"/>
  <c r="DF477" i="3" s="1"/>
  <c r="CY477" i="3"/>
  <c r="CZ477" i="3"/>
  <c r="DA477" i="3"/>
  <c r="DB477" i="3"/>
  <c r="DC477" i="3"/>
  <c r="DG477" i="3"/>
  <c r="DJ477" i="3" s="1"/>
  <c r="DH477" i="3"/>
  <c r="DI477" i="3"/>
  <c r="A478" i="3"/>
  <c r="Y478" i="3"/>
  <c r="CX478" i="3" s="1"/>
  <c r="CW478" i="3"/>
  <c r="CY478" i="3"/>
  <c r="CZ478" i="3"/>
  <c r="DA478" i="3"/>
  <c r="DB478" i="3"/>
  <c r="DC478" i="3"/>
  <c r="A479" i="3"/>
  <c r="Y479" i="3"/>
  <c r="CX479" i="3" s="1"/>
  <c r="CY479" i="3"/>
  <c r="CZ479" i="3"/>
  <c r="DA479" i="3"/>
  <c r="DB479" i="3"/>
  <c r="DC479" i="3"/>
  <c r="DF479" i="3"/>
  <c r="A480" i="3"/>
  <c r="Y480" i="3"/>
  <c r="CX480" i="3"/>
  <c r="DG480" i="3" s="1"/>
  <c r="CY480" i="3"/>
  <c r="CZ480" i="3"/>
  <c r="DA480" i="3"/>
  <c r="DB480" i="3"/>
  <c r="DC480" i="3"/>
  <c r="DF480" i="3"/>
  <c r="DJ480" i="3" s="1"/>
  <c r="A481" i="3"/>
  <c r="Y481" i="3"/>
  <c r="CX481" i="3" s="1"/>
  <c r="CY481" i="3"/>
  <c r="CZ481" i="3"/>
  <c r="DB481" i="3" s="1"/>
  <c r="DA481" i="3"/>
  <c r="DC481" i="3"/>
  <c r="DI481" i="3"/>
  <c r="A482" i="3"/>
  <c r="Y482" i="3"/>
  <c r="CX482" i="3" s="1"/>
  <c r="CY482" i="3"/>
  <c r="CZ482" i="3"/>
  <c r="DA482" i="3"/>
  <c r="DB482" i="3"/>
  <c r="DC482" i="3"/>
  <c r="A483" i="3"/>
  <c r="Y483" i="3"/>
  <c r="CU483" i="3"/>
  <c r="CV483" i="3"/>
  <c r="CX483" i="3"/>
  <c r="CY483" i="3"/>
  <c r="CZ483" i="3"/>
  <c r="DB483" i="3" s="1"/>
  <c r="DA483" i="3"/>
  <c r="DC483" i="3"/>
  <c r="DG483" i="3"/>
  <c r="A484" i="3"/>
  <c r="Y484" i="3"/>
  <c r="CX484" i="3" s="1"/>
  <c r="CY484" i="3"/>
  <c r="CZ484" i="3"/>
  <c r="DA484" i="3"/>
  <c r="DB484" i="3"/>
  <c r="DC484" i="3"/>
  <c r="DG484" i="3"/>
  <c r="A485" i="3"/>
  <c r="Y485" i="3"/>
  <c r="CY485" i="3"/>
  <c r="CZ485" i="3"/>
  <c r="DB485" i="3" s="1"/>
  <c r="DA485" i="3"/>
  <c r="DC485" i="3"/>
  <c r="A486" i="3"/>
  <c r="Y486" i="3"/>
  <c r="CW486" i="3" s="1"/>
  <c r="CX486" i="3"/>
  <c r="DI486" i="3" s="1"/>
  <c r="CY486" i="3"/>
  <c r="CZ486" i="3"/>
  <c r="DB486" i="3" s="1"/>
  <c r="DA486" i="3"/>
  <c r="DC486" i="3"/>
  <c r="DF486" i="3"/>
  <c r="DG486" i="3"/>
  <c r="DH486" i="3"/>
  <c r="DJ486" i="3"/>
  <c r="A487" i="3"/>
  <c r="Y487" i="3"/>
  <c r="CW487" i="3"/>
  <c r="CX487" i="3"/>
  <c r="CY487" i="3"/>
  <c r="CZ487" i="3"/>
  <c r="DB487" i="3" s="1"/>
  <c r="DA487" i="3"/>
  <c r="DC487" i="3"/>
  <c r="DG487" i="3"/>
  <c r="A488" i="3"/>
  <c r="Y488" i="3"/>
  <c r="CX488" i="3" s="1"/>
  <c r="DI488" i="3" s="1"/>
  <c r="CY488" i="3"/>
  <c r="CZ488" i="3"/>
  <c r="DA488" i="3"/>
  <c r="DB488" i="3"/>
  <c r="DC488" i="3"/>
  <c r="DF488" i="3"/>
  <c r="DJ488" i="3" s="1"/>
  <c r="DG488" i="3"/>
  <c r="DH488" i="3"/>
  <c r="A489" i="3"/>
  <c r="Y489" i="3"/>
  <c r="CX489" i="3"/>
  <c r="CY489" i="3"/>
  <c r="CZ489" i="3"/>
  <c r="DA489" i="3"/>
  <c r="DB489" i="3"/>
  <c r="DC489" i="3"/>
  <c r="DI489" i="3"/>
  <c r="A490" i="3"/>
  <c r="Y490" i="3"/>
  <c r="CX490" i="3"/>
  <c r="CY490" i="3"/>
  <c r="CZ490" i="3"/>
  <c r="DB490" i="3" s="1"/>
  <c r="DA490" i="3"/>
  <c r="DC490" i="3"/>
  <c r="A491" i="3"/>
  <c r="Y491" i="3"/>
  <c r="CX491" i="3"/>
  <c r="DG491" i="3" s="1"/>
  <c r="CY491" i="3"/>
  <c r="CZ491" i="3"/>
  <c r="DA491" i="3"/>
  <c r="DB491" i="3"/>
  <c r="DC491" i="3"/>
  <c r="DF491" i="3"/>
  <c r="DJ491" i="3" s="1"/>
  <c r="A492" i="3"/>
  <c r="Y492" i="3"/>
  <c r="CX492" i="3" s="1"/>
  <c r="DF492" i="3" s="1"/>
  <c r="DJ492" i="3" s="1"/>
  <c r="CY492" i="3"/>
  <c r="CZ492" i="3"/>
  <c r="DA492" i="3"/>
  <c r="DB492" i="3"/>
  <c r="DC492" i="3"/>
  <c r="DG492" i="3"/>
  <c r="DH492" i="3"/>
  <c r="DI492" i="3"/>
  <c r="A493" i="3"/>
  <c r="Y493" i="3"/>
  <c r="CX493" i="3" s="1"/>
  <c r="CY493" i="3"/>
  <c r="CZ493" i="3"/>
  <c r="DA493" i="3"/>
  <c r="DB493" i="3"/>
  <c r="DC493" i="3"/>
  <c r="A494" i="3"/>
  <c r="Y494" i="3"/>
  <c r="CU494" i="3"/>
  <c r="CV494" i="3"/>
  <c r="CX494" i="3"/>
  <c r="CY494" i="3"/>
  <c r="CZ494" i="3"/>
  <c r="DB494" i="3" s="1"/>
  <c r="DA494" i="3"/>
  <c r="DC494" i="3"/>
  <c r="DG494" i="3"/>
  <c r="A495" i="3"/>
  <c r="Y495" i="3"/>
  <c r="CX495" i="3"/>
  <c r="DI495" i="3" s="1"/>
  <c r="DJ495" i="3" s="1"/>
  <c r="CY495" i="3"/>
  <c r="CZ495" i="3"/>
  <c r="DA495" i="3"/>
  <c r="DB495" i="3"/>
  <c r="DC495" i="3"/>
  <c r="DF495" i="3"/>
  <c r="DG495" i="3"/>
  <c r="DH495" i="3"/>
  <c r="A496" i="3"/>
  <c r="Y496" i="3"/>
  <c r="CW496" i="3"/>
  <c r="CX496" i="3"/>
  <c r="CY496" i="3"/>
  <c r="CZ496" i="3"/>
  <c r="DA496" i="3"/>
  <c r="DB496" i="3"/>
  <c r="DC496" i="3"/>
  <c r="DF496" i="3"/>
  <c r="DG496" i="3"/>
  <c r="DH496" i="3"/>
  <c r="DI496" i="3"/>
  <c r="DJ496" i="3"/>
  <c r="A497" i="3"/>
  <c r="Y497" i="3"/>
  <c r="CY497" i="3"/>
  <c r="CZ497" i="3"/>
  <c r="DA497" i="3"/>
  <c r="DB497" i="3"/>
  <c r="DC497" i="3"/>
  <c r="A498" i="3"/>
  <c r="Y498" i="3"/>
  <c r="CW498" i="3" s="1"/>
  <c r="CY498" i="3"/>
  <c r="CZ498" i="3"/>
  <c r="DB498" i="3" s="1"/>
  <c r="DA498" i="3"/>
  <c r="DC498" i="3"/>
  <c r="A499" i="3"/>
  <c r="Y499" i="3"/>
  <c r="CX499" i="3"/>
  <c r="DI499" i="3" s="1"/>
  <c r="CY499" i="3"/>
  <c r="CZ499" i="3"/>
  <c r="DA499" i="3"/>
  <c r="DB499" i="3"/>
  <c r="DC499" i="3"/>
  <c r="DF499" i="3"/>
  <c r="DJ499" i="3" s="1"/>
  <c r="DG499" i="3"/>
  <c r="DH499" i="3"/>
  <c r="A500" i="3"/>
  <c r="Y500" i="3"/>
  <c r="CX500" i="3"/>
  <c r="CY500" i="3"/>
  <c r="CZ500" i="3"/>
  <c r="DA500" i="3"/>
  <c r="DB500" i="3"/>
  <c r="DC500" i="3"/>
  <c r="A501" i="3"/>
  <c r="Y501" i="3"/>
  <c r="CX501" i="3"/>
  <c r="CY501" i="3"/>
  <c r="CZ501" i="3"/>
  <c r="DB501" i="3" s="1"/>
  <c r="DA501" i="3"/>
  <c r="DC501" i="3"/>
  <c r="A502" i="3"/>
  <c r="Y502" i="3"/>
  <c r="CX502" i="3" s="1"/>
  <c r="CY502" i="3"/>
  <c r="CZ502" i="3"/>
  <c r="DB502" i="3" s="1"/>
  <c r="DA502" i="3"/>
  <c r="DC502" i="3"/>
  <c r="A503" i="3"/>
  <c r="Y503" i="3"/>
  <c r="CX503" i="3"/>
  <c r="CY503" i="3"/>
  <c r="CZ503" i="3"/>
  <c r="DA503" i="3"/>
  <c r="DB503" i="3"/>
  <c r="DC503" i="3"/>
  <c r="DF503" i="3"/>
  <c r="DG503" i="3"/>
  <c r="DH503" i="3"/>
  <c r="DI503" i="3"/>
  <c r="DJ503" i="3"/>
  <c r="A504" i="3"/>
  <c r="Y504" i="3"/>
  <c r="CX504" i="3"/>
  <c r="CY504" i="3"/>
  <c r="CZ504" i="3"/>
  <c r="DB504" i="3" s="1"/>
  <c r="DA504" i="3"/>
  <c r="DC504" i="3"/>
  <c r="DF504" i="3"/>
  <c r="DG504" i="3"/>
  <c r="DH504" i="3"/>
  <c r="DI504" i="3"/>
  <c r="DJ504" i="3"/>
  <c r="A505" i="3"/>
  <c r="Y505" i="3"/>
  <c r="CV505" i="3" s="1"/>
  <c r="CU505" i="3"/>
  <c r="CY505" i="3"/>
  <c r="CZ505" i="3"/>
  <c r="DB505" i="3" s="1"/>
  <c r="DA505" i="3"/>
  <c r="DC505" i="3"/>
  <c r="A506" i="3"/>
  <c r="Y506" i="3"/>
  <c r="CX506" i="3" s="1"/>
  <c r="CY506" i="3"/>
  <c r="CZ506" i="3"/>
  <c r="DB506" i="3" s="1"/>
  <c r="DA506" i="3"/>
  <c r="DC506" i="3"/>
  <c r="A507" i="3"/>
  <c r="Y507" i="3"/>
  <c r="CW507" i="3"/>
  <c r="CX507" i="3"/>
  <c r="CY507" i="3"/>
  <c r="CZ507" i="3"/>
  <c r="DA507" i="3"/>
  <c r="DB507" i="3"/>
  <c r="DC507" i="3"/>
  <c r="DF507" i="3"/>
  <c r="DG507" i="3"/>
  <c r="DJ507" i="3" s="1"/>
  <c r="DH507" i="3"/>
  <c r="DI507" i="3"/>
  <c r="A508" i="3"/>
  <c r="Y508" i="3"/>
  <c r="CX508" i="3" s="1"/>
  <c r="CU508" i="3"/>
  <c r="CV508" i="3"/>
  <c r="CY508" i="3"/>
  <c r="CZ508" i="3"/>
  <c r="DA508" i="3"/>
  <c r="DB508" i="3"/>
  <c r="DC508" i="3"/>
  <c r="DH508" i="3"/>
  <c r="DI508" i="3"/>
  <c r="DJ508" i="3" s="1"/>
  <c r="A509" i="3"/>
  <c r="Y509" i="3"/>
  <c r="CX509" i="3" s="1"/>
  <c r="CY509" i="3"/>
  <c r="CZ509" i="3"/>
  <c r="DA509" i="3"/>
  <c r="DB509" i="3"/>
  <c r="DC509" i="3"/>
  <c r="A510" i="3"/>
  <c r="Y510" i="3"/>
  <c r="CW510" i="3"/>
  <c r="CX510" i="3"/>
  <c r="CY510" i="3"/>
  <c r="CZ510" i="3"/>
  <c r="DB510" i="3" s="1"/>
  <c r="DA510" i="3"/>
  <c r="DC510" i="3"/>
  <c r="A511" i="3"/>
  <c r="Y511" i="3"/>
  <c r="CV511" i="3" s="1"/>
  <c r="CU511" i="3"/>
  <c r="CX511" i="3"/>
  <c r="DG511" i="3" s="1"/>
  <c r="CY511" i="3"/>
  <c r="CZ511" i="3"/>
  <c r="DA511" i="3"/>
  <c r="DB511" i="3"/>
  <c r="DC511" i="3"/>
  <c r="DF511" i="3"/>
  <c r="A512" i="3"/>
  <c r="Y512" i="3"/>
  <c r="CX512" i="3" s="1"/>
  <c r="DF512" i="3" s="1"/>
  <c r="CY512" i="3"/>
  <c r="CZ512" i="3"/>
  <c r="DB512" i="3" s="1"/>
  <c r="DA512" i="3"/>
  <c r="DC512" i="3"/>
  <c r="DG512" i="3"/>
  <c r="DH512" i="3"/>
  <c r="DI512" i="3"/>
  <c r="DJ512" i="3" s="1"/>
  <c r="A513" i="3"/>
  <c r="Y513" i="3"/>
  <c r="CW513" i="3" s="1"/>
  <c r="CX513" i="3"/>
  <c r="CY513" i="3"/>
  <c r="CZ513" i="3"/>
  <c r="DB513" i="3" s="1"/>
  <c r="DA513" i="3"/>
  <c r="DC513" i="3"/>
  <c r="DF513" i="3"/>
  <c r="DG513" i="3"/>
  <c r="DJ513" i="3" s="1"/>
  <c r="DH513" i="3"/>
  <c r="DI513" i="3"/>
  <c r="A514" i="3"/>
  <c r="Y514" i="3"/>
  <c r="CV514" i="3" s="1"/>
  <c r="CU514" i="3"/>
  <c r="CY514" i="3"/>
  <c r="CZ514" i="3"/>
  <c r="DB514" i="3" s="1"/>
  <c r="DA514" i="3"/>
  <c r="DC514" i="3"/>
  <c r="A515" i="3"/>
  <c r="Y515" i="3"/>
  <c r="CX515" i="3" s="1"/>
  <c r="CY515" i="3"/>
  <c r="CZ515" i="3"/>
  <c r="DB515" i="3" s="1"/>
  <c r="DA515" i="3"/>
  <c r="DC515" i="3"/>
  <c r="A516" i="3"/>
  <c r="Y516" i="3"/>
  <c r="CW516" i="3"/>
  <c r="CX516" i="3"/>
  <c r="CY516" i="3"/>
  <c r="CZ516" i="3"/>
  <c r="DA516" i="3"/>
  <c r="DB516" i="3"/>
  <c r="DC516" i="3"/>
  <c r="DF516" i="3"/>
  <c r="DG516" i="3"/>
  <c r="DJ516" i="3" s="1"/>
  <c r="DH516" i="3"/>
  <c r="DI516" i="3"/>
  <c r="A517" i="3"/>
  <c r="Y517" i="3"/>
  <c r="CX517" i="3" s="1"/>
  <c r="CU517" i="3"/>
  <c r="CV517" i="3"/>
  <c r="CY517" i="3"/>
  <c r="CZ517" i="3"/>
  <c r="DA517" i="3"/>
  <c r="DB517" i="3"/>
  <c r="DC517" i="3"/>
  <c r="A518" i="3"/>
  <c r="Y518" i="3"/>
  <c r="CX518" i="3" s="1"/>
  <c r="CY518" i="3"/>
  <c r="CZ518" i="3"/>
  <c r="DA518" i="3"/>
  <c r="DB518" i="3"/>
  <c r="DC518" i="3"/>
  <c r="A519" i="3"/>
  <c r="Y519" i="3"/>
  <c r="CW519" i="3"/>
  <c r="CX519" i="3"/>
  <c r="CY519" i="3"/>
  <c r="CZ519" i="3"/>
  <c r="DB519" i="3" s="1"/>
  <c r="DA519" i="3"/>
  <c r="DC519" i="3"/>
  <c r="DH519" i="3"/>
  <c r="A520" i="3"/>
  <c r="Y520" i="3"/>
  <c r="CX520" i="3" s="1"/>
  <c r="CW520" i="3"/>
  <c r="CY520" i="3"/>
  <c r="CZ520" i="3"/>
  <c r="DA520" i="3"/>
  <c r="DB520" i="3"/>
  <c r="DC520" i="3"/>
  <c r="DG520" i="3"/>
  <c r="A521" i="3"/>
  <c r="Y521" i="3"/>
  <c r="CX521" i="3" s="1"/>
  <c r="CY521" i="3"/>
  <c r="CZ521" i="3"/>
  <c r="DA521" i="3"/>
  <c r="DB521" i="3"/>
  <c r="DC521" i="3"/>
  <c r="DH521" i="3"/>
  <c r="A522" i="3"/>
  <c r="Y522" i="3"/>
  <c r="CX522" i="3" s="1"/>
  <c r="CY522" i="3"/>
  <c r="CZ522" i="3"/>
  <c r="DA522" i="3"/>
  <c r="DB522" i="3"/>
  <c r="DC522" i="3"/>
  <c r="A523" i="3"/>
  <c r="Y523" i="3"/>
  <c r="CU523" i="3"/>
  <c r="CV523" i="3"/>
  <c r="CX523" i="3"/>
  <c r="CY523" i="3"/>
  <c r="CZ523" i="3"/>
  <c r="DB523" i="3" s="1"/>
  <c r="DA523" i="3"/>
  <c r="DC523" i="3"/>
  <c r="DG523" i="3"/>
  <c r="A524" i="3"/>
  <c r="Y524" i="3"/>
  <c r="CX524" i="3" s="1"/>
  <c r="CY524" i="3"/>
  <c r="CZ524" i="3"/>
  <c r="DA524" i="3"/>
  <c r="DB524" i="3"/>
  <c r="DC524" i="3"/>
  <c r="DG524" i="3"/>
  <c r="A525" i="3"/>
  <c r="Y525" i="3"/>
  <c r="CY525" i="3"/>
  <c r="CZ525" i="3"/>
  <c r="DB525" i="3" s="1"/>
  <c r="DA525" i="3"/>
  <c r="DC525" i="3"/>
  <c r="A526" i="3"/>
  <c r="Y526" i="3"/>
  <c r="CW526" i="3" s="1"/>
  <c r="CX526" i="3"/>
  <c r="CY526" i="3"/>
  <c r="CZ526" i="3"/>
  <c r="DB526" i="3" s="1"/>
  <c r="DA526" i="3"/>
  <c r="DC526" i="3"/>
  <c r="DF526" i="3"/>
  <c r="DG526" i="3"/>
  <c r="DJ526" i="3" s="1"/>
  <c r="DH526" i="3"/>
  <c r="DI526" i="3"/>
  <c r="A527" i="3"/>
  <c r="Y527" i="3"/>
  <c r="CX527" i="3" s="1"/>
  <c r="CY527" i="3"/>
  <c r="CZ527" i="3"/>
  <c r="DB527" i="3" s="1"/>
  <c r="DA527" i="3"/>
  <c r="DC527" i="3"/>
  <c r="A528" i="3"/>
  <c r="Y528" i="3"/>
  <c r="CX528" i="3" s="1"/>
  <c r="CY528" i="3"/>
  <c r="CZ528" i="3"/>
  <c r="DA528" i="3"/>
  <c r="DB528" i="3"/>
  <c r="DC528" i="3"/>
  <c r="DG528" i="3"/>
  <c r="A529" i="3"/>
  <c r="Y529" i="3"/>
  <c r="CU529" i="3"/>
  <c r="CY529" i="3"/>
  <c r="CZ529" i="3"/>
  <c r="DA529" i="3"/>
  <c r="DB529" i="3"/>
  <c r="DC529" i="3"/>
  <c r="A530" i="3"/>
  <c r="Y530" i="3"/>
  <c r="CX530" i="3"/>
  <c r="CY530" i="3"/>
  <c r="CZ530" i="3"/>
  <c r="DB530" i="3" s="1"/>
  <c r="DA530" i="3"/>
  <c r="DC530" i="3"/>
  <c r="DF530" i="3"/>
  <c r="DG530" i="3"/>
  <c r="DH530" i="3"/>
  <c r="DI530" i="3"/>
  <c r="DJ530" i="3" s="1"/>
  <c r="A531" i="3"/>
  <c r="Y531" i="3"/>
  <c r="CX531" i="3" s="1"/>
  <c r="CW531" i="3"/>
  <c r="CY531" i="3"/>
  <c r="CZ531" i="3"/>
  <c r="DA531" i="3"/>
  <c r="DB531" i="3"/>
  <c r="DC531" i="3"/>
  <c r="DF531" i="3"/>
  <c r="A532" i="3"/>
  <c r="Y532" i="3"/>
  <c r="CW532" i="3"/>
  <c r="CX532" i="3"/>
  <c r="DF532" i="3" s="1"/>
  <c r="CY532" i="3"/>
  <c r="CZ532" i="3"/>
  <c r="DB532" i="3" s="1"/>
  <c r="DA532" i="3"/>
  <c r="DC532" i="3"/>
  <c r="A533" i="3"/>
  <c r="Y533" i="3"/>
  <c r="CX533" i="3"/>
  <c r="CY533" i="3"/>
  <c r="CZ533" i="3"/>
  <c r="DA533" i="3"/>
  <c r="DB533" i="3"/>
  <c r="DC533" i="3"/>
  <c r="DF533" i="3"/>
  <c r="DG533" i="3"/>
  <c r="DH533" i="3"/>
  <c r="DI533" i="3"/>
  <c r="DJ533" i="3"/>
  <c r="A534" i="3"/>
  <c r="Y534" i="3"/>
  <c r="CX534" i="3"/>
  <c r="DH534" i="3" s="1"/>
  <c r="CY534" i="3"/>
  <c r="CZ534" i="3"/>
  <c r="DB534" i="3" s="1"/>
  <c r="DA534" i="3"/>
  <c r="DC534" i="3"/>
  <c r="DF534" i="3"/>
  <c r="DG534" i="3"/>
  <c r="DI534" i="3"/>
  <c r="DJ534" i="3"/>
  <c r="A535" i="3"/>
  <c r="Y535" i="3"/>
  <c r="CX535" i="3"/>
  <c r="CY535" i="3"/>
  <c r="CZ535" i="3"/>
  <c r="DB535" i="3" s="1"/>
  <c r="DA535" i="3"/>
  <c r="DC535" i="3"/>
  <c r="DG535" i="3"/>
  <c r="A536" i="3"/>
  <c r="Y536" i="3"/>
  <c r="CX536" i="3" s="1"/>
  <c r="CY536" i="3"/>
  <c r="CZ536" i="3"/>
  <c r="DA536" i="3"/>
  <c r="DB536" i="3"/>
  <c r="DC536" i="3"/>
  <c r="DG536" i="3"/>
  <c r="A537" i="3"/>
  <c r="Y537" i="3"/>
  <c r="CX537" i="3" s="1"/>
  <c r="CY537" i="3"/>
  <c r="CZ537" i="3"/>
  <c r="DA537" i="3"/>
  <c r="DB537" i="3"/>
  <c r="DC537" i="3"/>
  <c r="DH537" i="3"/>
  <c r="DI537" i="3"/>
  <c r="A538" i="3"/>
  <c r="Y538" i="3"/>
  <c r="CX538" i="3" s="1"/>
  <c r="CY538" i="3"/>
  <c r="CZ538" i="3"/>
  <c r="DA538" i="3"/>
  <c r="DB538" i="3"/>
  <c r="DC538" i="3"/>
  <c r="A539" i="3"/>
  <c r="Y539" i="3"/>
  <c r="CX539" i="3"/>
  <c r="CY539" i="3"/>
  <c r="CZ539" i="3"/>
  <c r="DB539" i="3" s="1"/>
  <c r="DA539" i="3"/>
  <c r="DC539" i="3"/>
  <c r="DI539" i="3"/>
  <c r="A540" i="3"/>
  <c r="Y540" i="3"/>
  <c r="CU540" i="3"/>
  <c r="CV540" i="3"/>
  <c r="CX540" i="3"/>
  <c r="DH540" i="3" s="1"/>
  <c r="CY540" i="3"/>
  <c r="CZ540" i="3"/>
  <c r="DA540" i="3"/>
  <c r="DB540" i="3"/>
  <c r="DC540" i="3"/>
  <c r="DF540" i="3"/>
  <c r="DG540" i="3"/>
  <c r="A541" i="3"/>
  <c r="Y541" i="3"/>
  <c r="CX541" i="3" s="1"/>
  <c r="CY541" i="3"/>
  <c r="CZ541" i="3"/>
  <c r="DA541" i="3"/>
  <c r="DB541" i="3"/>
  <c r="DC541" i="3"/>
  <c r="DH541" i="3"/>
  <c r="DI541" i="3"/>
  <c r="DJ541" i="3" s="1"/>
  <c r="A542" i="3"/>
  <c r="Y542" i="3"/>
  <c r="CY542" i="3"/>
  <c r="CZ542" i="3"/>
  <c r="DA542" i="3"/>
  <c r="DB542" i="3"/>
  <c r="DC542" i="3"/>
  <c r="A543" i="3"/>
  <c r="Y543" i="3"/>
  <c r="CW543" i="3"/>
  <c r="CX543" i="3"/>
  <c r="CY543" i="3"/>
  <c r="CZ543" i="3"/>
  <c r="DB543" i="3" s="1"/>
  <c r="DA543" i="3"/>
  <c r="DC543" i="3"/>
  <c r="DG543" i="3"/>
  <c r="A544" i="3"/>
  <c r="Y544" i="3"/>
  <c r="CX544" i="3" s="1"/>
  <c r="CY544" i="3"/>
  <c r="CZ544" i="3"/>
  <c r="DA544" i="3"/>
  <c r="DB544" i="3"/>
  <c r="DC544" i="3"/>
  <c r="DG544" i="3"/>
  <c r="A545" i="3"/>
  <c r="Y545" i="3"/>
  <c r="CX545" i="3" s="1"/>
  <c r="CY545" i="3"/>
  <c r="CZ545" i="3"/>
  <c r="DA545" i="3"/>
  <c r="DB545" i="3"/>
  <c r="DC545" i="3"/>
  <c r="DH545" i="3"/>
  <c r="DI545" i="3"/>
  <c r="A546" i="3"/>
  <c r="Y546" i="3"/>
  <c r="CX546" i="3" s="1"/>
  <c r="CY546" i="3"/>
  <c r="CZ546" i="3"/>
  <c r="DA546" i="3"/>
  <c r="DB546" i="3"/>
  <c r="DC546" i="3"/>
  <c r="A547" i="3"/>
  <c r="Y547" i="3"/>
  <c r="CX547" i="3"/>
  <c r="CY547" i="3"/>
  <c r="CZ547" i="3"/>
  <c r="DB547" i="3" s="1"/>
  <c r="DA547" i="3"/>
  <c r="DC547" i="3"/>
  <c r="DI547" i="3"/>
  <c r="A548" i="3"/>
  <c r="Y548" i="3"/>
  <c r="CX548" i="3"/>
  <c r="CY548" i="3"/>
  <c r="CZ548" i="3"/>
  <c r="DA548" i="3"/>
  <c r="DB548" i="3"/>
  <c r="DC548" i="3"/>
  <c r="DF548" i="3"/>
  <c r="DJ548" i="3" s="1"/>
  <c r="DG548" i="3"/>
  <c r="DH548" i="3"/>
  <c r="DI548" i="3"/>
  <c r="A549" i="3"/>
  <c r="Y549" i="3"/>
  <c r="CX549" i="3" s="1"/>
  <c r="CY549" i="3"/>
  <c r="CZ549" i="3"/>
  <c r="DA549" i="3"/>
  <c r="DB549" i="3"/>
  <c r="DC549" i="3"/>
  <c r="A550" i="3"/>
  <c r="Y550" i="3"/>
  <c r="CX550" i="3" s="1"/>
  <c r="CY550" i="3"/>
  <c r="CZ550" i="3"/>
  <c r="DA550" i="3"/>
  <c r="DB550" i="3"/>
  <c r="DC550" i="3"/>
  <c r="DF550" i="3"/>
  <c r="DJ550" i="3" s="1"/>
  <c r="A551" i="3"/>
  <c r="Y551" i="3"/>
  <c r="CY551" i="3"/>
  <c r="CZ551" i="3"/>
  <c r="DB551" i="3" s="1"/>
  <c r="DA551" i="3"/>
  <c r="DC551" i="3"/>
  <c r="A552" i="3"/>
  <c r="Y552" i="3"/>
  <c r="CY552" i="3"/>
  <c r="CZ552" i="3"/>
  <c r="DA552" i="3"/>
  <c r="DB552" i="3"/>
  <c r="DC552" i="3"/>
  <c r="A553" i="3"/>
  <c r="Y553" i="3"/>
  <c r="CY553" i="3"/>
  <c r="CZ553" i="3"/>
  <c r="DA553" i="3"/>
  <c r="DB553" i="3"/>
  <c r="DC553" i="3"/>
  <c r="A554" i="3"/>
  <c r="Y554" i="3"/>
  <c r="CY554" i="3"/>
  <c r="CZ554" i="3"/>
  <c r="DA554" i="3"/>
  <c r="DB554" i="3"/>
  <c r="DC554" i="3"/>
  <c r="A555" i="3"/>
  <c r="Y555" i="3"/>
  <c r="CY555" i="3"/>
  <c r="CZ555" i="3"/>
  <c r="DB555" i="3" s="1"/>
  <c r="DA555" i="3"/>
  <c r="DC555" i="3"/>
  <c r="A556" i="3"/>
  <c r="Y556" i="3"/>
  <c r="CY556" i="3"/>
  <c r="CZ556" i="3"/>
  <c r="DA556" i="3"/>
  <c r="DB556" i="3"/>
  <c r="DC556" i="3"/>
  <c r="A557" i="3"/>
  <c r="Y557" i="3"/>
  <c r="CY557" i="3"/>
  <c r="CZ557" i="3"/>
  <c r="DB557" i="3" s="1"/>
  <c r="DA557" i="3"/>
  <c r="DC557" i="3"/>
  <c r="A558" i="3"/>
  <c r="Y558" i="3"/>
  <c r="CY558" i="3"/>
  <c r="CZ558" i="3"/>
  <c r="DA558" i="3"/>
  <c r="DB558" i="3"/>
  <c r="DC558" i="3"/>
  <c r="A559" i="3"/>
  <c r="Y559" i="3"/>
  <c r="CY559" i="3"/>
  <c r="CZ559" i="3"/>
  <c r="DB559" i="3" s="1"/>
  <c r="DA559" i="3"/>
  <c r="DC559" i="3"/>
  <c r="A560" i="3"/>
  <c r="Y560" i="3"/>
  <c r="CY560" i="3"/>
  <c r="CZ560" i="3"/>
  <c r="DA560" i="3"/>
  <c r="DB560" i="3"/>
  <c r="DC560" i="3"/>
  <c r="A561" i="3"/>
  <c r="Y561" i="3"/>
  <c r="CY561" i="3"/>
  <c r="CZ561" i="3"/>
  <c r="DB561" i="3" s="1"/>
  <c r="DA561" i="3"/>
  <c r="DC561" i="3"/>
  <c r="A562" i="3"/>
  <c r="Y562" i="3"/>
  <c r="CY562" i="3"/>
  <c r="CZ562" i="3"/>
  <c r="DA562" i="3"/>
  <c r="DB562" i="3"/>
  <c r="DC562" i="3"/>
  <c r="A563" i="3"/>
  <c r="Y563" i="3"/>
  <c r="CY563" i="3"/>
  <c r="CZ563" i="3"/>
  <c r="DB563" i="3" s="1"/>
  <c r="DA563" i="3"/>
  <c r="DC563" i="3"/>
  <c r="A564" i="3"/>
  <c r="Y564" i="3"/>
  <c r="CY564" i="3"/>
  <c r="CZ564" i="3"/>
  <c r="DB564" i="3" s="1"/>
  <c r="DA564" i="3"/>
  <c r="DC564" i="3"/>
  <c r="A565" i="3"/>
  <c r="Y565" i="3"/>
  <c r="CY565" i="3"/>
  <c r="CZ565" i="3"/>
  <c r="DB565" i="3" s="1"/>
  <c r="DA565" i="3"/>
  <c r="DC565" i="3"/>
  <c r="A566" i="3"/>
  <c r="Y566" i="3"/>
  <c r="CY566" i="3"/>
  <c r="CZ566" i="3"/>
  <c r="DA566" i="3"/>
  <c r="DB566" i="3"/>
  <c r="DC566" i="3"/>
  <c r="A567" i="3"/>
  <c r="Y567" i="3"/>
  <c r="CY567" i="3"/>
  <c r="CZ567" i="3"/>
  <c r="DA567" i="3"/>
  <c r="DB567" i="3"/>
  <c r="DC567" i="3"/>
  <c r="A568" i="3"/>
  <c r="Y568" i="3"/>
  <c r="CY568" i="3"/>
  <c r="CZ568" i="3"/>
  <c r="DA568" i="3"/>
  <c r="DB568" i="3"/>
  <c r="DC568" i="3"/>
  <c r="A569" i="3"/>
  <c r="Y569" i="3"/>
  <c r="CY569" i="3"/>
  <c r="CZ569" i="3"/>
  <c r="DA569" i="3"/>
  <c r="DB569" i="3"/>
  <c r="DC569" i="3"/>
  <c r="A570" i="3"/>
  <c r="Y570" i="3"/>
  <c r="CY570" i="3"/>
  <c r="CZ570" i="3"/>
  <c r="DA570" i="3"/>
  <c r="DB570" i="3"/>
  <c r="DC570" i="3"/>
  <c r="A571" i="3"/>
  <c r="Y571" i="3"/>
  <c r="CY571" i="3"/>
  <c r="CZ571" i="3"/>
  <c r="DA571" i="3"/>
  <c r="DB571" i="3"/>
  <c r="DC571" i="3"/>
  <c r="A572" i="3"/>
  <c r="Y572" i="3"/>
  <c r="CY572" i="3"/>
  <c r="CZ572" i="3"/>
  <c r="DB572" i="3" s="1"/>
  <c r="DA572" i="3"/>
  <c r="DC572" i="3"/>
  <c r="A573" i="3"/>
  <c r="Y573" i="3"/>
  <c r="CY573" i="3"/>
  <c r="CZ573" i="3"/>
  <c r="DB573" i="3" s="1"/>
  <c r="DA573" i="3"/>
  <c r="DC573" i="3"/>
  <c r="A574" i="3"/>
  <c r="Y574" i="3"/>
  <c r="CU574" i="3"/>
  <c r="CV574" i="3"/>
  <c r="CX574" i="3"/>
  <c r="CY574" i="3"/>
  <c r="CZ574" i="3"/>
  <c r="DA574" i="3"/>
  <c r="DB574" i="3"/>
  <c r="DC574" i="3"/>
  <c r="DF574" i="3"/>
  <c r="DG574" i="3"/>
  <c r="DH574" i="3"/>
  <c r="DI574" i="3"/>
  <c r="DJ574" i="3"/>
  <c r="A575" i="3"/>
  <c r="Y575" i="3"/>
  <c r="CX575" i="3" s="1"/>
  <c r="CY575" i="3"/>
  <c r="CZ575" i="3"/>
  <c r="DA575" i="3"/>
  <c r="DB575" i="3"/>
  <c r="DC575" i="3"/>
  <c r="DF575" i="3"/>
  <c r="A576" i="3"/>
  <c r="Y576" i="3"/>
  <c r="CW576" i="3"/>
  <c r="CX576" i="3"/>
  <c r="DF576" i="3" s="1"/>
  <c r="CY576" i="3"/>
  <c r="CZ576" i="3"/>
  <c r="DB576" i="3" s="1"/>
  <c r="DA576" i="3"/>
  <c r="DC576" i="3"/>
  <c r="A577" i="3"/>
  <c r="Y577" i="3"/>
  <c r="CX577" i="3"/>
  <c r="CY577" i="3"/>
  <c r="CZ577" i="3"/>
  <c r="DA577" i="3"/>
  <c r="DB577" i="3"/>
  <c r="DC577" i="3"/>
  <c r="DF577" i="3"/>
  <c r="DG577" i="3"/>
  <c r="DH577" i="3"/>
  <c r="DI577" i="3"/>
  <c r="DJ577" i="3"/>
  <c r="A578" i="3"/>
  <c r="Y578" i="3"/>
  <c r="CX578" i="3"/>
  <c r="DF578" i="3" s="1"/>
  <c r="DJ578" i="3" s="1"/>
  <c r="CY578" i="3"/>
  <c r="CZ578" i="3"/>
  <c r="DB578" i="3" s="1"/>
  <c r="DA578" i="3"/>
  <c r="DC578" i="3"/>
  <c r="DI578" i="3"/>
  <c r="A579" i="3"/>
  <c r="Y579" i="3"/>
  <c r="CX579" i="3" s="1"/>
  <c r="CY579" i="3"/>
  <c r="CZ579" i="3"/>
  <c r="DB579" i="3" s="1"/>
  <c r="DA579" i="3"/>
  <c r="DC579" i="3"/>
  <c r="A580" i="3"/>
  <c r="Y580" i="3"/>
  <c r="CX580" i="3"/>
  <c r="DH580" i="3" s="1"/>
  <c r="CY580" i="3"/>
  <c r="CZ580" i="3"/>
  <c r="DA580" i="3"/>
  <c r="DB580" i="3"/>
  <c r="DC580" i="3"/>
  <c r="DF580" i="3"/>
  <c r="DG580" i="3"/>
  <c r="DJ580" i="3"/>
  <c r="A581" i="3"/>
  <c r="Y581" i="3"/>
  <c r="CX581" i="3" s="1"/>
  <c r="DG581" i="3" s="1"/>
  <c r="CY581" i="3"/>
  <c r="CZ581" i="3"/>
  <c r="DA581" i="3"/>
  <c r="DB581" i="3"/>
  <c r="DC581" i="3"/>
  <c r="DF581" i="3"/>
  <c r="DH581" i="3"/>
  <c r="DI581" i="3"/>
  <c r="DJ581" i="3"/>
  <c r="A582" i="3"/>
  <c r="Y582" i="3"/>
  <c r="CX582" i="3" s="1"/>
  <c r="CY582" i="3"/>
  <c r="CZ582" i="3"/>
  <c r="DA582" i="3"/>
  <c r="DB582" i="3"/>
  <c r="DC582" i="3"/>
  <c r="A583" i="3"/>
  <c r="Y583" i="3"/>
  <c r="CX583" i="3"/>
  <c r="CY583" i="3"/>
  <c r="CZ583" i="3"/>
  <c r="DB583" i="3" s="1"/>
  <c r="DA583" i="3"/>
  <c r="DC583" i="3"/>
  <c r="DI583" i="3"/>
  <c r="A584" i="3"/>
  <c r="Y584" i="3"/>
  <c r="CX584" i="3"/>
  <c r="DH584" i="3" s="1"/>
  <c r="CY584" i="3"/>
  <c r="CZ584" i="3"/>
  <c r="DA584" i="3"/>
  <c r="DB584" i="3"/>
  <c r="DC584" i="3"/>
  <c r="DF584" i="3"/>
  <c r="DJ584" i="3" s="1"/>
  <c r="DG584" i="3"/>
  <c r="DI584" i="3"/>
  <c r="A585" i="3"/>
  <c r="Y585" i="3"/>
  <c r="CX585" i="3" s="1"/>
  <c r="CY585" i="3"/>
  <c r="CZ585" i="3"/>
  <c r="DA585" i="3"/>
  <c r="DB585" i="3"/>
  <c r="DC585" i="3"/>
  <c r="DH585" i="3"/>
  <c r="A586" i="3"/>
  <c r="Y586" i="3"/>
  <c r="CX586" i="3" s="1"/>
  <c r="CY586" i="3"/>
  <c r="CZ586" i="3"/>
  <c r="DA586" i="3"/>
  <c r="DB586" i="3"/>
  <c r="DC586" i="3"/>
  <c r="A587" i="3"/>
  <c r="Y587" i="3"/>
  <c r="CX587" i="3"/>
  <c r="CY587" i="3"/>
  <c r="CZ587" i="3"/>
  <c r="DA587" i="3"/>
  <c r="DB587" i="3"/>
  <c r="DC587" i="3"/>
  <c r="DF587" i="3"/>
  <c r="DJ587" i="3" s="1"/>
  <c r="DI587" i="3"/>
  <c r="A588" i="3"/>
  <c r="Y588" i="3"/>
  <c r="CU588" i="3"/>
  <c r="CV588" i="3"/>
  <c r="CX588" i="3"/>
  <c r="DH588" i="3" s="1"/>
  <c r="CY588" i="3"/>
  <c r="CZ588" i="3"/>
  <c r="DA588" i="3"/>
  <c r="DB588" i="3"/>
  <c r="DC588" i="3"/>
  <c r="DF588" i="3"/>
  <c r="DG588" i="3"/>
  <c r="DI588" i="3"/>
  <c r="DJ588" i="3" s="1"/>
  <c r="A589" i="3"/>
  <c r="Y589" i="3"/>
  <c r="CX589" i="3" s="1"/>
  <c r="CY589" i="3"/>
  <c r="CZ589" i="3"/>
  <c r="DA589" i="3"/>
  <c r="DB589" i="3"/>
  <c r="DC589" i="3"/>
  <c r="A590" i="3"/>
  <c r="Y590" i="3"/>
  <c r="CX590" i="3" s="1"/>
  <c r="CU590" i="3"/>
  <c r="CY590" i="3"/>
  <c r="CZ590" i="3"/>
  <c r="DA590" i="3"/>
  <c r="DB590" i="3"/>
  <c r="DC590" i="3"/>
  <c r="A591" i="3"/>
  <c r="Y591" i="3"/>
  <c r="CX591" i="3"/>
  <c r="CY591" i="3"/>
  <c r="CZ591" i="3"/>
  <c r="DB591" i="3" s="1"/>
  <c r="DA591" i="3"/>
  <c r="DC591" i="3"/>
  <c r="A592" i="3"/>
  <c r="Y592" i="3"/>
  <c r="CU592" i="3"/>
  <c r="CV592" i="3"/>
  <c r="CX592" i="3"/>
  <c r="DH592" i="3" s="1"/>
  <c r="CY592" i="3"/>
  <c r="CZ592" i="3"/>
  <c r="DB592" i="3" s="1"/>
  <c r="DA592" i="3"/>
  <c r="DC592" i="3"/>
  <c r="DF592" i="3"/>
  <c r="DG592" i="3"/>
  <c r="A593" i="3"/>
  <c r="Y593" i="3"/>
  <c r="CX593" i="3" s="1"/>
  <c r="CY593" i="3"/>
  <c r="CZ593" i="3"/>
  <c r="DA593" i="3"/>
  <c r="DB593" i="3"/>
  <c r="DC593" i="3"/>
  <c r="A594" i="3"/>
  <c r="Y594" i="3"/>
  <c r="CV594" i="3" s="1"/>
  <c r="CU594" i="3"/>
  <c r="CX594" i="3"/>
  <c r="DF594" i="3" s="1"/>
  <c r="CY594" i="3"/>
  <c r="CZ594" i="3"/>
  <c r="DB594" i="3" s="1"/>
  <c r="DA594" i="3"/>
  <c r="DC594" i="3"/>
  <c r="A595" i="3"/>
  <c r="Y595" i="3"/>
  <c r="CX595" i="3"/>
  <c r="CY595" i="3"/>
  <c r="CZ595" i="3"/>
  <c r="DB595" i="3" s="1"/>
  <c r="DA595" i="3"/>
  <c r="DC595" i="3"/>
  <c r="DG595" i="3"/>
  <c r="A596" i="3"/>
  <c r="Y596" i="3"/>
  <c r="CV596" i="3" s="1"/>
  <c r="CU596" i="3"/>
  <c r="CX596" i="3"/>
  <c r="CY596" i="3"/>
  <c r="CZ596" i="3"/>
  <c r="DA596" i="3"/>
  <c r="DB596" i="3"/>
  <c r="DC596" i="3"/>
  <c r="A597" i="3"/>
  <c r="Y597" i="3"/>
  <c r="CX597" i="3"/>
  <c r="CY597" i="3"/>
  <c r="CZ597" i="3"/>
  <c r="DA597" i="3"/>
  <c r="DB597" i="3"/>
  <c r="DC597" i="3"/>
  <c r="DF597" i="3"/>
  <c r="DJ597" i="3" s="1"/>
  <c r="DG597" i="3"/>
  <c r="DH597" i="3"/>
  <c r="DI597" i="3"/>
  <c r="A598" i="3"/>
  <c r="Y598" i="3"/>
  <c r="CX598" i="3"/>
  <c r="CY598" i="3"/>
  <c r="CZ598" i="3"/>
  <c r="DB598" i="3" s="1"/>
  <c r="DA598" i="3"/>
  <c r="DC598" i="3"/>
  <c r="A599" i="3"/>
  <c r="Y599" i="3"/>
  <c r="CX599" i="3" s="1"/>
  <c r="CU599" i="3"/>
  <c r="CV599" i="3"/>
  <c r="CY599" i="3"/>
  <c r="CZ599" i="3"/>
  <c r="DB599" i="3" s="1"/>
  <c r="DA599" i="3"/>
  <c r="DC599" i="3"/>
  <c r="A600" i="3"/>
  <c r="Y600" i="3"/>
  <c r="CX600" i="3"/>
  <c r="CY600" i="3"/>
  <c r="CZ600" i="3"/>
  <c r="DA600" i="3"/>
  <c r="DB600" i="3"/>
  <c r="DC600" i="3"/>
  <c r="DH600" i="3"/>
  <c r="A601" i="3"/>
  <c r="Y601" i="3"/>
  <c r="CX601" i="3"/>
  <c r="CY601" i="3"/>
  <c r="CZ601" i="3"/>
  <c r="DB601" i="3" s="1"/>
  <c r="DA601" i="3"/>
  <c r="DC601" i="3"/>
  <c r="DF601" i="3"/>
  <c r="DG601" i="3"/>
  <c r="DH601" i="3"/>
  <c r="DI601" i="3"/>
  <c r="DJ601" i="3"/>
  <c r="A602" i="3"/>
  <c r="Y602" i="3"/>
  <c r="CV602" i="3" s="1"/>
  <c r="CU602" i="3"/>
  <c r="CX602" i="3"/>
  <c r="CY602" i="3"/>
  <c r="CZ602" i="3"/>
  <c r="DA602" i="3"/>
  <c r="DB602" i="3"/>
  <c r="DC602" i="3"/>
  <c r="DG602" i="3"/>
  <c r="A603" i="3"/>
  <c r="Y603" i="3"/>
  <c r="CX603" i="3" s="1"/>
  <c r="CY603" i="3"/>
  <c r="CZ603" i="3"/>
  <c r="DB603" i="3" s="1"/>
  <c r="DA603" i="3"/>
  <c r="DC603" i="3"/>
  <c r="DI603" i="3"/>
  <c r="A604" i="3"/>
  <c r="Y604" i="3"/>
  <c r="CX604" i="3" s="1"/>
  <c r="CY604" i="3"/>
  <c r="CZ604" i="3"/>
  <c r="DB604" i="3" s="1"/>
  <c r="DA604" i="3"/>
  <c r="DC604" i="3"/>
  <c r="A605" i="3"/>
  <c r="Y605" i="3"/>
  <c r="CX605" i="3"/>
  <c r="CY605" i="3"/>
  <c r="CZ605" i="3"/>
  <c r="DA605" i="3"/>
  <c r="DB605" i="3"/>
  <c r="DC605" i="3"/>
  <c r="DF605" i="3"/>
  <c r="DJ605" i="3" s="1"/>
  <c r="DG605" i="3"/>
  <c r="DH605" i="3"/>
  <c r="DI605" i="3"/>
  <c r="A606" i="3"/>
  <c r="Y606" i="3"/>
  <c r="CX606" i="3"/>
  <c r="CY606" i="3"/>
  <c r="CZ606" i="3"/>
  <c r="DB606" i="3" s="1"/>
  <c r="DA606" i="3"/>
  <c r="DC606" i="3"/>
  <c r="DF606" i="3"/>
  <c r="DG606" i="3"/>
  <c r="DH606" i="3"/>
  <c r="DI606" i="3"/>
  <c r="DJ606" i="3"/>
  <c r="A607" i="3"/>
  <c r="Y607" i="3"/>
  <c r="CX607" i="3" s="1"/>
  <c r="CY607" i="3"/>
  <c r="CZ607" i="3"/>
  <c r="DB607" i="3" s="1"/>
  <c r="DA607" i="3"/>
  <c r="DC607" i="3"/>
  <c r="A608" i="3"/>
  <c r="Y608" i="3"/>
  <c r="CX608" i="3"/>
  <c r="CY608" i="3"/>
  <c r="CZ608" i="3"/>
  <c r="DA608" i="3"/>
  <c r="DB608" i="3"/>
  <c r="DC608" i="3"/>
  <c r="DF608" i="3"/>
  <c r="DJ608" i="3" s="1"/>
  <c r="DG608" i="3"/>
  <c r="A609" i="3"/>
  <c r="Y609" i="3"/>
  <c r="CU609" i="3"/>
  <c r="CY609" i="3"/>
  <c r="CZ609" i="3"/>
  <c r="DB609" i="3" s="1"/>
  <c r="DA609" i="3"/>
  <c r="DC609" i="3"/>
  <c r="A610" i="3"/>
  <c r="Y610" i="3"/>
  <c r="CX610" i="3"/>
  <c r="DF610" i="3" s="1"/>
  <c r="DJ610" i="3" s="1"/>
  <c r="CY610" i="3"/>
  <c r="CZ610" i="3"/>
  <c r="DB610" i="3" s="1"/>
  <c r="DA610" i="3"/>
  <c r="DC610" i="3"/>
  <c r="DI610" i="3"/>
  <c r="A611" i="3"/>
  <c r="Y611" i="3"/>
  <c r="CX611" i="3"/>
  <c r="CY611" i="3"/>
  <c r="CZ611" i="3"/>
  <c r="DB611" i="3" s="1"/>
  <c r="DA611" i="3"/>
  <c r="DC611" i="3"/>
  <c r="DG611" i="3"/>
  <c r="A612" i="3"/>
  <c r="Y612" i="3"/>
  <c r="CX612" i="3" s="1"/>
  <c r="CY612" i="3"/>
  <c r="CZ612" i="3"/>
  <c r="DA612" i="3"/>
  <c r="DB612" i="3"/>
  <c r="DC612" i="3"/>
  <c r="A613" i="3"/>
  <c r="Y613" i="3"/>
  <c r="CX613" i="3" s="1"/>
  <c r="DH613" i="3" s="1"/>
  <c r="CY613" i="3"/>
  <c r="CZ613" i="3"/>
  <c r="DA613" i="3"/>
  <c r="DB613" i="3"/>
  <c r="DC613" i="3"/>
  <c r="DF613" i="3"/>
  <c r="DJ613" i="3" s="1"/>
  <c r="DG613" i="3"/>
  <c r="DI613" i="3"/>
  <c r="A614" i="3"/>
  <c r="Y614" i="3"/>
  <c r="CX614" i="3" s="1"/>
  <c r="DF614" i="3" s="1"/>
  <c r="CY614" i="3"/>
  <c r="CZ614" i="3"/>
  <c r="DB614" i="3" s="1"/>
  <c r="DA614" i="3"/>
  <c r="DC614" i="3"/>
  <c r="DG614" i="3"/>
  <c r="DH614" i="3"/>
  <c r="DI614" i="3"/>
  <c r="DJ614" i="3"/>
  <c r="A615" i="3"/>
  <c r="Y615" i="3"/>
  <c r="CX615" i="3" s="1"/>
  <c r="CY615" i="3"/>
  <c r="CZ615" i="3"/>
  <c r="DB615" i="3" s="1"/>
  <c r="DA615" i="3"/>
  <c r="DC615" i="3"/>
  <c r="A616" i="3"/>
  <c r="Y616" i="3"/>
  <c r="CV616" i="3" s="1"/>
  <c r="CU616" i="3"/>
  <c r="CX616" i="3"/>
  <c r="CY616" i="3"/>
  <c r="CZ616" i="3"/>
  <c r="DA616" i="3"/>
  <c r="DB616" i="3"/>
  <c r="DC616" i="3"/>
  <c r="DF616" i="3"/>
  <c r="DG616" i="3"/>
  <c r="A617" i="3"/>
  <c r="Y617" i="3"/>
  <c r="CX617" i="3" s="1"/>
  <c r="CY617" i="3"/>
  <c r="CZ617" i="3"/>
  <c r="DA617" i="3"/>
  <c r="DB617" i="3"/>
  <c r="DC617" i="3"/>
  <c r="DF617" i="3"/>
  <c r="DG617" i="3"/>
  <c r="DH617" i="3"/>
  <c r="DI617" i="3"/>
  <c r="DJ617" i="3" s="1"/>
  <c r="A618" i="3"/>
  <c r="Y618" i="3"/>
  <c r="CY618" i="3"/>
  <c r="CZ618" i="3"/>
  <c r="DA618" i="3"/>
  <c r="DB618" i="3"/>
  <c r="DC618" i="3"/>
  <c r="A619" i="3"/>
  <c r="Y619" i="3"/>
  <c r="CW619" i="3"/>
  <c r="CX619" i="3"/>
  <c r="CY619" i="3"/>
  <c r="CZ619" i="3"/>
  <c r="DB619" i="3" s="1"/>
  <c r="DA619" i="3"/>
  <c r="DC619" i="3"/>
  <c r="DG619" i="3"/>
  <c r="A620" i="3"/>
  <c r="Y620" i="3"/>
  <c r="CX620" i="3" s="1"/>
  <c r="CW620" i="3"/>
  <c r="CY620" i="3"/>
  <c r="CZ620" i="3"/>
  <c r="DA620" i="3"/>
  <c r="DB620" i="3"/>
  <c r="DC620" i="3"/>
  <c r="A621" i="3"/>
  <c r="Y621" i="3"/>
  <c r="CX621" i="3" s="1"/>
  <c r="DI621" i="3" s="1"/>
  <c r="CY621" i="3"/>
  <c r="CZ621" i="3"/>
  <c r="DA621" i="3"/>
  <c r="DB621" i="3"/>
  <c r="DC621" i="3"/>
  <c r="DF621" i="3"/>
  <c r="DJ621" i="3" s="1"/>
  <c r="DH621" i="3"/>
  <c r="A622" i="3"/>
  <c r="Y622" i="3"/>
  <c r="CX622" i="3"/>
  <c r="CY622" i="3"/>
  <c r="CZ622" i="3"/>
  <c r="DA622" i="3"/>
  <c r="DB622" i="3"/>
  <c r="DC622" i="3"/>
  <c r="DF622" i="3"/>
  <c r="DG622" i="3"/>
  <c r="DH622" i="3"/>
  <c r="DI622" i="3"/>
  <c r="DJ622" i="3"/>
  <c r="A623" i="3"/>
  <c r="Y623" i="3"/>
  <c r="CV623" i="3" s="1"/>
  <c r="CU623" i="3"/>
  <c r="CY623" i="3"/>
  <c r="CZ623" i="3"/>
  <c r="DA623" i="3"/>
  <c r="DB623" i="3"/>
  <c r="DC623" i="3"/>
  <c r="A624" i="3"/>
  <c r="Y624" i="3"/>
  <c r="CX624" i="3"/>
  <c r="DG624" i="3" s="1"/>
  <c r="CY624" i="3"/>
  <c r="CZ624" i="3"/>
  <c r="DA624" i="3"/>
  <c r="DB624" i="3"/>
  <c r="DC624" i="3"/>
  <c r="A625" i="3"/>
  <c r="Y625" i="3"/>
  <c r="CW625" i="3" s="1"/>
  <c r="CY625" i="3"/>
  <c r="CZ625" i="3"/>
  <c r="DB625" i="3" s="1"/>
  <c r="DA625" i="3"/>
  <c r="DC625" i="3"/>
  <c r="A626" i="3"/>
  <c r="Y626" i="3"/>
  <c r="CX626" i="3" s="1"/>
  <c r="CY626" i="3"/>
  <c r="CZ626" i="3"/>
  <c r="DB626" i="3" s="1"/>
  <c r="DA626" i="3"/>
  <c r="DC626" i="3"/>
  <c r="DF626" i="3"/>
  <c r="DG626" i="3"/>
  <c r="DJ626" i="3" s="1"/>
  <c r="DH626" i="3"/>
  <c r="DI626" i="3"/>
  <c r="A627" i="3"/>
  <c r="Y627" i="3"/>
  <c r="CW627" i="3" s="1"/>
  <c r="CX627" i="3"/>
  <c r="CY627" i="3"/>
  <c r="CZ627" i="3"/>
  <c r="DB627" i="3" s="1"/>
  <c r="DA627" i="3"/>
  <c r="DC627" i="3"/>
  <c r="DI627" i="3"/>
  <c r="A628" i="3"/>
  <c r="Y628" i="3"/>
  <c r="CX628" i="3"/>
  <c r="CY628" i="3"/>
  <c r="CZ628" i="3"/>
  <c r="DA628" i="3"/>
  <c r="DB628" i="3"/>
  <c r="DC628" i="3"/>
  <c r="DG628" i="3"/>
  <c r="DH628" i="3"/>
  <c r="A629" i="3"/>
  <c r="Y629" i="3"/>
  <c r="CX629" i="3"/>
  <c r="CY629" i="3"/>
  <c r="CZ629" i="3"/>
  <c r="DB629" i="3" s="1"/>
  <c r="DA629" i="3"/>
  <c r="DC629" i="3"/>
  <c r="DF629" i="3"/>
  <c r="DG629" i="3"/>
  <c r="DH629" i="3"/>
  <c r="DI629" i="3"/>
  <c r="DJ629" i="3"/>
  <c r="A630" i="3"/>
  <c r="Y630" i="3"/>
  <c r="CV630" i="3" s="1"/>
  <c r="CU630" i="3"/>
  <c r="CX630" i="3"/>
  <c r="CY630" i="3"/>
  <c r="CZ630" i="3"/>
  <c r="DA630" i="3"/>
  <c r="DB630" i="3"/>
  <c r="DC630" i="3"/>
  <c r="DG630" i="3"/>
  <c r="A631" i="3"/>
  <c r="Y631" i="3"/>
  <c r="CX631" i="3" s="1"/>
  <c r="CY631" i="3"/>
  <c r="CZ631" i="3"/>
  <c r="DB631" i="3" s="1"/>
  <c r="DA631" i="3"/>
  <c r="DC631" i="3"/>
  <c r="DF631" i="3"/>
  <c r="DI631" i="3"/>
  <c r="DJ631" i="3" s="1"/>
  <c r="A632" i="3"/>
  <c r="Y632" i="3"/>
  <c r="CW632" i="3"/>
  <c r="CX632" i="3"/>
  <c r="CY632" i="3"/>
  <c r="CZ632" i="3"/>
  <c r="DA632" i="3"/>
  <c r="DB632" i="3"/>
  <c r="DC632" i="3"/>
  <c r="A633" i="3"/>
  <c r="Y633" i="3"/>
  <c r="CW633" i="3" s="1"/>
  <c r="CX633" i="3"/>
  <c r="CY633" i="3"/>
  <c r="CZ633" i="3"/>
  <c r="DA633" i="3"/>
  <c r="DB633" i="3"/>
  <c r="DC633" i="3"/>
  <c r="A634" i="3"/>
  <c r="Y634" i="3"/>
  <c r="CW634" i="3"/>
  <c r="CX634" i="3"/>
  <c r="DF634" i="3" s="1"/>
  <c r="CY634" i="3"/>
  <c r="CZ634" i="3"/>
  <c r="DB634" i="3" s="1"/>
  <c r="DA634" i="3"/>
  <c r="DC634" i="3"/>
  <c r="A635" i="3"/>
  <c r="Y635" i="3"/>
  <c r="CX635" i="3" s="1"/>
  <c r="DF635" i="3" s="1"/>
  <c r="CY635" i="3"/>
  <c r="CZ635" i="3"/>
  <c r="DB635" i="3" s="1"/>
  <c r="DA635" i="3"/>
  <c r="DC635" i="3"/>
  <c r="DG635" i="3"/>
  <c r="DH635" i="3"/>
  <c r="DI635" i="3"/>
  <c r="DJ635" i="3"/>
  <c r="A636" i="3"/>
  <c r="Y636" i="3"/>
  <c r="CX636" i="3" s="1"/>
  <c r="CY636" i="3"/>
  <c r="CZ636" i="3"/>
  <c r="DA636" i="3"/>
  <c r="DB636" i="3"/>
  <c r="DC636" i="3"/>
  <c r="A637" i="3"/>
  <c r="Y637" i="3"/>
  <c r="CY637" i="3"/>
  <c r="CZ637" i="3"/>
  <c r="DB637" i="3" s="1"/>
  <c r="DA637" i="3"/>
  <c r="DC637" i="3"/>
  <c r="A638" i="3"/>
  <c r="Y638" i="3"/>
  <c r="CY638" i="3"/>
  <c r="CZ638" i="3"/>
  <c r="DA638" i="3"/>
  <c r="DB638" i="3"/>
  <c r="DC638" i="3"/>
  <c r="A639" i="3"/>
  <c r="Y639" i="3"/>
  <c r="CY639" i="3"/>
  <c r="CZ639" i="3"/>
  <c r="DA639" i="3"/>
  <c r="DB639" i="3"/>
  <c r="DC639" i="3"/>
  <c r="A640" i="3"/>
  <c r="Y640" i="3"/>
  <c r="CY640" i="3"/>
  <c r="CZ640" i="3"/>
  <c r="DA640" i="3"/>
  <c r="DB640" i="3"/>
  <c r="DC640" i="3"/>
  <c r="A641" i="3"/>
  <c r="Y641" i="3"/>
  <c r="CY641" i="3"/>
  <c r="CZ641" i="3"/>
  <c r="DA641" i="3"/>
  <c r="DB641" i="3"/>
  <c r="DC641" i="3"/>
  <c r="A642" i="3"/>
  <c r="Y642" i="3"/>
  <c r="CY642" i="3"/>
  <c r="CZ642" i="3"/>
  <c r="DA642" i="3"/>
  <c r="DB642" i="3"/>
  <c r="DC642" i="3"/>
  <c r="A643" i="3"/>
  <c r="Y643" i="3"/>
  <c r="CY643" i="3"/>
  <c r="CZ643" i="3"/>
  <c r="DB643" i="3" s="1"/>
  <c r="DA643" i="3"/>
  <c r="DC643" i="3"/>
  <c r="A644" i="3"/>
  <c r="Y644" i="3"/>
  <c r="CY644" i="3"/>
  <c r="CZ644" i="3"/>
  <c r="DA644" i="3"/>
  <c r="DB644" i="3"/>
  <c r="DC644" i="3"/>
  <c r="A645" i="3"/>
  <c r="Y645" i="3"/>
  <c r="CY645" i="3"/>
  <c r="CZ645" i="3"/>
  <c r="DA645" i="3"/>
  <c r="DB645" i="3"/>
  <c r="DC645" i="3"/>
  <c r="A646" i="3"/>
  <c r="Y646" i="3"/>
  <c r="CY646" i="3"/>
  <c r="CZ646" i="3"/>
  <c r="DA646" i="3"/>
  <c r="DB646" i="3"/>
  <c r="DC646" i="3"/>
  <c r="A647" i="3"/>
  <c r="Y647" i="3"/>
  <c r="CY647" i="3"/>
  <c r="CZ647" i="3"/>
  <c r="DB647" i="3" s="1"/>
  <c r="DA647" i="3"/>
  <c r="DC647" i="3"/>
  <c r="A648" i="3"/>
  <c r="Y648" i="3"/>
  <c r="CY648" i="3"/>
  <c r="CZ648" i="3"/>
  <c r="DB648" i="3" s="1"/>
  <c r="DA648" i="3"/>
  <c r="DC648" i="3"/>
  <c r="A649" i="3"/>
  <c r="Y649" i="3"/>
  <c r="CY649" i="3"/>
  <c r="CZ649" i="3"/>
  <c r="DA649" i="3"/>
  <c r="DB649" i="3"/>
  <c r="DC649" i="3"/>
  <c r="A650" i="3"/>
  <c r="Y650" i="3"/>
  <c r="CY650" i="3"/>
  <c r="CZ650" i="3"/>
  <c r="DB650" i="3" s="1"/>
  <c r="DA650" i="3"/>
  <c r="DC650" i="3"/>
  <c r="A651" i="3"/>
  <c r="Y651" i="3"/>
  <c r="CY651" i="3"/>
  <c r="CZ651" i="3"/>
  <c r="DA651" i="3"/>
  <c r="DB651" i="3"/>
  <c r="DC651" i="3"/>
  <c r="A652" i="3"/>
  <c r="Y652" i="3"/>
  <c r="CY652" i="3"/>
  <c r="CZ652" i="3"/>
  <c r="DA652" i="3"/>
  <c r="DB652" i="3"/>
  <c r="DC652" i="3"/>
  <c r="A653" i="3"/>
  <c r="Y653" i="3"/>
  <c r="CY653" i="3"/>
  <c r="CZ653" i="3"/>
  <c r="DA653" i="3"/>
  <c r="DB653" i="3"/>
  <c r="DC653" i="3"/>
  <c r="A654" i="3"/>
  <c r="Y654" i="3"/>
  <c r="CY654" i="3"/>
  <c r="CZ654" i="3"/>
  <c r="DA654" i="3"/>
  <c r="DB654" i="3"/>
  <c r="DC654" i="3"/>
  <c r="A655" i="3"/>
  <c r="Y655" i="3"/>
  <c r="CY655" i="3"/>
  <c r="CZ655" i="3"/>
  <c r="DB655" i="3" s="1"/>
  <c r="DA655" i="3"/>
  <c r="DC655" i="3"/>
  <c r="A656" i="3"/>
  <c r="Y656" i="3"/>
  <c r="CY656" i="3"/>
  <c r="CZ656" i="3"/>
  <c r="DB656" i="3" s="1"/>
  <c r="DA656" i="3"/>
  <c r="DC656" i="3"/>
  <c r="A657" i="3"/>
  <c r="Y657" i="3"/>
  <c r="CY657" i="3"/>
  <c r="CZ657" i="3"/>
  <c r="DA657" i="3"/>
  <c r="DB657" i="3"/>
  <c r="DC657" i="3"/>
  <c r="A658" i="3"/>
  <c r="Y658" i="3"/>
  <c r="CY658" i="3"/>
  <c r="CZ658" i="3"/>
  <c r="DB658" i="3" s="1"/>
  <c r="DA658" i="3"/>
  <c r="DC658" i="3"/>
  <c r="A659" i="3"/>
  <c r="Y659" i="3"/>
  <c r="CY659" i="3"/>
  <c r="CZ659" i="3"/>
  <c r="DB659" i="3" s="1"/>
  <c r="DA659" i="3"/>
  <c r="DC659" i="3"/>
  <c r="A660" i="3"/>
  <c r="Y660" i="3"/>
  <c r="CY660" i="3"/>
  <c r="CZ660" i="3"/>
  <c r="DB660" i="3" s="1"/>
  <c r="DA660" i="3"/>
  <c r="DC660" i="3"/>
  <c r="A661" i="3"/>
  <c r="Y661" i="3"/>
  <c r="CY661" i="3"/>
  <c r="CZ661" i="3"/>
  <c r="DA661" i="3"/>
  <c r="DB661" i="3"/>
  <c r="DC661" i="3"/>
  <c r="A662" i="3"/>
  <c r="Y662" i="3"/>
  <c r="CY662" i="3"/>
  <c r="CZ662" i="3"/>
  <c r="DB662" i="3" s="1"/>
  <c r="DA662" i="3"/>
  <c r="DC662" i="3"/>
  <c r="A663" i="3"/>
  <c r="Y663" i="3"/>
  <c r="CY663" i="3"/>
  <c r="CZ663" i="3"/>
  <c r="DA663" i="3"/>
  <c r="DB663" i="3"/>
  <c r="DC663" i="3"/>
  <c r="A664" i="3"/>
  <c r="Y664" i="3"/>
  <c r="CY664" i="3"/>
  <c r="CZ664" i="3"/>
  <c r="DB664" i="3" s="1"/>
  <c r="DA664" i="3"/>
  <c r="DC664" i="3"/>
  <c r="A665" i="3"/>
  <c r="Y665" i="3"/>
  <c r="CY665" i="3"/>
  <c r="CZ665" i="3"/>
  <c r="DA665" i="3"/>
  <c r="DB665" i="3"/>
  <c r="DC665" i="3"/>
  <c r="A666" i="3"/>
  <c r="Y666" i="3"/>
  <c r="CY666" i="3"/>
  <c r="CZ666" i="3"/>
  <c r="DA666" i="3"/>
  <c r="DB666" i="3"/>
  <c r="DC666" i="3"/>
  <c r="A667" i="3"/>
  <c r="Y667" i="3"/>
  <c r="CY667" i="3"/>
  <c r="CZ667" i="3"/>
  <c r="DA667" i="3"/>
  <c r="DB667" i="3"/>
  <c r="DC667" i="3"/>
  <c r="A668" i="3"/>
  <c r="Y668" i="3"/>
  <c r="CY668" i="3"/>
  <c r="CZ668" i="3"/>
  <c r="DB668" i="3" s="1"/>
  <c r="DA668" i="3"/>
  <c r="DC668" i="3"/>
  <c r="A669" i="3"/>
  <c r="Y669" i="3"/>
  <c r="CY669" i="3"/>
  <c r="CZ669" i="3"/>
  <c r="DA669" i="3"/>
  <c r="DB669" i="3"/>
  <c r="DC669" i="3"/>
  <c r="A670" i="3"/>
  <c r="Y670" i="3"/>
  <c r="CY670" i="3"/>
  <c r="CZ670" i="3"/>
  <c r="DA670" i="3"/>
  <c r="DB670" i="3"/>
  <c r="DC670" i="3"/>
  <c r="A671" i="3"/>
  <c r="Y671" i="3"/>
  <c r="CY671" i="3"/>
  <c r="CZ671" i="3"/>
  <c r="DA671" i="3"/>
  <c r="DB671" i="3"/>
  <c r="DC671" i="3"/>
  <c r="A672" i="3"/>
  <c r="Y672" i="3"/>
  <c r="CY672" i="3"/>
  <c r="CZ672" i="3"/>
  <c r="DA672" i="3"/>
  <c r="DB672" i="3"/>
  <c r="DC672" i="3"/>
  <c r="A673" i="3"/>
  <c r="Y673" i="3"/>
  <c r="CY673" i="3"/>
  <c r="CZ673" i="3"/>
  <c r="DA673" i="3"/>
  <c r="DB673" i="3"/>
  <c r="DC673" i="3"/>
  <c r="A674" i="3"/>
  <c r="Y674" i="3"/>
  <c r="CY674" i="3"/>
  <c r="CZ674" i="3"/>
  <c r="DA674" i="3"/>
  <c r="DB674" i="3"/>
  <c r="DC674" i="3"/>
  <c r="A675" i="3"/>
  <c r="Y675" i="3"/>
  <c r="CY675" i="3"/>
  <c r="CZ675" i="3"/>
  <c r="DA675" i="3"/>
  <c r="DB675" i="3"/>
  <c r="DC675" i="3"/>
  <c r="A676" i="3"/>
  <c r="Y676" i="3"/>
  <c r="CY676" i="3"/>
  <c r="CZ676" i="3"/>
  <c r="DB676" i="3" s="1"/>
  <c r="DA676" i="3"/>
  <c r="DC676" i="3"/>
  <c r="A677" i="3"/>
  <c r="Y677" i="3"/>
  <c r="CY677" i="3"/>
  <c r="CZ677" i="3"/>
  <c r="DA677" i="3"/>
  <c r="DB677" i="3"/>
  <c r="DC677" i="3"/>
  <c r="A678" i="3"/>
  <c r="Y678" i="3"/>
  <c r="CY678" i="3"/>
  <c r="CZ678" i="3"/>
  <c r="DA678" i="3"/>
  <c r="DB678" i="3"/>
  <c r="DC678" i="3"/>
  <c r="A679" i="3"/>
  <c r="Y679" i="3"/>
  <c r="CY679" i="3"/>
  <c r="CZ679" i="3"/>
  <c r="DA679" i="3"/>
  <c r="DB679" i="3"/>
  <c r="DC679" i="3"/>
  <c r="A680" i="3"/>
  <c r="Y680" i="3"/>
  <c r="CY680" i="3"/>
  <c r="CZ680" i="3"/>
  <c r="DA680" i="3"/>
  <c r="DB680" i="3"/>
  <c r="DC680" i="3"/>
  <c r="A681" i="3"/>
  <c r="Y681" i="3"/>
  <c r="CY681" i="3"/>
  <c r="CZ681" i="3"/>
  <c r="DB681" i="3" s="1"/>
  <c r="DA681" i="3"/>
  <c r="DC681" i="3"/>
  <c r="A682" i="3"/>
  <c r="Y682" i="3"/>
  <c r="CY682" i="3"/>
  <c r="CZ682" i="3"/>
  <c r="DB682" i="3" s="1"/>
  <c r="DA682" i="3"/>
  <c r="DC682" i="3"/>
  <c r="A683" i="3"/>
  <c r="Y683" i="3"/>
  <c r="CY683" i="3"/>
  <c r="CZ683" i="3"/>
  <c r="DA683" i="3"/>
  <c r="DB683" i="3"/>
  <c r="DC683" i="3"/>
  <c r="A684" i="3"/>
  <c r="Y684" i="3"/>
  <c r="CY684" i="3"/>
  <c r="CZ684" i="3"/>
  <c r="DB684" i="3" s="1"/>
  <c r="DA684" i="3"/>
  <c r="DC684" i="3"/>
  <c r="A685" i="3"/>
  <c r="Y685" i="3"/>
  <c r="CY685" i="3"/>
  <c r="CZ685" i="3"/>
  <c r="DB685" i="3" s="1"/>
  <c r="DA685" i="3"/>
  <c r="DC685" i="3"/>
  <c r="A686" i="3"/>
  <c r="Y686" i="3"/>
  <c r="CY686" i="3"/>
  <c r="CZ686" i="3"/>
  <c r="DB686" i="3" s="1"/>
  <c r="DA686" i="3"/>
  <c r="DC686" i="3"/>
  <c r="A687" i="3"/>
  <c r="Y687" i="3"/>
  <c r="CY687" i="3"/>
  <c r="CZ687" i="3"/>
  <c r="DA687" i="3"/>
  <c r="DB687" i="3"/>
  <c r="DC687" i="3"/>
  <c r="A688" i="3"/>
  <c r="Y688" i="3"/>
  <c r="CY688" i="3"/>
  <c r="CZ688" i="3"/>
  <c r="DA688" i="3"/>
  <c r="DB688" i="3"/>
  <c r="DC688" i="3"/>
  <c r="A689" i="3"/>
  <c r="Y689" i="3"/>
  <c r="CY689" i="3"/>
  <c r="CZ689" i="3"/>
  <c r="DA689" i="3"/>
  <c r="DB689" i="3"/>
  <c r="DC689" i="3"/>
  <c r="A690" i="3"/>
  <c r="Y690" i="3"/>
  <c r="CY690" i="3"/>
  <c r="CZ690" i="3"/>
  <c r="DB690" i="3" s="1"/>
  <c r="DA690" i="3"/>
  <c r="DC690" i="3"/>
  <c r="A691" i="3"/>
  <c r="Y691" i="3"/>
  <c r="CY691" i="3"/>
  <c r="CZ691" i="3"/>
  <c r="DB691" i="3" s="1"/>
  <c r="DA691" i="3"/>
  <c r="DC691" i="3"/>
  <c r="A692" i="3"/>
  <c r="Y692" i="3"/>
  <c r="CY692" i="3"/>
  <c r="CZ692" i="3"/>
  <c r="DB692" i="3" s="1"/>
  <c r="DA692" i="3"/>
  <c r="DC692" i="3"/>
  <c r="A693" i="3"/>
  <c r="Y693" i="3"/>
  <c r="CY693" i="3"/>
  <c r="CZ693" i="3"/>
  <c r="DA693" i="3"/>
  <c r="DB693" i="3"/>
  <c r="DC693" i="3"/>
  <c r="A694" i="3"/>
  <c r="Y694" i="3"/>
  <c r="CY694" i="3"/>
  <c r="CZ694" i="3"/>
  <c r="DB694" i="3" s="1"/>
  <c r="DA694" i="3"/>
  <c r="DC694" i="3"/>
  <c r="A695" i="3"/>
  <c r="Y695" i="3"/>
  <c r="CY695" i="3"/>
  <c r="CZ695" i="3"/>
  <c r="DA695" i="3"/>
  <c r="DB695" i="3"/>
  <c r="DC695" i="3"/>
  <c r="A696" i="3"/>
  <c r="Y696" i="3"/>
  <c r="CY696" i="3"/>
  <c r="CZ696" i="3"/>
  <c r="DA696" i="3"/>
  <c r="DB696" i="3"/>
  <c r="DC696" i="3"/>
  <c r="A697" i="3"/>
  <c r="Y697" i="3"/>
  <c r="CY697" i="3"/>
  <c r="CZ697" i="3"/>
  <c r="DA697" i="3"/>
  <c r="DB697" i="3"/>
  <c r="DC697" i="3"/>
  <c r="A698" i="3"/>
  <c r="Y698" i="3"/>
  <c r="CY698" i="3"/>
  <c r="CZ698" i="3"/>
  <c r="DB698" i="3" s="1"/>
  <c r="DA698" i="3"/>
  <c r="DC698" i="3"/>
  <c r="A699" i="3"/>
  <c r="Y699" i="3"/>
  <c r="CY699" i="3"/>
  <c r="CZ699" i="3"/>
  <c r="DA699" i="3"/>
  <c r="DB699" i="3"/>
  <c r="DC699" i="3"/>
  <c r="A700" i="3"/>
  <c r="Y700" i="3"/>
  <c r="CY700" i="3"/>
  <c r="CZ700" i="3"/>
  <c r="DA700" i="3"/>
  <c r="DB700" i="3"/>
  <c r="DC700" i="3"/>
  <c r="A701" i="3"/>
  <c r="Y701" i="3"/>
  <c r="CY701" i="3"/>
  <c r="CZ701" i="3"/>
  <c r="DA701" i="3"/>
  <c r="DB701" i="3"/>
  <c r="DC701" i="3"/>
  <c r="A702" i="3"/>
  <c r="Y702" i="3"/>
  <c r="CY702" i="3"/>
  <c r="CZ702" i="3"/>
  <c r="DB702" i="3" s="1"/>
  <c r="DA702" i="3"/>
  <c r="DC702" i="3"/>
  <c r="A703" i="3"/>
  <c r="Y703" i="3"/>
  <c r="CY703" i="3"/>
  <c r="CZ703" i="3"/>
  <c r="DA703" i="3"/>
  <c r="DB703" i="3"/>
  <c r="DC703" i="3"/>
  <c r="A704" i="3"/>
  <c r="Y704" i="3"/>
  <c r="CY704" i="3"/>
  <c r="CZ704" i="3"/>
  <c r="DB704" i="3" s="1"/>
  <c r="DA704" i="3"/>
  <c r="DC704" i="3"/>
  <c r="A705" i="3"/>
  <c r="Y705" i="3"/>
  <c r="CY705" i="3"/>
  <c r="CZ705" i="3"/>
  <c r="DA705" i="3"/>
  <c r="DB705" i="3"/>
  <c r="DC705" i="3"/>
  <c r="A706" i="3"/>
  <c r="Y706" i="3"/>
  <c r="CY706" i="3"/>
  <c r="CZ706" i="3"/>
  <c r="DA706" i="3"/>
  <c r="DB706" i="3"/>
  <c r="DC706" i="3"/>
  <c r="A707" i="3"/>
  <c r="Y707" i="3"/>
  <c r="CY707" i="3"/>
  <c r="CZ707" i="3"/>
  <c r="DB707" i="3" s="1"/>
  <c r="DA707" i="3"/>
  <c r="DC707" i="3"/>
  <c r="A708" i="3"/>
  <c r="Y708" i="3"/>
  <c r="CY708" i="3"/>
  <c r="CZ708" i="3"/>
  <c r="DB708" i="3" s="1"/>
  <c r="DA708" i="3"/>
  <c r="DC708" i="3"/>
  <c r="A709" i="3"/>
  <c r="Y709" i="3"/>
  <c r="CY709" i="3"/>
  <c r="CZ709" i="3"/>
  <c r="DA709" i="3"/>
  <c r="DB709" i="3"/>
  <c r="DC709" i="3"/>
  <c r="A710" i="3"/>
  <c r="Y710" i="3"/>
  <c r="CY710" i="3"/>
  <c r="CZ710" i="3"/>
  <c r="DA710" i="3"/>
  <c r="DB710" i="3"/>
  <c r="DC710" i="3"/>
  <c r="A711" i="3"/>
  <c r="Y711" i="3"/>
  <c r="CY711" i="3"/>
  <c r="CZ711" i="3"/>
  <c r="DB711" i="3" s="1"/>
  <c r="DA711" i="3"/>
  <c r="DC711" i="3"/>
  <c r="A712" i="3"/>
  <c r="Y712" i="3"/>
  <c r="CY712" i="3"/>
  <c r="CZ712" i="3"/>
  <c r="DB712" i="3" s="1"/>
  <c r="DA712" i="3"/>
  <c r="DC712" i="3"/>
  <c r="A713" i="3"/>
  <c r="Y713" i="3"/>
  <c r="CY713" i="3"/>
  <c r="CZ713" i="3"/>
  <c r="DB713" i="3" s="1"/>
  <c r="DA713" i="3"/>
  <c r="DC713" i="3"/>
  <c r="A714" i="3"/>
  <c r="Y714" i="3"/>
  <c r="CY714" i="3"/>
  <c r="CZ714" i="3"/>
  <c r="DB714" i="3" s="1"/>
  <c r="DA714" i="3"/>
  <c r="DC714" i="3"/>
  <c r="A715" i="3"/>
  <c r="Y715" i="3"/>
  <c r="CY715" i="3"/>
  <c r="CZ715" i="3"/>
  <c r="DB715" i="3" s="1"/>
  <c r="DA715" i="3"/>
  <c r="DC715" i="3"/>
  <c r="A716" i="3"/>
  <c r="Y716" i="3"/>
  <c r="CY716" i="3"/>
  <c r="CZ716" i="3"/>
  <c r="DB716" i="3" s="1"/>
  <c r="DA716" i="3"/>
  <c r="DC716" i="3"/>
  <c r="A717" i="3"/>
  <c r="Y717" i="3"/>
  <c r="CY717" i="3"/>
  <c r="CZ717" i="3"/>
  <c r="DA717" i="3"/>
  <c r="DB717" i="3"/>
  <c r="DC717" i="3"/>
  <c r="A718" i="3"/>
  <c r="Y718" i="3"/>
  <c r="CY718" i="3"/>
  <c r="CZ718" i="3"/>
  <c r="DA718" i="3"/>
  <c r="DB718" i="3"/>
  <c r="DC718" i="3"/>
  <c r="A719" i="3"/>
  <c r="Y719" i="3"/>
  <c r="CY719" i="3"/>
  <c r="CZ719" i="3"/>
  <c r="DB719" i="3" s="1"/>
  <c r="DA719" i="3"/>
  <c r="DC719" i="3"/>
  <c r="A720" i="3"/>
  <c r="Y720" i="3"/>
  <c r="CY720" i="3"/>
  <c r="CZ720" i="3"/>
  <c r="DB720" i="3" s="1"/>
  <c r="DA720" i="3"/>
  <c r="DC720" i="3"/>
  <c r="A721" i="3"/>
  <c r="Y721" i="3"/>
  <c r="CY721" i="3"/>
  <c r="CZ721" i="3"/>
  <c r="DA721" i="3"/>
  <c r="DB721" i="3"/>
  <c r="DC721" i="3"/>
  <c r="A722" i="3"/>
  <c r="Y722" i="3"/>
  <c r="CY722" i="3"/>
  <c r="CZ722" i="3"/>
  <c r="DB722" i="3" s="1"/>
  <c r="DA722" i="3"/>
  <c r="DC722" i="3"/>
  <c r="A723" i="3"/>
  <c r="Y723" i="3"/>
  <c r="CY723" i="3"/>
  <c r="CZ723" i="3"/>
  <c r="DB723" i="3" s="1"/>
  <c r="DA723" i="3"/>
  <c r="DC723" i="3"/>
  <c r="A724" i="3"/>
  <c r="Y724" i="3"/>
  <c r="CY724" i="3"/>
  <c r="CZ724" i="3"/>
  <c r="DB724" i="3" s="1"/>
  <c r="DA724" i="3"/>
  <c r="DC724" i="3"/>
  <c r="A725" i="3"/>
  <c r="Y725" i="3"/>
  <c r="CY725" i="3"/>
  <c r="CZ725" i="3"/>
  <c r="DB725" i="3" s="1"/>
  <c r="DA725" i="3"/>
  <c r="DC725" i="3"/>
  <c r="A726" i="3"/>
  <c r="Y726" i="3"/>
  <c r="CY726" i="3"/>
  <c r="CZ726" i="3"/>
  <c r="DB726" i="3" s="1"/>
  <c r="DA726" i="3"/>
  <c r="DC726" i="3"/>
  <c r="A727" i="3"/>
  <c r="Y727" i="3"/>
  <c r="CY727" i="3"/>
  <c r="CZ727" i="3"/>
  <c r="DB727" i="3" s="1"/>
  <c r="DA727" i="3"/>
  <c r="DC727" i="3"/>
  <c r="A728" i="3"/>
  <c r="Y728" i="3"/>
  <c r="CY728" i="3"/>
  <c r="CZ728" i="3"/>
  <c r="DB728" i="3" s="1"/>
  <c r="DA728" i="3"/>
  <c r="DC728" i="3"/>
  <c r="A729" i="3"/>
  <c r="Y729" i="3"/>
  <c r="CY729" i="3"/>
  <c r="CZ729" i="3"/>
  <c r="DA729" i="3"/>
  <c r="DB729" i="3"/>
  <c r="DC729" i="3"/>
  <c r="A730" i="3"/>
  <c r="Y730" i="3"/>
  <c r="CY730" i="3"/>
  <c r="CZ730" i="3"/>
  <c r="DA730" i="3"/>
  <c r="DB730" i="3"/>
  <c r="DC730" i="3"/>
  <c r="A731" i="3"/>
  <c r="Y731" i="3"/>
  <c r="CY731" i="3"/>
  <c r="CZ731" i="3"/>
  <c r="DA731" i="3"/>
  <c r="DB731" i="3"/>
  <c r="DC731" i="3"/>
  <c r="A732" i="3"/>
  <c r="Y732" i="3"/>
  <c r="CY732" i="3"/>
  <c r="CZ732" i="3"/>
  <c r="DB732" i="3" s="1"/>
  <c r="DA732" i="3"/>
  <c r="DC732" i="3"/>
  <c r="A733" i="3"/>
  <c r="Y733" i="3"/>
  <c r="CY733" i="3"/>
  <c r="CZ733" i="3"/>
  <c r="DA733" i="3"/>
  <c r="DB733" i="3"/>
  <c r="DC733" i="3"/>
  <c r="A734" i="3"/>
  <c r="Y734" i="3"/>
  <c r="CY734" i="3"/>
  <c r="CZ734" i="3"/>
  <c r="DB734" i="3" s="1"/>
  <c r="DA734" i="3"/>
  <c r="DC734" i="3"/>
  <c r="A735" i="3"/>
  <c r="Y735" i="3"/>
  <c r="CY735" i="3"/>
  <c r="CZ735" i="3"/>
  <c r="DB735" i="3" s="1"/>
  <c r="DA735" i="3"/>
  <c r="DC735" i="3"/>
  <c r="A736" i="3"/>
  <c r="Y736" i="3"/>
  <c r="CY736" i="3"/>
  <c r="CZ736" i="3"/>
  <c r="DB736" i="3" s="1"/>
  <c r="DA736" i="3"/>
  <c r="DC736" i="3"/>
  <c r="A737" i="3"/>
  <c r="Y737" i="3"/>
  <c r="CY737" i="3"/>
  <c r="CZ737" i="3"/>
  <c r="DB737" i="3" s="1"/>
  <c r="DA737" i="3"/>
  <c r="DC737" i="3"/>
  <c r="A738" i="3"/>
  <c r="Y738" i="3"/>
  <c r="CY738" i="3"/>
  <c r="CZ738" i="3"/>
  <c r="DA738" i="3"/>
  <c r="DB738" i="3"/>
  <c r="DC738" i="3"/>
  <c r="A739" i="3"/>
  <c r="Y739" i="3"/>
  <c r="CY739" i="3"/>
  <c r="CZ739" i="3"/>
  <c r="DB739" i="3" s="1"/>
  <c r="DA739" i="3"/>
  <c r="DC739" i="3"/>
  <c r="A740" i="3"/>
  <c r="Y740" i="3"/>
  <c r="CY740" i="3"/>
  <c r="CZ740" i="3"/>
  <c r="DB740" i="3" s="1"/>
  <c r="DA740" i="3"/>
  <c r="DC740" i="3"/>
  <c r="A741" i="3"/>
  <c r="Y741" i="3"/>
  <c r="CY741" i="3"/>
  <c r="CZ741" i="3"/>
  <c r="DA741" i="3"/>
  <c r="DB741" i="3"/>
  <c r="DC741" i="3"/>
  <c r="A742" i="3"/>
  <c r="Y742" i="3"/>
  <c r="CY742" i="3"/>
  <c r="CZ742" i="3"/>
  <c r="DA742" i="3"/>
  <c r="DB742" i="3"/>
  <c r="DC742" i="3"/>
  <c r="A743" i="3"/>
  <c r="Y743" i="3"/>
  <c r="CY743" i="3"/>
  <c r="CZ743" i="3"/>
  <c r="DA743" i="3"/>
  <c r="DB743" i="3"/>
  <c r="DC743" i="3"/>
  <c r="A744" i="3"/>
  <c r="Y744" i="3"/>
  <c r="CY744" i="3"/>
  <c r="CZ744" i="3"/>
  <c r="DB744" i="3" s="1"/>
  <c r="DA744" i="3"/>
  <c r="DC744" i="3"/>
  <c r="A745" i="3"/>
  <c r="Y745" i="3"/>
  <c r="CY745" i="3"/>
  <c r="CZ745" i="3"/>
  <c r="DB745" i="3" s="1"/>
  <c r="DA745" i="3"/>
  <c r="DC745" i="3"/>
  <c r="A746" i="3"/>
  <c r="Y746" i="3"/>
  <c r="CY746" i="3"/>
  <c r="CZ746" i="3"/>
  <c r="DA746" i="3"/>
  <c r="DB746" i="3"/>
  <c r="DC746" i="3"/>
  <c r="A747" i="3"/>
  <c r="Y747" i="3"/>
  <c r="CY747" i="3"/>
  <c r="CZ747" i="3"/>
  <c r="DA747" i="3"/>
  <c r="DB747" i="3"/>
  <c r="DC747" i="3"/>
  <c r="A748" i="3"/>
  <c r="Y748" i="3"/>
  <c r="CY748" i="3"/>
  <c r="CZ748" i="3"/>
  <c r="DA748" i="3"/>
  <c r="DB748" i="3"/>
  <c r="DC748" i="3"/>
  <c r="A749" i="3"/>
  <c r="Y749" i="3"/>
  <c r="CY749" i="3"/>
  <c r="CZ749" i="3"/>
  <c r="DB749" i="3" s="1"/>
  <c r="DA749" i="3"/>
  <c r="DC749" i="3"/>
  <c r="A750" i="3"/>
  <c r="Y750" i="3"/>
  <c r="CY750" i="3"/>
  <c r="CZ750" i="3"/>
  <c r="DB750" i="3" s="1"/>
  <c r="DA750" i="3"/>
  <c r="DC750" i="3"/>
  <c r="A751" i="3"/>
  <c r="Y751" i="3"/>
  <c r="CY751" i="3"/>
  <c r="CZ751" i="3"/>
  <c r="DB751" i="3" s="1"/>
  <c r="DA751" i="3"/>
  <c r="DC751" i="3"/>
  <c r="A752" i="3"/>
  <c r="Y752" i="3"/>
  <c r="CY752" i="3"/>
  <c r="CZ752" i="3"/>
  <c r="DB752" i="3" s="1"/>
  <c r="DA752" i="3"/>
  <c r="DC752" i="3"/>
  <c r="A753" i="3"/>
  <c r="Y753" i="3"/>
  <c r="CY753" i="3"/>
  <c r="CZ753" i="3"/>
  <c r="DB753" i="3" s="1"/>
  <c r="DA753" i="3"/>
  <c r="DC753" i="3"/>
  <c r="A754" i="3"/>
  <c r="Y754" i="3"/>
  <c r="CY754" i="3"/>
  <c r="CZ754" i="3"/>
  <c r="DB754" i="3" s="1"/>
  <c r="DA754" i="3"/>
  <c r="DC754" i="3"/>
  <c r="A755" i="3"/>
  <c r="Y755" i="3"/>
  <c r="CY755" i="3"/>
  <c r="CZ755" i="3"/>
  <c r="DB755" i="3" s="1"/>
  <c r="DA755" i="3"/>
  <c r="DC755" i="3"/>
  <c r="A756" i="3"/>
  <c r="Y756" i="3"/>
  <c r="CY756" i="3"/>
  <c r="CZ756" i="3"/>
  <c r="DB756" i="3" s="1"/>
  <c r="DA756" i="3"/>
  <c r="DC756" i="3"/>
  <c r="A757" i="3"/>
  <c r="Y757" i="3"/>
  <c r="CY757" i="3"/>
  <c r="CZ757" i="3"/>
  <c r="DA757" i="3"/>
  <c r="DB757" i="3"/>
  <c r="DC757" i="3"/>
  <c r="A758" i="3"/>
  <c r="Y758" i="3"/>
  <c r="CY758" i="3"/>
  <c r="CZ758" i="3"/>
  <c r="DB758" i="3" s="1"/>
  <c r="DA758" i="3"/>
  <c r="DC758" i="3"/>
  <c r="A759" i="3"/>
  <c r="Y759" i="3"/>
  <c r="CY759" i="3"/>
  <c r="CZ759" i="3"/>
  <c r="DA759" i="3"/>
  <c r="DB759" i="3"/>
  <c r="DC759" i="3"/>
  <c r="A760" i="3"/>
  <c r="Y760" i="3"/>
  <c r="CY760" i="3"/>
  <c r="CZ760" i="3"/>
  <c r="DA760" i="3"/>
  <c r="DB760" i="3"/>
  <c r="DC760" i="3"/>
  <c r="A761" i="3"/>
  <c r="Y761" i="3"/>
  <c r="CY761" i="3"/>
  <c r="CZ761" i="3"/>
  <c r="DA761" i="3"/>
  <c r="DB761" i="3"/>
  <c r="DC761" i="3"/>
  <c r="A762" i="3"/>
  <c r="Y762" i="3"/>
  <c r="CY762" i="3"/>
  <c r="CZ762" i="3"/>
  <c r="DA762" i="3"/>
  <c r="DB762" i="3"/>
  <c r="DC762" i="3"/>
  <c r="A763" i="3"/>
  <c r="Y763" i="3"/>
  <c r="CY763" i="3"/>
  <c r="CZ763" i="3"/>
  <c r="DA763" i="3"/>
  <c r="DB763" i="3"/>
  <c r="DC763" i="3"/>
  <c r="A764" i="3"/>
  <c r="Y764" i="3"/>
  <c r="CY764" i="3"/>
  <c r="CZ764" i="3"/>
  <c r="DB764" i="3" s="1"/>
  <c r="DA764" i="3"/>
  <c r="DC764" i="3"/>
  <c r="A765" i="3"/>
  <c r="Y765" i="3"/>
  <c r="CY765" i="3"/>
  <c r="CZ765" i="3"/>
  <c r="DB765" i="3" s="1"/>
  <c r="DA765" i="3"/>
  <c r="DC765" i="3"/>
  <c r="A766" i="3"/>
  <c r="Y766" i="3"/>
  <c r="CY766" i="3"/>
  <c r="CZ766" i="3"/>
  <c r="DA766" i="3"/>
  <c r="DB766" i="3"/>
  <c r="DC766" i="3"/>
  <c r="A767" i="3"/>
  <c r="Y767" i="3"/>
  <c r="CY767" i="3"/>
  <c r="CZ767" i="3"/>
  <c r="DA767" i="3"/>
  <c r="DB767" i="3"/>
  <c r="DC767" i="3"/>
  <c r="A768" i="3"/>
  <c r="Y768" i="3"/>
  <c r="CY768" i="3"/>
  <c r="CZ768" i="3"/>
  <c r="DB768" i="3" s="1"/>
  <c r="DA768" i="3"/>
  <c r="DC768" i="3"/>
  <c r="A769" i="3"/>
  <c r="Y769" i="3"/>
  <c r="CY769" i="3"/>
  <c r="CZ769" i="3"/>
  <c r="DA769" i="3"/>
  <c r="DB769" i="3"/>
  <c r="DC769" i="3"/>
  <c r="A770" i="3"/>
  <c r="Y770" i="3"/>
  <c r="CY770" i="3"/>
  <c r="CZ770" i="3"/>
  <c r="DA770" i="3"/>
  <c r="DB770" i="3"/>
  <c r="DC770" i="3"/>
  <c r="A771" i="3"/>
  <c r="Y771" i="3"/>
  <c r="CY771" i="3"/>
  <c r="CZ771" i="3"/>
  <c r="DA771" i="3"/>
  <c r="DB771" i="3"/>
  <c r="DC771" i="3"/>
  <c r="A772" i="3"/>
  <c r="Y772" i="3"/>
  <c r="CY772" i="3"/>
  <c r="CZ772" i="3"/>
  <c r="DB772" i="3" s="1"/>
  <c r="DA772" i="3"/>
  <c r="DC772" i="3"/>
  <c r="A773" i="3"/>
  <c r="Y773" i="3"/>
  <c r="CY773" i="3"/>
  <c r="CZ773" i="3"/>
  <c r="DB773" i="3" s="1"/>
  <c r="DA773" i="3"/>
  <c r="DC773" i="3"/>
  <c r="A774" i="3"/>
  <c r="Y774" i="3"/>
  <c r="CY774" i="3"/>
  <c r="CZ774" i="3"/>
  <c r="DA774" i="3"/>
  <c r="DB774" i="3"/>
  <c r="DC774" i="3"/>
  <c r="A775" i="3"/>
  <c r="Y775" i="3"/>
  <c r="CY775" i="3"/>
  <c r="CZ775" i="3"/>
  <c r="DA775" i="3"/>
  <c r="DB775" i="3"/>
  <c r="DC775" i="3"/>
  <c r="A776" i="3"/>
  <c r="Y776" i="3"/>
  <c r="CY776" i="3"/>
  <c r="CZ776" i="3"/>
  <c r="DB776" i="3" s="1"/>
  <c r="DA776" i="3"/>
  <c r="DC776" i="3"/>
  <c r="A777" i="3"/>
  <c r="Y777" i="3"/>
  <c r="CY777" i="3"/>
  <c r="CZ777" i="3"/>
  <c r="DA777" i="3"/>
  <c r="DB777" i="3"/>
  <c r="DC777" i="3"/>
  <c r="A778" i="3"/>
  <c r="Y778" i="3"/>
  <c r="CY778" i="3"/>
  <c r="CZ778" i="3"/>
  <c r="DB778" i="3" s="1"/>
  <c r="DA778" i="3"/>
  <c r="DC778" i="3"/>
  <c r="A779" i="3"/>
  <c r="Y779" i="3"/>
  <c r="CY779" i="3"/>
  <c r="CZ779" i="3"/>
  <c r="DB779" i="3" s="1"/>
  <c r="DA779" i="3"/>
  <c r="DC779" i="3"/>
  <c r="A780" i="3"/>
  <c r="Y780" i="3"/>
  <c r="CY780" i="3"/>
  <c r="CZ780" i="3"/>
  <c r="DB780" i="3" s="1"/>
  <c r="DA780" i="3"/>
  <c r="DC780" i="3"/>
  <c r="A781" i="3"/>
  <c r="Y781" i="3"/>
  <c r="CY781" i="3"/>
  <c r="CZ781" i="3"/>
  <c r="DB781" i="3" s="1"/>
  <c r="DA781" i="3"/>
  <c r="DC781" i="3"/>
  <c r="A782" i="3"/>
  <c r="Y782" i="3"/>
  <c r="CY782" i="3"/>
  <c r="CZ782" i="3"/>
  <c r="DB782" i="3" s="1"/>
  <c r="DA782" i="3"/>
  <c r="DC782" i="3"/>
  <c r="A783" i="3"/>
  <c r="Y783" i="3"/>
  <c r="CY783" i="3"/>
  <c r="CZ783" i="3"/>
  <c r="DA783" i="3"/>
  <c r="DB783" i="3"/>
  <c r="DC783" i="3"/>
  <c r="A784" i="3"/>
  <c r="Y784" i="3"/>
  <c r="CY784" i="3"/>
  <c r="CZ784" i="3"/>
  <c r="DA784" i="3"/>
  <c r="DB784" i="3"/>
  <c r="DC784" i="3"/>
  <c r="A785" i="3"/>
  <c r="Y785" i="3"/>
  <c r="CY785" i="3"/>
  <c r="CZ785" i="3"/>
  <c r="DA785" i="3"/>
  <c r="DB785" i="3"/>
  <c r="DC785" i="3"/>
  <c r="A786" i="3"/>
  <c r="Y786" i="3"/>
  <c r="CY786" i="3"/>
  <c r="CZ786" i="3"/>
  <c r="DB786" i="3" s="1"/>
  <c r="DA786" i="3"/>
  <c r="DC786" i="3"/>
  <c r="A787" i="3"/>
  <c r="Y787" i="3"/>
  <c r="CY787" i="3"/>
  <c r="CZ787" i="3"/>
  <c r="DB787" i="3" s="1"/>
  <c r="DA787" i="3"/>
  <c r="DC787" i="3"/>
  <c r="A788" i="3"/>
  <c r="Y788" i="3"/>
  <c r="CY788" i="3"/>
  <c r="CZ788" i="3"/>
  <c r="DB788" i="3" s="1"/>
  <c r="DA788" i="3"/>
  <c r="DC788" i="3"/>
  <c r="A789" i="3"/>
  <c r="Y789" i="3"/>
  <c r="CY789" i="3"/>
  <c r="CZ789" i="3"/>
  <c r="DA789" i="3"/>
  <c r="DB789" i="3"/>
  <c r="DC789" i="3"/>
  <c r="A790" i="3"/>
  <c r="Y790" i="3"/>
  <c r="CY790" i="3"/>
  <c r="CZ790" i="3"/>
  <c r="DA790" i="3"/>
  <c r="DB790" i="3"/>
  <c r="DC790" i="3"/>
  <c r="A791" i="3"/>
  <c r="Y791" i="3"/>
  <c r="CY791" i="3"/>
  <c r="CZ791" i="3"/>
  <c r="DB791" i="3" s="1"/>
  <c r="DA791" i="3"/>
  <c r="DC791" i="3"/>
  <c r="A792" i="3"/>
  <c r="Y792" i="3"/>
  <c r="CY792" i="3"/>
  <c r="CZ792" i="3"/>
  <c r="DA792" i="3"/>
  <c r="DB792" i="3"/>
  <c r="DC792" i="3"/>
  <c r="A793" i="3"/>
  <c r="Y793" i="3"/>
  <c r="CY793" i="3"/>
  <c r="CZ793" i="3"/>
  <c r="DA793" i="3"/>
  <c r="DB793" i="3"/>
  <c r="DC793" i="3"/>
  <c r="A794" i="3"/>
  <c r="Y794" i="3"/>
  <c r="CY794" i="3"/>
  <c r="CZ794" i="3"/>
  <c r="DB794" i="3" s="1"/>
  <c r="DA794" i="3"/>
  <c r="DC794" i="3"/>
  <c r="A795" i="3"/>
  <c r="Y795" i="3"/>
  <c r="CY795" i="3"/>
  <c r="CZ795" i="3"/>
  <c r="DA795" i="3"/>
  <c r="DB795" i="3"/>
  <c r="DC795" i="3"/>
  <c r="A796" i="3"/>
  <c r="Y796" i="3"/>
  <c r="CY796" i="3"/>
  <c r="CZ796" i="3"/>
  <c r="DB796" i="3" s="1"/>
  <c r="DA796" i="3"/>
  <c r="DC796" i="3"/>
  <c r="A797" i="3"/>
  <c r="Y797" i="3"/>
  <c r="CY797" i="3"/>
  <c r="CZ797" i="3"/>
  <c r="DA797" i="3"/>
  <c r="DB797" i="3"/>
  <c r="DC797" i="3"/>
  <c r="A798" i="3"/>
  <c r="Y798" i="3"/>
  <c r="CY798" i="3"/>
  <c r="CZ798" i="3"/>
  <c r="DA798" i="3"/>
  <c r="DB798" i="3"/>
  <c r="DC798" i="3"/>
  <c r="A799" i="3"/>
  <c r="Y799" i="3"/>
  <c r="CY799" i="3"/>
  <c r="CZ799" i="3"/>
  <c r="DB799" i="3" s="1"/>
  <c r="DA799" i="3"/>
  <c r="DC799" i="3"/>
  <c r="A800" i="3"/>
  <c r="Y800" i="3"/>
  <c r="CY800" i="3"/>
  <c r="CZ800" i="3"/>
  <c r="DB800" i="3" s="1"/>
  <c r="DA800" i="3"/>
  <c r="DC800" i="3"/>
  <c r="A801" i="3"/>
  <c r="Y801" i="3"/>
  <c r="CY801" i="3"/>
  <c r="CZ801" i="3"/>
  <c r="DA801" i="3"/>
  <c r="DB801" i="3"/>
  <c r="DC801" i="3"/>
  <c r="A802" i="3"/>
  <c r="Y802" i="3"/>
  <c r="CY802" i="3"/>
  <c r="CZ802" i="3"/>
  <c r="DA802" i="3"/>
  <c r="DB802" i="3"/>
  <c r="DC802" i="3"/>
  <c r="A803" i="3"/>
  <c r="Y803" i="3"/>
  <c r="CY803" i="3"/>
  <c r="CZ803" i="3"/>
  <c r="DB803" i="3" s="1"/>
  <c r="DA803" i="3"/>
  <c r="DC803" i="3"/>
  <c r="A804" i="3"/>
  <c r="Y804" i="3"/>
  <c r="CY804" i="3"/>
  <c r="CZ804" i="3"/>
  <c r="DB804" i="3" s="1"/>
  <c r="DA804" i="3"/>
  <c r="DC804" i="3"/>
  <c r="A805" i="3"/>
  <c r="Y805" i="3"/>
  <c r="CY805" i="3"/>
  <c r="CZ805" i="3"/>
  <c r="DA805" i="3"/>
  <c r="DB805" i="3"/>
  <c r="DC805" i="3"/>
  <c r="A806" i="3"/>
  <c r="Y806" i="3"/>
  <c r="CY806" i="3"/>
  <c r="CZ806" i="3"/>
  <c r="DB806" i="3" s="1"/>
  <c r="DA806" i="3"/>
  <c r="DC806" i="3"/>
  <c r="A807" i="3"/>
  <c r="Y807" i="3"/>
  <c r="CY807" i="3"/>
  <c r="CZ807" i="3"/>
  <c r="DB807" i="3" s="1"/>
  <c r="DA807" i="3"/>
  <c r="DC807" i="3"/>
  <c r="A808" i="3"/>
  <c r="Y808" i="3"/>
  <c r="CY808" i="3"/>
  <c r="CZ808" i="3"/>
  <c r="DB808" i="3" s="1"/>
  <c r="DA808" i="3"/>
  <c r="DC808" i="3"/>
  <c r="A809" i="3"/>
  <c r="Y809" i="3"/>
  <c r="CY809" i="3"/>
  <c r="CZ809" i="3"/>
  <c r="DA809" i="3"/>
  <c r="DB809" i="3"/>
  <c r="DC809" i="3"/>
  <c r="A810" i="3"/>
  <c r="Y810" i="3"/>
  <c r="CY810" i="3"/>
  <c r="CZ810" i="3"/>
  <c r="DB810" i="3" s="1"/>
  <c r="DA810" i="3"/>
  <c r="DC810" i="3"/>
  <c r="A811" i="3"/>
  <c r="Y811" i="3"/>
  <c r="CY811" i="3"/>
  <c r="CZ811" i="3"/>
  <c r="DB811" i="3" s="1"/>
  <c r="DA811" i="3"/>
  <c r="DC811" i="3"/>
  <c r="A812" i="3"/>
  <c r="Y812" i="3"/>
  <c r="CY812" i="3"/>
  <c r="CZ812" i="3"/>
  <c r="DA812" i="3"/>
  <c r="DB812" i="3"/>
  <c r="DC812" i="3"/>
  <c r="A813" i="3"/>
  <c r="Y813" i="3"/>
  <c r="CY813" i="3"/>
  <c r="CZ813" i="3"/>
  <c r="DB813" i="3" s="1"/>
  <c r="DA813" i="3"/>
  <c r="DC813" i="3"/>
  <c r="A814" i="3"/>
  <c r="Y814" i="3"/>
  <c r="CY814" i="3"/>
  <c r="CZ814" i="3"/>
  <c r="DB814" i="3" s="1"/>
  <c r="DA814" i="3"/>
  <c r="DC814" i="3"/>
  <c r="A815" i="3"/>
  <c r="Y815" i="3"/>
  <c r="CY815" i="3"/>
  <c r="CZ815" i="3"/>
  <c r="DB815" i="3" s="1"/>
  <c r="DA815" i="3"/>
  <c r="DC815" i="3"/>
  <c r="A816" i="3"/>
  <c r="Y816" i="3"/>
  <c r="CY816" i="3"/>
  <c r="CZ816" i="3"/>
  <c r="DB816" i="3" s="1"/>
  <c r="DA816" i="3"/>
  <c r="DC816" i="3"/>
  <c r="A817" i="3"/>
  <c r="Y817" i="3"/>
  <c r="CX817" i="3" s="1"/>
  <c r="CY817" i="3"/>
  <c r="CZ817" i="3"/>
  <c r="DA817" i="3"/>
  <c r="DB817" i="3"/>
  <c r="DC817" i="3"/>
  <c r="DG81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E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FV30" i="1"/>
  <c r="FW30" i="1"/>
  <c r="FX30" i="1"/>
  <c r="FY30" i="1"/>
  <c r="FZ30" i="1"/>
  <c r="GA30" i="1"/>
  <c r="GB30" i="1"/>
  <c r="GC30" i="1"/>
  <c r="GD30" i="1"/>
  <c r="GE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I32" i="1"/>
  <c r="K32" i="1"/>
  <c r="AC32" i="1"/>
  <c r="AE32" i="1"/>
  <c r="AD32" i="1" s="1"/>
  <c r="AF32" i="1"/>
  <c r="AG32" i="1"/>
  <c r="AH32" i="1"/>
  <c r="AI32" i="1"/>
  <c r="AJ32" i="1"/>
  <c r="CX32" i="1" s="1"/>
  <c r="W32" i="1" s="1"/>
  <c r="CQ32" i="1"/>
  <c r="CR32" i="1"/>
  <c r="CS32" i="1"/>
  <c r="CT32" i="1"/>
  <c r="CU32" i="1"/>
  <c r="T32" i="1" s="1"/>
  <c r="CV32" i="1"/>
  <c r="CW32" i="1"/>
  <c r="GL32" i="1"/>
  <c r="GN32" i="1"/>
  <c r="GP32" i="1"/>
  <c r="GV32" i="1"/>
  <c r="HC32" i="1"/>
  <c r="GX32" i="1" s="1"/>
  <c r="C33" i="1"/>
  <c r="D33" i="1"/>
  <c r="I33" i="1"/>
  <c r="K33" i="1"/>
  <c r="AC33" i="1"/>
  <c r="AE33" i="1"/>
  <c r="AD33" i="1" s="1"/>
  <c r="AF33" i="1"/>
  <c r="AG33" i="1"/>
  <c r="AH33" i="1"/>
  <c r="AI33" i="1"/>
  <c r="AJ33" i="1"/>
  <c r="CX33" i="1" s="1"/>
  <c r="W33" i="1" s="1"/>
  <c r="CQ33" i="1"/>
  <c r="CR33" i="1"/>
  <c r="CS33" i="1"/>
  <c r="CT33" i="1"/>
  <c r="CU33" i="1"/>
  <c r="T33" i="1" s="1"/>
  <c r="CV33" i="1"/>
  <c r="CW33" i="1"/>
  <c r="GL33" i="1"/>
  <c r="GN33" i="1"/>
  <c r="GP33" i="1"/>
  <c r="GV33" i="1"/>
  <c r="GX33" i="1"/>
  <c r="HC33" i="1"/>
  <c r="C34" i="1"/>
  <c r="D34" i="1"/>
  <c r="U34" i="1"/>
  <c r="V34" i="1"/>
  <c r="AC34" i="1"/>
  <c r="AE34" i="1"/>
  <c r="AD34" i="1" s="1"/>
  <c r="AF34" i="1"/>
  <c r="AG34" i="1"/>
  <c r="CU34" i="1" s="1"/>
  <c r="T34" i="1" s="1"/>
  <c r="AH34" i="1"/>
  <c r="AI34" i="1"/>
  <c r="AJ34" i="1"/>
  <c r="CQ34" i="1"/>
  <c r="CR34" i="1"/>
  <c r="CS34" i="1"/>
  <c r="CT34" i="1"/>
  <c r="CV34" i="1"/>
  <c r="CW34" i="1"/>
  <c r="CX34" i="1"/>
  <c r="W34" i="1" s="1"/>
  <c r="GL34" i="1"/>
  <c r="GN34" i="1"/>
  <c r="GP34" i="1"/>
  <c r="GV34" i="1"/>
  <c r="GX34" i="1"/>
  <c r="HC34" i="1"/>
  <c r="C35" i="1"/>
  <c r="D35" i="1"/>
  <c r="T35" i="1"/>
  <c r="U35" i="1"/>
  <c r="V35" i="1"/>
  <c r="AC35" i="1"/>
  <c r="AE35" i="1"/>
  <c r="AD35" i="1" s="1"/>
  <c r="AF35" i="1"/>
  <c r="AG35" i="1"/>
  <c r="AH35" i="1"/>
  <c r="AI35" i="1"/>
  <c r="AJ35" i="1"/>
  <c r="CQ35" i="1"/>
  <c r="CR35" i="1"/>
  <c r="CS35" i="1"/>
  <c r="CT35" i="1"/>
  <c r="CU35" i="1"/>
  <c r="CV35" i="1"/>
  <c r="CW35" i="1"/>
  <c r="CX35" i="1"/>
  <c r="W35" i="1" s="1"/>
  <c r="GL35" i="1"/>
  <c r="GN35" i="1"/>
  <c r="GP35" i="1"/>
  <c r="GV35" i="1"/>
  <c r="HC35" i="1"/>
  <c r="GX35" i="1" s="1"/>
  <c r="C36" i="1"/>
  <c r="D36" i="1"/>
  <c r="U36" i="1"/>
  <c r="V36" i="1"/>
  <c r="AC36" i="1"/>
  <c r="AE36" i="1"/>
  <c r="AD36" i="1" s="1"/>
  <c r="AF36" i="1"/>
  <c r="AG36" i="1"/>
  <c r="AH36" i="1"/>
  <c r="AI36" i="1"/>
  <c r="AJ36" i="1"/>
  <c r="CQ36" i="1"/>
  <c r="CR36" i="1"/>
  <c r="CS36" i="1"/>
  <c r="CT36" i="1"/>
  <c r="CU36" i="1"/>
  <c r="T36" i="1" s="1"/>
  <c r="CV36" i="1"/>
  <c r="CW36" i="1"/>
  <c r="CX36" i="1"/>
  <c r="W36" i="1" s="1"/>
  <c r="GL36" i="1"/>
  <c r="GN36" i="1"/>
  <c r="GP36" i="1"/>
  <c r="GV36" i="1"/>
  <c r="HC36" i="1"/>
  <c r="GX36" i="1" s="1"/>
  <c r="I37" i="1"/>
  <c r="P37" i="1" s="1"/>
  <c r="O37" i="1" s="1"/>
  <c r="GM37" i="1" s="1"/>
  <c r="GO37" i="1" s="1"/>
  <c r="R37" i="1"/>
  <c r="V37" i="1"/>
  <c r="AC37" i="1"/>
  <c r="AE37" i="1"/>
  <c r="AD37" i="1" s="1"/>
  <c r="AF37" i="1"/>
  <c r="AG37" i="1"/>
  <c r="AH37" i="1"/>
  <c r="AI37" i="1"/>
  <c r="AJ37" i="1"/>
  <c r="CP37" i="1"/>
  <c r="CQ37" i="1"/>
  <c r="CR37" i="1"/>
  <c r="CS37" i="1"/>
  <c r="CT37" i="1"/>
  <c r="S37" i="1" s="1"/>
  <c r="CU37" i="1"/>
  <c r="T37" i="1" s="1"/>
  <c r="CV37" i="1"/>
  <c r="CW37" i="1"/>
  <c r="CX37" i="1"/>
  <c r="CY37" i="1"/>
  <c r="X37" i="1" s="1"/>
  <c r="CZ37" i="1"/>
  <c r="Y37" i="1" s="1"/>
  <c r="GL37" i="1"/>
  <c r="GN37" i="1"/>
  <c r="GP37" i="1"/>
  <c r="GV37" i="1"/>
  <c r="HC37" i="1"/>
  <c r="GX37" i="1" s="1"/>
  <c r="I38" i="1"/>
  <c r="R38" i="1" s="1"/>
  <c r="AC38" i="1"/>
  <c r="AE38" i="1"/>
  <c r="AD38" i="1" s="1"/>
  <c r="AF38" i="1"/>
  <c r="AG38" i="1"/>
  <c r="AH38" i="1"/>
  <c r="CV38" i="1" s="1"/>
  <c r="U38" i="1" s="1"/>
  <c r="AI38" i="1"/>
  <c r="AJ38" i="1"/>
  <c r="CQ38" i="1"/>
  <c r="CR38" i="1"/>
  <c r="CS38" i="1"/>
  <c r="CT38" i="1"/>
  <c r="CU38" i="1"/>
  <c r="CW38" i="1"/>
  <c r="V38" i="1" s="1"/>
  <c r="CX38" i="1"/>
  <c r="GL38" i="1"/>
  <c r="GN38" i="1"/>
  <c r="GP38" i="1"/>
  <c r="GV38" i="1"/>
  <c r="HC38" i="1"/>
  <c r="C39" i="1"/>
  <c r="D39" i="1"/>
  <c r="I39" i="1"/>
  <c r="K39" i="1"/>
  <c r="T39" i="1"/>
  <c r="AC39" i="1"/>
  <c r="AE39" i="1"/>
  <c r="AD39" i="1" s="1"/>
  <c r="AF39" i="1"/>
  <c r="AG39" i="1"/>
  <c r="AH39" i="1"/>
  <c r="AI39" i="1"/>
  <c r="AJ39" i="1"/>
  <c r="CQ39" i="1"/>
  <c r="CR39" i="1"/>
  <c r="CS39" i="1"/>
  <c r="CT39" i="1"/>
  <c r="CU39" i="1"/>
  <c r="CV39" i="1"/>
  <c r="CW39" i="1"/>
  <c r="CX39" i="1"/>
  <c r="W39" i="1" s="1"/>
  <c r="GL39" i="1"/>
  <c r="GN39" i="1"/>
  <c r="GP39" i="1"/>
  <c r="GV39" i="1"/>
  <c r="HC39" i="1"/>
  <c r="GX39" i="1" s="1"/>
  <c r="C40" i="1"/>
  <c r="D40" i="1"/>
  <c r="I40" i="1"/>
  <c r="K40" i="1"/>
  <c r="AC40" i="1"/>
  <c r="AE40" i="1"/>
  <c r="AD40" i="1" s="1"/>
  <c r="AF40" i="1"/>
  <c r="AG40" i="1"/>
  <c r="AH40" i="1"/>
  <c r="AI40" i="1"/>
  <c r="AJ40" i="1"/>
  <c r="CX40" i="1" s="1"/>
  <c r="W40" i="1" s="1"/>
  <c r="CQ40" i="1"/>
  <c r="CR40" i="1"/>
  <c r="CS40" i="1"/>
  <c r="CT40" i="1"/>
  <c r="CU40" i="1"/>
  <c r="T40" i="1" s="1"/>
  <c r="CV40" i="1"/>
  <c r="CW40" i="1"/>
  <c r="GL40" i="1"/>
  <c r="GN40" i="1"/>
  <c r="GP40" i="1"/>
  <c r="GV40" i="1"/>
  <c r="HC40" i="1" s="1"/>
  <c r="GX40" i="1" s="1"/>
  <c r="C41" i="1"/>
  <c r="D41" i="1"/>
  <c r="I41" i="1"/>
  <c r="K41" i="1"/>
  <c r="AC41" i="1"/>
  <c r="AE41" i="1"/>
  <c r="AD41" i="1" s="1"/>
  <c r="AB41" i="1" s="1"/>
  <c r="AF41" i="1"/>
  <c r="AG41" i="1"/>
  <c r="AH41" i="1"/>
  <c r="AI41" i="1"/>
  <c r="AJ41" i="1"/>
  <c r="CQ41" i="1"/>
  <c r="CR41" i="1"/>
  <c r="CS41" i="1"/>
  <c r="CT41" i="1"/>
  <c r="CU41" i="1"/>
  <c r="T41" i="1" s="1"/>
  <c r="CV41" i="1"/>
  <c r="CW41" i="1"/>
  <c r="CX41" i="1"/>
  <c r="W41" i="1" s="1"/>
  <c r="GL41" i="1"/>
  <c r="GN41" i="1"/>
  <c r="GP41" i="1"/>
  <c r="GV41" i="1"/>
  <c r="HC41" i="1" s="1"/>
  <c r="GX41" i="1" s="1"/>
  <c r="C42" i="1"/>
  <c r="D42" i="1"/>
  <c r="U42" i="1"/>
  <c r="V42" i="1"/>
  <c r="AC42" i="1"/>
  <c r="AE42" i="1"/>
  <c r="AD42" i="1" s="1"/>
  <c r="AF42" i="1"/>
  <c r="AG42" i="1"/>
  <c r="AH42" i="1"/>
  <c r="AI42" i="1"/>
  <c r="AJ42" i="1"/>
  <c r="CX42" i="1" s="1"/>
  <c r="W42" i="1" s="1"/>
  <c r="CQ42" i="1"/>
  <c r="CR42" i="1"/>
  <c r="CS42" i="1"/>
  <c r="CT42" i="1"/>
  <c r="CU42" i="1"/>
  <c r="T42" i="1" s="1"/>
  <c r="CV42" i="1"/>
  <c r="CW42" i="1"/>
  <c r="GL42" i="1"/>
  <c r="GN42" i="1"/>
  <c r="GP42" i="1"/>
  <c r="GV42" i="1"/>
  <c r="HC42" i="1"/>
  <c r="GX42" i="1" s="1"/>
  <c r="C43" i="1"/>
  <c r="D43" i="1"/>
  <c r="V43" i="1"/>
  <c r="AC43" i="1"/>
  <c r="AE43" i="1"/>
  <c r="AD43" i="1" s="1"/>
  <c r="AF43" i="1"/>
  <c r="AG43" i="1"/>
  <c r="CU43" i="1" s="1"/>
  <c r="T43" i="1" s="1"/>
  <c r="AH43" i="1"/>
  <c r="AI43" i="1"/>
  <c r="AJ43" i="1"/>
  <c r="CX43" i="1" s="1"/>
  <c r="W43" i="1" s="1"/>
  <c r="CQ43" i="1"/>
  <c r="CR43" i="1"/>
  <c r="CS43" i="1"/>
  <c r="CT43" i="1"/>
  <c r="CV43" i="1"/>
  <c r="CW43" i="1"/>
  <c r="GL43" i="1"/>
  <c r="GN43" i="1"/>
  <c r="GP43" i="1"/>
  <c r="GV43" i="1"/>
  <c r="GX43" i="1"/>
  <c r="HC43" i="1"/>
  <c r="C44" i="1"/>
  <c r="D44" i="1"/>
  <c r="AC44" i="1"/>
  <c r="AE44" i="1"/>
  <c r="AD44" i="1" s="1"/>
  <c r="AF44" i="1"/>
  <c r="AG44" i="1"/>
  <c r="CU44" i="1" s="1"/>
  <c r="T44" i="1" s="1"/>
  <c r="AH44" i="1"/>
  <c r="AI44" i="1"/>
  <c r="AJ44" i="1"/>
  <c r="CQ44" i="1"/>
  <c r="CR44" i="1"/>
  <c r="CS44" i="1"/>
  <c r="CT44" i="1"/>
  <c r="CV44" i="1"/>
  <c r="CW44" i="1"/>
  <c r="CX44" i="1"/>
  <c r="W44" i="1" s="1"/>
  <c r="GL44" i="1"/>
  <c r="GN44" i="1"/>
  <c r="GP44" i="1"/>
  <c r="GV44" i="1"/>
  <c r="HC44" i="1"/>
  <c r="GX44" i="1" s="1"/>
  <c r="C45" i="1"/>
  <c r="D45" i="1"/>
  <c r="V45" i="1"/>
  <c r="AC45" i="1"/>
  <c r="AE45" i="1"/>
  <c r="AD45" i="1" s="1"/>
  <c r="AF45" i="1"/>
  <c r="AG45" i="1"/>
  <c r="AH45" i="1"/>
  <c r="AI45" i="1"/>
  <c r="AJ45" i="1"/>
  <c r="CQ45" i="1"/>
  <c r="CR45" i="1"/>
  <c r="CS45" i="1"/>
  <c r="CT45" i="1"/>
  <c r="CU45" i="1"/>
  <c r="T45" i="1" s="1"/>
  <c r="CV45" i="1"/>
  <c r="CW45" i="1"/>
  <c r="CX45" i="1"/>
  <c r="W45" i="1" s="1"/>
  <c r="GL45" i="1"/>
  <c r="GN45" i="1"/>
  <c r="GP45" i="1"/>
  <c r="GV45" i="1"/>
  <c r="HC45" i="1"/>
  <c r="GX45" i="1" s="1"/>
  <c r="C46" i="1"/>
  <c r="D46" i="1"/>
  <c r="U46" i="1"/>
  <c r="V46" i="1"/>
  <c r="AC46" i="1"/>
  <c r="AD46" i="1"/>
  <c r="AB46" i="1" s="1"/>
  <c r="AE46" i="1"/>
  <c r="AF46" i="1"/>
  <c r="AG46" i="1"/>
  <c r="AH46" i="1"/>
  <c r="AI46" i="1"/>
  <c r="AJ46" i="1"/>
  <c r="CX46" i="1" s="1"/>
  <c r="W46" i="1" s="1"/>
  <c r="CQ46" i="1"/>
  <c r="CR46" i="1"/>
  <c r="CS46" i="1"/>
  <c r="CT46" i="1"/>
  <c r="CU46" i="1"/>
  <c r="T46" i="1" s="1"/>
  <c r="CV46" i="1"/>
  <c r="CW46" i="1"/>
  <c r="GL46" i="1"/>
  <c r="GN46" i="1"/>
  <c r="GP46" i="1"/>
  <c r="GV46" i="1"/>
  <c r="HC46" i="1"/>
  <c r="GX46" i="1" s="1"/>
  <c r="C47" i="1"/>
  <c r="D47" i="1"/>
  <c r="U47" i="1"/>
  <c r="V47" i="1"/>
  <c r="AC47" i="1"/>
  <c r="AE47" i="1"/>
  <c r="AD47" i="1" s="1"/>
  <c r="AF47" i="1"/>
  <c r="AG47" i="1"/>
  <c r="CU47" i="1" s="1"/>
  <c r="T47" i="1" s="1"/>
  <c r="AH47" i="1"/>
  <c r="AI47" i="1"/>
  <c r="AJ47" i="1"/>
  <c r="CX47" i="1" s="1"/>
  <c r="W47" i="1" s="1"/>
  <c r="CQ47" i="1"/>
  <c r="CR47" i="1"/>
  <c r="CS47" i="1"/>
  <c r="CT47" i="1"/>
  <c r="CV47" i="1"/>
  <c r="CW47" i="1"/>
  <c r="GL47" i="1"/>
  <c r="GN47" i="1"/>
  <c r="GP47" i="1"/>
  <c r="GV47" i="1"/>
  <c r="HC47" i="1"/>
  <c r="GX47" i="1" s="1"/>
  <c r="I48" i="1"/>
  <c r="P48" i="1" s="1"/>
  <c r="O48" i="1" s="1"/>
  <c r="Q48" i="1"/>
  <c r="R48" i="1"/>
  <c r="V48" i="1"/>
  <c r="W48" i="1"/>
  <c r="X48" i="1"/>
  <c r="AC48" i="1"/>
  <c r="AD48" i="1"/>
  <c r="AB48" i="1" s="1"/>
  <c r="AE48" i="1"/>
  <c r="AF48" i="1"/>
  <c r="AG48" i="1"/>
  <c r="AH48" i="1"/>
  <c r="AI48" i="1"/>
  <c r="AJ48" i="1"/>
  <c r="CP48" i="1"/>
  <c r="CQ48" i="1"/>
  <c r="CR48" i="1"/>
  <c r="CS48" i="1"/>
  <c r="CT48" i="1"/>
  <c r="S48" i="1" s="1"/>
  <c r="CU48" i="1"/>
  <c r="T48" i="1" s="1"/>
  <c r="CV48" i="1"/>
  <c r="U48" i="1" s="1"/>
  <c r="CW48" i="1"/>
  <c r="CX48" i="1"/>
  <c r="CY48" i="1"/>
  <c r="CZ48" i="1"/>
  <c r="Y48" i="1" s="1"/>
  <c r="GL48" i="1"/>
  <c r="GN48" i="1"/>
  <c r="GP48" i="1"/>
  <c r="GV48" i="1"/>
  <c r="HC48" i="1"/>
  <c r="GX48" i="1" s="1"/>
  <c r="C49" i="1"/>
  <c r="D49" i="1"/>
  <c r="P49" i="1"/>
  <c r="Q49" i="1"/>
  <c r="U49" i="1"/>
  <c r="V49" i="1"/>
  <c r="W49" i="1"/>
  <c r="AB49" i="1"/>
  <c r="AC49" i="1"/>
  <c r="AE49" i="1"/>
  <c r="AD49" i="1" s="1"/>
  <c r="AF49" i="1"/>
  <c r="AG49" i="1"/>
  <c r="AH49" i="1"/>
  <c r="AI49" i="1"/>
  <c r="AJ49" i="1"/>
  <c r="CQ49" i="1"/>
  <c r="CR49" i="1"/>
  <c r="CS49" i="1"/>
  <c r="CT49" i="1"/>
  <c r="CU49" i="1"/>
  <c r="T49" i="1" s="1"/>
  <c r="CV49" i="1"/>
  <c r="CW49" i="1"/>
  <c r="CX49" i="1"/>
  <c r="GL49" i="1"/>
  <c r="GN49" i="1"/>
  <c r="GP49" i="1"/>
  <c r="GV49" i="1"/>
  <c r="HC49" i="1"/>
  <c r="GX49" i="1" s="1"/>
  <c r="I50" i="1"/>
  <c r="S50" i="1"/>
  <c r="V50" i="1"/>
  <c r="AB50" i="1"/>
  <c r="AC50" i="1"/>
  <c r="AD50" i="1"/>
  <c r="AE50" i="1"/>
  <c r="AF50" i="1"/>
  <c r="AG50" i="1"/>
  <c r="AH50" i="1"/>
  <c r="AI50" i="1"/>
  <c r="AJ50" i="1"/>
  <c r="CP50" i="1"/>
  <c r="CQ50" i="1"/>
  <c r="CR50" i="1"/>
  <c r="Q50" i="1" s="1"/>
  <c r="CS50" i="1"/>
  <c r="CT50" i="1"/>
  <c r="CU50" i="1"/>
  <c r="T50" i="1" s="1"/>
  <c r="CV50" i="1"/>
  <c r="CW50" i="1"/>
  <c r="CX50" i="1"/>
  <c r="W50" i="1" s="1"/>
  <c r="CY50" i="1"/>
  <c r="X50" i="1" s="1"/>
  <c r="CZ50" i="1"/>
  <c r="Y50" i="1" s="1"/>
  <c r="GL50" i="1"/>
  <c r="GN50" i="1"/>
  <c r="GP50" i="1"/>
  <c r="GV50" i="1"/>
  <c r="HC50" i="1"/>
  <c r="GX50" i="1" s="1"/>
  <c r="C51" i="1"/>
  <c r="D51" i="1"/>
  <c r="P51" i="1"/>
  <c r="Q51" i="1"/>
  <c r="U51" i="1"/>
  <c r="V51" i="1"/>
  <c r="AC51" i="1"/>
  <c r="AD51" i="1"/>
  <c r="AB51" i="1" s="1"/>
  <c r="AE51" i="1"/>
  <c r="AF51" i="1"/>
  <c r="AG51" i="1"/>
  <c r="CU51" i="1" s="1"/>
  <c r="T51" i="1" s="1"/>
  <c r="AH51" i="1"/>
  <c r="AI51" i="1"/>
  <c r="AJ51" i="1"/>
  <c r="CX51" i="1" s="1"/>
  <c r="W51" i="1" s="1"/>
  <c r="CQ51" i="1"/>
  <c r="CR51" i="1"/>
  <c r="CS51" i="1"/>
  <c r="CT51" i="1"/>
  <c r="CV51" i="1"/>
  <c r="CW51" i="1"/>
  <c r="GL51" i="1"/>
  <c r="GN51" i="1"/>
  <c r="GP51" i="1"/>
  <c r="GV51" i="1"/>
  <c r="HC51" i="1"/>
  <c r="GX51" i="1" s="1"/>
  <c r="C52" i="1"/>
  <c r="D52" i="1"/>
  <c r="V52" i="1"/>
  <c r="AC52" i="1"/>
  <c r="AE52" i="1"/>
  <c r="AD52" i="1" s="1"/>
  <c r="AF52" i="1"/>
  <c r="AG52" i="1"/>
  <c r="AH52" i="1"/>
  <c r="AI52" i="1"/>
  <c r="AJ52" i="1"/>
  <c r="CQ52" i="1"/>
  <c r="CR52" i="1"/>
  <c r="CS52" i="1"/>
  <c r="CT52" i="1"/>
  <c r="CU52" i="1"/>
  <c r="T52" i="1" s="1"/>
  <c r="CV52" i="1"/>
  <c r="CW52" i="1"/>
  <c r="CX52" i="1"/>
  <c r="W52" i="1" s="1"/>
  <c r="GL52" i="1"/>
  <c r="GN52" i="1"/>
  <c r="GP52" i="1"/>
  <c r="GV52" i="1"/>
  <c r="GX52" i="1"/>
  <c r="HC52" i="1"/>
  <c r="I53" i="1"/>
  <c r="P53" i="1"/>
  <c r="O53" i="1" s="1"/>
  <c r="R53" i="1"/>
  <c r="S53" i="1"/>
  <c r="Y53" i="1"/>
  <c r="AC53" i="1"/>
  <c r="AE53" i="1"/>
  <c r="AD53" i="1" s="1"/>
  <c r="AB53" i="1" s="1"/>
  <c r="AF53" i="1"/>
  <c r="AG53" i="1"/>
  <c r="AH53" i="1"/>
  <c r="AI53" i="1"/>
  <c r="AJ53" i="1"/>
  <c r="CP53" i="1"/>
  <c r="CQ53" i="1"/>
  <c r="CR53" i="1"/>
  <c r="Q53" i="1" s="1"/>
  <c r="CS53" i="1"/>
  <c r="CT53" i="1"/>
  <c r="CU53" i="1"/>
  <c r="T53" i="1" s="1"/>
  <c r="CV53" i="1"/>
  <c r="U53" i="1" s="1"/>
  <c r="CW53" i="1"/>
  <c r="V53" i="1" s="1"/>
  <c r="CX53" i="1"/>
  <c r="W53" i="1" s="1"/>
  <c r="CY53" i="1"/>
  <c r="X53" i="1" s="1"/>
  <c r="CZ53" i="1"/>
  <c r="GL53" i="1"/>
  <c r="GN53" i="1"/>
  <c r="GP53" i="1"/>
  <c r="GV53" i="1"/>
  <c r="HC53" i="1"/>
  <c r="GX53" i="1" s="1"/>
  <c r="C54" i="1"/>
  <c r="D54" i="1"/>
  <c r="U54" i="1"/>
  <c r="V54" i="1"/>
  <c r="AC54" i="1"/>
  <c r="AE54" i="1"/>
  <c r="AD54" i="1" s="1"/>
  <c r="AF54" i="1"/>
  <c r="AG54" i="1"/>
  <c r="CU54" i="1" s="1"/>
  <c r="T54" i="1" s="1"/>
  <c r="AH54" i="1"/>
  <c r="AI54" i="1"/>
  <c r="AJ54" i="1"/>
  <c r="CX54" i="1" s="1"/>
  <c r="W54" i="1" s="1"/>
  <c r="CQ54" i="1"/>
  <c r="CR54" i="1"/>
  <c r="CS54" i="1"/>
  <c r="CT54" i="1"/>
  <c r="CV54" i="1"/>
  <c r="CW54" i="1"/>
  <c r="GL54" i="1"/>
  <c r="GN54" i="1"/>
  <c r="GP54" i="1"/>
  <c r="GV54" i="1"/>
  <c r="HC54" i="1" s="1"/>
  <c r="GX54" i="1" s="1"/>
  <c r="C55" i="1"/>
  <c r="D55" i="1"/>
  <c r="V55" i="1"/>
  <c r="AC55" i="1"/>
  <c r="AE55" i="1"/>
  <c r="AD55" i="1" s="1"/>
  <c r="AF55" i="1"/>
  <c r="AG55" i="1"/>
  <c r="CU55" i="1" s="1"/>
  <c r="T55" i="1" s="1"/>
  <c r="AH55" i="1"/>
  <c r="AI55" i="1"/>
  <c r="AJ55" i="1"/>
  <c r="CQ55" i="1"/>
  <c r="CR55" i="1"/>
  <c r="CS55" i="1"/>
  <c r="CT55" i="1"/>
  <c r="CV55" i="1"/>
  <c r="CW55" i="1"/>
  <c r="CX55" i="1"/>
  <c r="W55" i="1" s="1"/>
  <c r="GL55" i="1"/>
  <c r="GN55" i="1"/>
  <c r="GP55" i="1"/>
  <c r="GV55" i="1"/>
  <c r="HC55" i="1" s="1"/>
  <c r="GX55" i="1" s="1"/>
  <c r="C56" i="1"/>
  <c r="D56" i="1"/>
  <c r="U56" i="1"/>
  <c r="V56" i="1"/>
  <c r="AC56" i="1"/>
  <c r="AD56" i="1"/>
  <c r="AE56" i="1"/>
  <c r="AF56" i="1"/>
  <c r="AG56" i="1"/>
  <c r="AH56" i="1"/>
  <c r="AI56" i="1"/>
  <c r="AJ56" i="1"/>
  <c r="CQ56" i="1"/>
  <c r="CR56" i="1"/>
  <c r="CS56" i="1"/>
  <c r="CT56" i="1"/>
  <c r="CU56" i="1"/>
  <c r="T56" i="1" s="1"/>
  <c r="CV56" i="1"/>
  <c r="CW56" i="1"/>
  <c r="CX56" i="1"/>
  <c r="W56" i="1" s="1"/>
  <c r="GL56" i="1"/>
  <c r="GN56" i="1"/>
  <c r="GP56" i="1"/>
  <c r="GV56" i="1"/>
  <c r="HC56" i="1" s="1"/>
  <c r="GX56" i="1" s="1"/>
  <c r="C57" i="1"/>
  <c r="D57" i="1"/>
  <c r="U57" i="1"/>
  <c r="V57" i="1"/>
  <c r="W57" i="1"/>
  <c r="AC57" i="1"/>
  <c r="AE57" i="1"/>
  <c r="AD57" i="1" s="1"/>
  <c r="AF57" i="1"/>
  <c r="AG57" i="1"/>
  <c r="AH57" i="1"/>
  <c r="AI57" i="1"/>
  <c r="AJ57" i="1"/>
  <c r="CX57" i="1" s="1"/>
  <c r="CQ57" i="1"/>
  <c r="CR57" i="1"/>
  <c r="CS57" i="1"/>
  <c r="CT57" i="1"/>
  <c r="CU57" i="1"/>
  <c r="T57" i="1" s="1"/>
  <c r="CV57" i="1"/>
  <c r="CW57" i="1"/>
  <c r="GL57" i="1"/>
  <c r="GN57" i="1"/>
  <c r="GP57" i="1"/>
  <c r="GV57" i="1"/>
  <c r="HC57" i="1" s="1"/>
  <c r="GX57" i="1" s="1"/>
  <c r="C58" i="1"/>
  <c r="D58" i="1"/>
  <c r="U58" i="1"/>
  <c r="V58" i="1"/>
  <c r="W58" i="1"/>
  <c r="AC58" i="1"/>
  <c r="AE58" i="1"/>
  <c r="AD58" i="1" s="1"/>
  <c r="AF58" i="1"/>
  <c r="AG58" i="1"/>
  <c r="CU58" i="1" s="1"/>
  <c r="T58" i="1" s="1"/>
  <c r="AH58" i="1"/>
  <c r="AI58" i="1"/>
  <c r="AJ58" i="1"/>
  <c r="CX58" i="1" s="1"/>
  <c r="CQ58" i="1"/>
  <c r="CR58" i="1"/>
  <c r="CS58" i="1"/>
  <c r="CT58" i="1"/>
  <c r="CV58" i="1"/>
  <c r="CW58" i="1"/>
  <c r="GL58" i="1"/>
  <c r="GN58" i="1"/>
  <c r="GP58" i="1"/>
  <c r="GV58" i="1"/>
  <c r="HC58" i="1"/>
  <c r="GX58" i="1" s="1"/>
  <c r="I59" i="1"/>
  <c r="P59" i="1" s="1"/>
  <c r="O59" i="1" s="1"/>
  <c r="GM59" i="1" s="1"/>
  <c r="GO59" i="1" s="1"/>
  <c r="R59" i="1"/>
  <c r="W59" i="1"/>
  <c r="AC59" i="1"/>
  <c r="AB59" i="1" s="1"/>
  <c r="AE59" i="1"/>
  <c r="AD59" i="1" s="1"/>
  <c r="AF59" i="1"/>
  <c r="AG59" i="1"/>
  <c r="AH59" i="1"/>
  <c r="AI59" i="1"/>
  <c r="AJ59" i="1"/>
  <c r="CP59" i="1"/>
  <c r="CQ59" i="1"/>
  <c r="CR59" i="1"/>
  <c r="Q59" i="1" s="1"/>
  <c r="CS59" i="1"/>
  <c r="CT59" i="1"/>
  <c r="S59" i="1" s="1"/>
  <c r="CU59" i="1"/>
  <c r="CV59" i="1"/>
  <c r="U59" i="1" s="1"/>
  <c r="CW59" i="1"/>
  <c r="CX59" i="1"/>
  <c r="CY59" i="1"/>
  <c r="X59" i="1" s="1"/>
  <c r="CZ59" i="1"/>
  <c r="Y59" i="1" s="1"/>
  <c r="GL59" i="1"/>
  <c r="GN59" i="1"/>
  <c r="GP59" i="1"/>
  <c r="GV59" i="1"/>
  <c r="HC59" i="1"/>
  <c r="GX59" i="1" s="1"/>
  <c r="C60" i="1"/>
  <c r="D60" i="1"/>
  <c r="V60" i="1"/>
  <c r="AC60" i="1"/>
  <c r="AE60" i="1"/>
  <c r="AD60" i="1" s="1"/>
  <c r="AF60" i="1"/>
  <c r="AG60" i="1"/>
  <c r="AH60" i="1"/>
  <c r="AI60" i="1"/>
  <c r="AJ60" i="1"/>
  <c r="CX60" i="1" s="1"/>
  <c r="W60" i="1" s="1"/>
  <c r="CQ60" i="1"/>
  <c r="CR60" i="1"/>
  <c r="CS60" i="1"/>
  <c r="CT60" i="1"/>
  <c r="CU60" i="1"/>
  <c r="T60" i="1" s="1"/>
  <c r="CV60" i="1"/>
  <c r="CW60" i="1"/>
  <c r="GL60" i="1"/>
  <c r="GN60" i="1"/>
  <c r="GP60" i="1"/>
  <c r="GV60" i="1"/>
  <c r="GX60" i="1"/>
  <c r="HC60" i="1"/>
  <c r="I61" i="1"/>
  <c r="W61" i="1" s="1"/>
  <c r="Q61" i="1"/>
  <c r="R61" i="1"/>
  <c r="T61" i="1"/>
  <c r="X61" i="1"/>
  <c r="AC61" i="1"/>
  <c r="AD61" i="1"/>
  <c r="AB61" i="1" s="1"/>
  <c r="AE61" i="1"/>
  <c r="AF61" i="1"/>
  <c r="AG61" i="1"/>
  <c r="AH61" i="1"/>
  <c r="AI61" i="1"/>
  <c r="AJ61" i="1"/>
  <c r="CP61" i="1"/>
  <c r="CQ61" i="1"/>
  <c r="CR61" i="1"/>
  <c r="CS61" i="1"/>
  <c r="CT61" i="1"/>
  <c r="CU61" i="1"/>
  <c r="CV61" i="1"/>
  <c r="U61" i="1" s="1"/>
  <c r="CW61" i="1"/>
  <c r="V61" i="1" s="1"/>
  <c r="CX61" i="1"/>
  <c r="CY61" i="1"/>
  <c r="CZ61" i="1"/>
  <c r="Y61" i="1" s="1"/>
  <c r="GL61" i="1"/>
  <c r="GN61" i="1"/>
  <c r="GP61" i="1"/>
  <c r="GV61" i="1"/>
  <c r="HC61" i="1"/>
  <c r="GX61" i="1" s="1"/>
  <c r="C62" i="1"/>
  <c r="D62" i="1"/>
  <c r="U62" i="1"/>
  <c r="V62" i="1"/>
  <c r="W62" i="1"/>
  <c r="AC62" i="1"/>
  <c r="AE62" i="1"/>
  <c r="AD62" i="1" s="1"/>
  <c r="AF62" i="1"/>
  <c r="AG62" i="1"/>
  <c r="CU62" i="1" s="1"/>
  <c r="T62" i="1" s="1"/>
  <c r="AH62" i="1"/>
  <c r="AI62" i="1"/>
  <c r="AJ62" i="1"/>
  <c r="CQ62" i="1"/>
  <c r="CR62" i="1"/>
  <c r="CS62" i="1"/>
  <c r="CT62" i="1"/>
  <c r="CV62" i="1"/>
  <c r="CW62" i="1"/>
  <c r="CX62" i="1"/>
  <c r="GL62" i="1"/>
  <c r="GN62" i="1"/>
  <c r="GP62" i="1"/>
  <c r="GV62" i="1"/>
  <c r="HC62" i="1"/>
  <c r="GX62" i="1" s="1"/>
  <c r="C63" i="1"/>
  <c r="D63" i="1"/>
  <c r="U63" i="1"/>
  <c r="AC63" i="1"/>
  <c r="AD63" i="1"/>
  <c r="AB63" i="1" s="1"/>
  <c r="AE63" i="1"/>
  <c r="AF63" i="1"/>
  <c r="AG63" i="1"/>
  <c r="AH63" i="1"/>
  <c r="AI63" i="1"/>
  <c r="AJ63" i="1"/>
  <c r="CQ63" i="1"/>
  <c r="CR63" i="1"/>
  <c r="CS63" i="1"/>
  <c r="CT63" i="1"/>
  <c r="CU63" i="1"/>
  <c r="T63" i="1" s="1"/>
  <c r="CV63" i="1"/>
  <c r="CW63" i="1"/>
  <c r="CX63" i="1"/>
  <c r="W63" i="1" s="1"/>
  <c r="GL63" i="1"/>
  <c r="GN63" i="1"/>
  <c r="GP63" i="1"/>
  <c r="GV63" i="1"/>
  <c r="GX63" i="1"/>
  <c r="HC63" i="1"/>
  <c r="C64" i="1"/>
  <c r="D64" i="1"/>
  <c r="T64" i="1"/>
  <c r="V64" i="1"/>
  <c r="W64" i="1"/>
  <c r="AC64" i="1"/>
  <c r="AE64" i="1"/>
  <c r="AD64" i="1" s="1"/>
  <c r="AF64" i="1"/>
  <c r="AG64" i="1"/>
  <c r="CU64" i="1" s="1"/>
  <c r="AH64" i="1"/>
  <c r="AI64" i="1"/>
  <c r="AJ64" i="1"/>
  <c r="CQ64" i="1"/>
  <c r="CR64" i="1"/>
  <c r="CS64" i="1"/>
  <c r="CT64" i="1"/>
  <c r="CV64" i="1"/>
  <c r="CW64" i="1"/>
  <c r="CX64" i="1"/>
  <c r="GL64" i="1"/>
  <c r="GN64" i="1"/>
  <c r="GP64" i="1"/>
  <c r="GV64" i="1"/>
  <c r="HC64" i="1"/>
  <c r="GX64" i="1" s="1"/>
  <c r="I65" i="1"/>
  <c r="P65" i="1"/>
  <c r="O65" i="1" s="1"/>
  <c r="R65" i="1"/>
  <c r="S65" i="1"/>
  <c r="U65" i="1"/>
  <c r="V65" i="1"/>
  <c r="W65" i="1"/>
  <c r="AC65" i="1"/>
  <c r="AE65" i="1"/>
  <c r="AD65" i="1" s="1"/>
  <c r="AF65" i="1"/>
  <c r="AG65" i="1"/>
  <c r="AH65" i="1"/>
  <c r="AI65" i="1"/>
  <c r="AJ65" i="1"/>
  <c r="CP65" i="1"/>
  <c r="CQ65" i="1"/>
  <c r="CR65" i="1"/>
  <c r="Q65" i="1" s="1"/>
  <c r="CS65" i="1"/>
  <c r="CT65" i="1"/>
  <c r="CU65" i="1"/>
  <c r="T65" i="1" s="1"/>
  <c r="CV65" i="1"/>
  <c r="CW65" i="1"/>
  <c r="CX65" i="1"/>
  <c r="CY65" i="1"/>
  <c r="X65" i="1" s="1"/>
  <c r="CZ65" i="1"/>
  <c r="Y65" i="1" s="1"/>
  <c r="GL65" i="1"/>
  <c r="GN65" i="1"/>
  <c r="GP65" i="1"/>
  <c r="GV65" i="1"/>
  <c r="HC65" i="1"/>
  <c r="GX65" i="1" s="1"/>
  <c r="I66" i="1"/>
  <c r="R66" i="1" s="1"/>
  <c r="CZ66" i="1" s="1"/>
  <c r="Y66" i="1" s="1"/>
  <c r="Q66" i="1"/>
  <c r="S66" i="1"/>
  <c r="CY66" i="1" s="1"/>
  <c r="X66" i="1" s="1"/>
  <c r="W66" i="1"/>
  <c r="AC66" i="1"/>
  <c r="AE66" i="1"/>
  <c r="AD66" i="1" s="1"/>
  <c r="AF66" i="1"/>
  <c r="AG66" i="1"/>
  <c r="CU66" i="1" s="1"/>
  <c r="T66" i="1" s="1"/>
  <c r="AH66" i="1"/>
  <c r="AI66" i="1"/>
  <c r="CW66" i="1" s="1"/>
  <c r="V66" i="1" s="1"/>
  <c r="AJ66" i="1"/>
  <c r="CQ66" i="1"/>
  <c r="P66" i="1" s="1"/>
  <c r="CR66" i="1"/>
  <c r="CS66" i="1"/>
  <c r="CT66" i="1"/>
  <c r="CV66" i="1"/>
  <c r="U66" i="1" s="1"/>
  <c r="CX66" i="1"/>
  <c r="GL66" i="1"/>
  <c r="GN66" i="1"/>
  <c r="GP66" i="1"/>
  <c r="GV66" i="1"/>
  <c r="HC66" i="1"/>
  <c r="GX66" i="1" s="1"/>
  <c r="C67" i="1"/>
  <c r="D67" i="1"/>
  <c r="U67" i="1"/>
  <c r="V67" i="1"/>
  <c r="AC67" i="1"/>
  <c r="AE67" i="1"/>
  <c r="AD67" i="1" s="1"/>
  <c r="AF67" i="1"/>
  <c r="AG67" i="1"/>
  <c r="AH67" i="1"/>
  <c r="AI67" i="1"/>
  <c r="AJ67" i="1"/>
  <c r="CQ67" i="1"/>
  <c r="CR67" i="1"/>
  <c r="CS67" i="1"/>
  <c r="CT67" i="1"/>
  <c r="CU67" i="1"/>
  <c r="T67" i="1" s="1"/>
  <c r="CV67" i="1"/>
  <c r="CW67" i="1"/>
  <c r="CX67" i="1"/>
  <c r="W67" i="1" s="1"/>
  <c r="GL67" i="1"/>
  <c r="GN67" i="1"/>
  <c r="GP67" i="1"/>
  <c r="GV67" i="1"/>
  <c r="GX67" i="1"/>
  <c r="HC67" i="1"/>
  <c r="I68" i="1"/>
  <c r="U68" i="1"/>
  <c r="X68" i="1"/>
  <c r="AB68" i="1"/>
  <c r="AC68" i="1"/>
  <c r="AD68" i="1"/>
  <c r="AE68" i="1"/>
  <c r="AF68" i="1"/>
  <c r="AG68" i="1"/>
  <c r="AH68" i="1"/>
  <c r="AI68" i="1"/>
  <c r="AJ68" i="1"/>
  <c r="CP68" i="1"/>
  <c r="CQ68" i="1"/>
  <c r="CR68" i="1"/>
  <c r="CS68" i="1"/>
  <c r="CT68" i="1"/>
  <c r="CU68" i="1"/>
  <c r="T68" i="1" s="1"/>
  <c r="CV68" i="1"/>
  <c r="CW68" i="1"/>
  <c r="V68" i="1" s="1"/>
  <c r="CX68" i="1"/>
  <c r="CY68" i="1"/>
  <c r="CZ68" i="1"/>
  <c r="Y68" i="1" s="1"/>
  <c r="GL68" i="1"/>
  <c r="GN68" i="1"/>
  <c r="GP68" i="1"/>
  <c r="GV68" i="1"/>
  <c r="HC68" i="1"/>
  <c r="I69" i="1"/>
  <c r="S69" i="1" s="1"/>
  <c r="Q69" i="1"/>
  <c r="R69" i="1"/>
  <c r="T69" i="1"/>
  <c r="V69" i="1"/>
  <c r="AC69" i="1"/>
  <c r="AD69" i="1"/>
  <c r="AB69" i="1" s="1"/>
  <c r="AE69" i="1"/>
  <c r="AF69" i="1"/>
  <c r="AG69" i="1"/>
  <c r="AH69" i="1"/>
  <c r="CV69" i="1" s="1"/>
  <c r="U69" i="1" s="1"/>
  <c r="AI69" i="1"/>
  <c r="AJ69" i="1"/>
  <c r="CX69" i="1" s="1"/>
  <c r="W69" i="1" s="1"/>
  <c r="CQ69" i="1"/>
  <c r="P69" i="1" s="1"/>
  <c r="CP69" i="1" s="1"/>
  <c r="O69" i="1" s="1"/>
  <c r="CR69" i="1"/>
  <c r="CS69" i="1"/>
  <c r="CT69" i="1"/>
  <c r="CU69" i="1"/>
  <c r="CW69" i="1"/>
  <c r="GL69" i="1"/>
  <c r="GN69" i="1"/>
  <c r="GP69" i="1"/>
  <c r="GV69" i="1"/>
  <c r="HC69" i="1"/>
  <c r="GX69" i="1" s="1"/>
  <c r="C70" i="1"/>
  <c r="D70" i="1"/>
  <c r="U70" i="1"/>
  <c r="V70" i="1"/>
  <c r="W70" i="1"/>
  <c r="AC70" i="1"/>
  <c r="AE70" i="1"/>
  <c r="AD70" i="1" s="1"/>
  <c r="AF70" i="1"/>
  <c r="AG70" i="1"/>
  <c r="CU70" i="1" s="1"/>
  <c r="T70" i="1" s="1"/>
  <c r="AH70" i="1"/>
  <c r="AI70" i="1"/>
  <c r="AJ70" i="1"/>
  <c r="CQ70" i="1"/>
  <c r="CR70" i="1"/>
  <c r="CS70" i="1"/>
  <c r="CT70" i="1"/>
  <c r="CV70" i="1"/>
  <c r="CW70" i="1"/>
  <c r="CX70" i="1"/>
  <c r="GL70" i="1"/>
  <c r="GN70" i="1"/>
  <c r="GP70" i="1"/>
  <c r="GV70" i="1"/>
  <c r="HC70" i="1" s="1"/>
  <c r="GX70" i="1" s="1"/>
  <c r="C71" i="1"/>
  <c r="D71" i="1"/>
  <c r="U71" i="1"/>
  <c r="V71" i="1"/>
  <c r="AC71" i="1"/>
  <c r="AE71" i="1"/>
  <c r="AD71" i="1" s="1"/>
  <c r="AF71" i="1"/>
  <c r="AG71" i="1"/>
  <c r="AH71" i="1"/>
  <c r="AI71" i="1"/>
  <c r="AJ71" i="1"/>
  <c r="CQ71" i="1"/>
  <c r="CR71" i="1"/>
  <c r="CS71" i="1"/>
  <c r="CT71" i="1"/>
  <c r="CU71" i="1"/>
  <c r="T71" i="1" s="1"/>
  <c r="CV71" i="1"/>
  <c r="CW71" i="1"/>
  <c r="CX71" i="1"/>
  <c r="W71" i="1" s="1"/>
  <c r="GL71" i="1"/>
  <c r="GN71" i="1"/>
  <c r="GP71" i="1"/>
  <c r="GV71" i="1"/>
  <c r="GX71" i="1"/>
  <c r="HC71" i="1"/>
  <c r="C72" i="1"/>
  <c r="D72" i="1"/>
  <c r="U72" i="1"/>
  <c r="V72" i="1"/>
  <c r="W72" i="1"/>
  <c r="AC72" i="1"/>
  <c r="AE72" i="1"/>
  <c r="AD72" i="1" s="1"/>
  <c r="AF72" i="1"/>
  <c r="AG72" i="1"/>
  <c r="CU72" i="1" s="1"/>
  <c r="T72" i="1" s="1"/>
  <c r="AH72" i="1"/>
  <c r="AI72" i="1"/>
  <c r="AJ72" i="1"/>
  <c r="CQ72" i="1"/>
  <c r="CR72" i="1"/>
  <c r="CS72" i="1"/>
  <c r="CT72" i="1"/>
  <c r="CV72" i="1"/>
  <c r="CW72" i="1"/>
  <c r="CX72" i="1"/>
  <c r="GL72" i="1"/>
  <c r="GN72" i="1"/>
  <c r="GP72" i="1"/>
  <c r="GV72" i="1"/>
  <c r="HC72" i="1"/>
  <c r="GX72" i="1" s="1"/>
  <c r="C73" i="1"/>
  <c r="D73" i="1"/>
  <c r="T73" i="1"/>
  <c r="AC73" i="1"/>
  <c r="AE73" i="1"/>
  <c r="AD73" i="1" s="1"/>
  <c r="AB73" i="1" s="1"/>
  <c r="AF73" i="1"/>
  <c r="AG73" i="1"/>
  <c r="AH73" i="1"/>
  <c r="AI73" i="1"/>
  <c r="AJ73" i="1"/>
  <c r="CX73" i="1" s="1"/>
  <c r="W73" i="1" s="1"/>
  <c r="CQ73" i="1"/>
  <c r="CR73" i="1"/>
  <c r="CS73" i="1"/>
  <c r="CT73" i="1"/>
  <c r="CU73" i="1"/>
  <c r="CV73" i="1"/>
  <c r="CW73" i="1"/>
  <c r="GL73" i="1"/>
  <c r="GN73" i="1"/>
  <c r="GP73" i="1"/>
  <c r="GV73" i="1"/>
  <c r="HC73" i="1" s="1"/>
  <c r="GX73" i="1" s="1"/>
  <c r="C74" i="1"/>
  <c r="D74" i="1"/>
  <c r="Q74" i="1"/>
  <c r="U74" i="1"/>
  <c r="V74" i="1"/>
  <c r="AC74" i="1"/>
  <c r="AE74" i="1"/>
  <c r="AD74" i="1" s="1"/>
  <c r="AF74" i="1"/>
  <c r="AG74" i="1"/>
  <c r="CU74" i="1" s="1"/>
  <c r="T74" i="1" s="1"/>
  <c r="AH74" i="1"/>
  <c r="AI74" i="1"/>
  <c r="AJ74" i="1"/>
  <c r="CQ74" i="1"/>
  <c r="CR74" i="1"/>
  <c r="CS74" i="1"/>
  <c r="CT74" i="1"/>
  <c r="CV74" i="1"/>
  <c r="CW74" i="1"/>
  <c r="CX74" i="1"/>
  <c r="W74" i="1" s="1"/>
  <c r="GL74" i="1"/>
  <c r="GN74" i="1"/>
  <c r="GP74" i="1"/>
  <c r="GV74" i="1"/>
  <c r="HC74" i="1" s="1"/>
  <c r="GX74" i="1" s="1"/>
  <c r="C75" i="1"/>
  <c r="D75" i="1"/>
  <c r="T75" i="1"/>
  <c r="U75" i="1"/>
  <c r="V75" i="1"/>
  <c r="W75" i="1"/>
  <c r="AC75" i="1"/>
  <c r="AE75" i="1"/>
  <c r="AD75" i="1" s="1"/>
  <c r="AF75" i="1"/>
  <c r="AG75" i="1"/>
  <c r="AH75" i="1"/>
  <c r="AI75" i="1"/>
  <c r="AJ75" i="1"/>
  <c r="CX75" i="1" s="1"/>
  <c r="CQ75" i="1"/>
  <c r="CR75" i="1"/>
  <c r="CS75" i="1"/>
  <c r="CT75" i="1"/>
  <c r="CU75" i="1"/>
  <c r="CV75" i="1"/>
  <c r="CW75" i="1"/>
  <c r="GL75" i="1"/>
  <c r="GN75" i="1"/>
  <c r="GP75" i="1"/>
  <c r="GV75" i="1"/>
  <c r="GX75" i="1"/>
  <c r="HC75" i="1"/>
  <c r="C76" i="1"/>
  <c r="D76" i="1"/>
  <c r="W76" i="1"/>
  <c r="AC76" i="1"/>
  <c r="AE76" i="1"/>
  <c r="AD76" i="1" s="1"/>
  <c r="AF76" i="1"/>
  <c r="AG76" i="1"/>
  <c r="CU76" i="1" s="1"/>
  <c r="T76" i="1" s="1"/>
  <c r="AH76" i="1"/>
  <c r="AI76" i="1"/>
  <c r="AJ76" i="1"/>
  <c r="CQ76" i="1"/>
  <c r="CR76" i="1"/>
  <c r="CS76" i="1"/>
  <c r="CT76" i="1"/>
  <c r="CV76" i="1"/>
  <c r="CW76" i="1"/>
  <c r="CX76" i="1"/>
  <c r="GL76" i="1"/>
  <c r="GN76" i="1"/>
  <c r="GP76" i="1"/>
  <c r="GV76" i="1"/>
  <c r="HC76" i="1" s="1"/>
  <c r="GX76" i="1" s="1"/>
  <c r="I77" i="1"/>
  <c r="Q77" i="1"/>
  <c r="S77" i="1"/>
  <c r="Y77" i="1"/>
  <c r="AC77" i="1"/>
  <c r="AB77" i="1" s="1"/>
  <c r="AE77" i="1"/>
  <c r="AD77" i="1" s="1"/>
  <c r="AF77" i="1"/>
  <c r="AG77" i="1"/>
  <c r="AH77" i="1"/>
  <c r="AI77" i="1"/>
  <c r="AJ77" i="1"/>
  <c r="CP77" i="1"/>
  <c r="CQ77" i="1"/>
  <c r="CR77" i="1"/>
  <c r="CS77" i="1"/>
  <c r="R77" i="1" s="1"/>
  <c r="CT77" i="1"/>
  <c r="CU77" i="1"/>
  <c r="CV77" i="1"/>
  <c r="CW77" i="1"/>
  <c r="CX77" i="1"/>
  <c r="W77" i="1" s="1"/>
  <c r="CY77" i="1"/>
  <c r="X77" i="1" s="1"/>
  <c r="CZ77" i="1"/>
  <c r="GL77" i="1"/>
  <c r="GN77" i="1"/>
  <c r="GP77" i="1"/>
  <c r="GV77" i="1"/>
  <c r="HC77" i="1"/>
  <c r="I78" i="1"/>
  <c r="P78" i="1"/>
  <c r="Q78" i="1"/>
  <c r="U78" i="1"/>
  <c r="AC78" i="1"/>
  <c r="AB78" i="1" s="1"/>
  <c r="AD78" i="1"/>
  <c r="AE78" i="1"/>
  <c r="AF78" i="1"/>
  <c r="AG78" i="1"/>
  <c r="CU78" i="1" s="1"/>
  <c r="T78" i="1" s="1"/>
  <c r="AH78" i="1"/>
  <c r="AI78" i="1"/>
  <c r="CW78" i="1" s="1"/>
  <c r="V78" i="1" s="1"/>
  <c r="AJ78" i="1"/>
  <c r="CQ78" i="1"/>
  <c r="CR78" i="1"/>
  <c r="CS78" i="1"/>
  <c r="R78" i="1" s="1"/>
  <c r="CT78" i="1"/>
  <c r="S78" i="1" s="1"/>
  <c r="CV78" i="1"/>
  <c r="CX78" i="1"/>
  <c r="W78" i="1" s="1"/>
  <c r="GL78" i="1"/>
  <c r="GN78" i="1"/>
  <c r="GP78" i="1"/>
  <c r="GV78" i="1"/>
  <c r="HC78" i="1" s="1"/>
  <c r="GX78" i="1" s="1"/>
  <c r="C79" i="1"/>
  <c r="D79" i="1"/>
  <c r="T79" i="1"/>
  <c r="W79" i="1"/>
  <c r="AC79" i="1"/>
  <c r="AE79" i="1"/>
  <c r="AD79" i="1" s="1"/>
  <c r="AB79" i="1" s="1"/>
  <c r="AF79" i="1"/>
  <c r="AG79" i="1"/>
  <c r="AH79" i="1"/>
  <c r="AI79" i="1"/>
  <c r="AJ79" i="1"/>
  <c r="CX79" i="1" s="1"/>
  <c r="CQ79" i="1"/>
  <c r="CR79" i="1"/>
  <c r="CS79" i="1"/>
  <c r="CT79" i="1"/>
  <c r="CU79" i="1"/>
  <c r="CV79" i="1"/>
  <c r="CW79" i="1"/>
  <c r="GL79" i="1"/>
  <c r="GN79" i="1"/>
  <c r="GP79" i="1"/>
  <c r="GV79" i="1"/>
  <c r="GX79" i="1"/>
  <c r="HC79" i="1"/>
  <c r="I80" i="1"/>
  <c r="P80" i="1"/>
  <c r="O80" i="1" s="1"/>
  <c r="GM80" i="1" s="1"/>
  <c r="GO80" i="1" s="1"/>
  <c r="S80" i="1"/>
  <c r="U80" i="1"/>
  <c r="X80" i="1"/>
  <c r="Y80" i="1"/>
  <c r="AC80" i="1"/>
  <c r="AD80" i="1"/>
  <c r="AE80" i="1"/>
  <c r="AF80" i="1"/>
  <c r="AB80" i="1" s="1"/>
  <c r="AG80" i="1"/>
  <c r="AH80" i="1"/>
  <c r="AI80" i="1"/>
  <c r="AJ80" i="1"/>
  <c r="CP80" i="1"/>
  <c r="CQ80" i="1"/>
  <c r="CR80" i="1"/>
  <c r="Q80" i="1" s="1"/>
  <c r="CS80" i="1"/>
  <c r="R80" i="1" s="1"/>
  <c r="CT80" i="1"/>
  <c r="CU80" i="1"/>
  <c r="T80" i="1" s="1"/>
  <c r="CV80" i="1"/>
  <c r="CW80" i="1"/>
  <c r="V80" i="1" s="1"/>
  <c r="CX80" i="1"/>
  <c r="W80" i="1" s="1"/>
  <c r="CY80" i="1"/>
  <c r="CZ80" i="1"/>
  <c r="GL80" i="1"/>
  <c r="GN80" i="1"/>
  <c r="GP80" i="1"/>
  <c r="GV80" i="1"/>
  <c r="GX80" i="1"/>
  <c r="HC80" i="1"/>
  <c r="I81" i="1"/>
  <c r="Q81" i="1" s="1"/>
  <c r="T81" i="1"/>
  <c r="AB81" i="1"/>
  <c r="AC81" i="1"/>
  <c r="AD81" i="1"/>
  <c r="AE81" i="1"/>
  <c r="AF81" i="1"/>
  <c r="AG81" i="1"/>
  <c r="AH81" i="1"/>
  <c r="CV81" i="1" s="1"/>
  <c r="U81" i="1" s="1"/>
  <c r="AI81" i="1"/>
  <c r="CW81" i="1" s="1"/>
  <c r="V81" i="1" s="1"/>
  <c r="AJ81" i="1"/>
  <c r="CX81" i="1" s="1"/>
  <c r="W81" i="1" s="1"/>
  <c r="CQ81" i="1"/>
  <c r="P81" i="1" s="1"/>
  <c r="CR81" i="1"/>
  <c r="CS81" i="1"/>
  <c r="R81" i="1" s="1"/>
  <c r="CT81" i="1"/>
  <c r="S81" i="1" s="1"/>
  <c r="CY81" i="1" s="1"/>
  <c r="X81" i="1" s="1"/>
  <c r="CU81" i="1"/>
  <c r="GL81" i="1"/>
  <c r="GN81" i="1"/>
  <c r="GP81" i="1"/>
  <c r="GV81" i="1"/>
  <c r="HC81" i="1" s="1"/>
  <c r="GX81" i="1"/>
  <c r="C82" i="1"/>
  <c r="D82" i="1"/>
  <c r="U82" i="1"/>
  <c r="V82" i="1"/>
  <c r="AC82" i="1"/>
  <c r="AE82" i="1"/>
  <c r="AD82" i="1" s="1"/>
  <c r="AF82" i="1"/>
  <c r="AG82" i="1"/>
  <c r="CU82" i="1" s="1"/>
  <c r="T82" i="1" s="1"/>
  <c r="AH82" i="1"/>
  <c r="AI82" i="1"/>
  <c r="AJ82" i="1"/>
  <c r="CQ82" i="1"/>
  <c r="CR82" i="1"/>
  <c r="CS82" i="1"/>
  <c r="CT82" i="1"/>
  <c r="CV82" i="1"/>
  <c r="CW82" i="1"/>
  <c r="CX82" i="1"/>
  <c r="W82" i="1" s="1"/>
  <c r="GL82" i="1"/>
  <c r="GN82" i="1"/>
  <c r="GP82" i="1"/>
  <c r="GV82" i="1"/>
  <c r="HC82" i="1" s="1"/>
  <c r="GX82" i="1" s="1"/>
  <c r="I83" i="1"/>
  <c r="O83" i="1"/>
  <c r="P83" i="1"/>
  <c r="Q83" i="1"/>
  <c r="T83" i="1"/>
  <c r="U83" i="1"/>
  <c r="X83" i="1"/>
  <c r="AC83" i="1"/>
  <c r="AE83" i="1"/>
  <c r="AD83" i="1" s="1"/>
  <c r="AF83" i="1"/>
  <c r="AG83" i="1"/>
  <c r="AH83" i="1"/>
  <c r="AI83" i="1"/>
  <c r="AJ83" i="1"/>
  <c r="CP83" i="1"/>
  <c r="CQ83" i="1"/>
  <c r="CR83" i="1"/>
  <c r="CS83" i="1"/>
  <c r="R83" i="1" s="1"/>
  <c r="CT83" i="1"/>
  <c r="S83" i="1" s="1"/>
  <c r="CU83" i="1"/>
  <c r="CV83" i="1"/>
  <c r="CW83" i="1"/>
  <c r="V83" i="1" s="1"/>
  <c r="CX83" i="1"/>
  <c r="W83" i="1" s="1"/>
  <c r="CY83" i="1"/>
  <c r="CZ83" i="1"/>
  <c r="Y83" i="1" s="1"/>
  <c r="GL83" i="1"/>
  <c r="GN83" i="1"/>
  <c r="GP83" i="1"/>
  <c r="GV83" i="1"/>
  <c r="HC83" i="1"/>
  <c r="GX83" i="1" s="1"/>
  <c r="I84" i="1"/>
  <c r="P84" i="1"/>
  <c r="Q84" i="1"/>
  <c r="CP84" i="1" s="1"/>
  <c r="O84" i="1" s="1"/>
  <c r="T84" i="1"/>
  <c r="U84" i="1"/>
  <c r="AC84" i="1"/>
  <c r="AB84" i="1" s="1"/>
  <c r="AE84" i="1"/>
  <c r="AD84" i="1" s="1"/>
  <c r="AF84" i="1"/>
  <c r="AG84" i="1"/>
  <c r="CU84" i="1" s="1"/>
  <c r="AH84" i="1"/>
  <c r="AI84" i="1"/>
  <c r="CW84" i="1" s="1"/>
  <c r="V84" i="1" s="1"/>
  <c r="AJ84" i="1"/>
  <c r="CQ84" i="1"/>
  <c r="CR84" i="1"/>
  <c r="CS84" i="1"/>
  <c r="R84" i="1" s="1"/>
  <c r="CT84" i="1"/>
  <c r="S84" i="1" s="1"/>
  <c r="CV84" i="1"/>
  <c r="CX84" i="1"/>
  <c r="W84" i="1" s="1"/>
  <c r="GL84" i="1"/>
  <c r="GN84" i="1"/>
  <c r="GP84" i="1"/>
  <c r="GV84" i="1"/>
  <c r="HC84" i="1"/>
  <c r="GX84" i="1" s="1"/>
  <c r="C85" i="1"/>
  <c r="D85" i="1"/>
  <c r="T85" i="1"/>
  <c r="U85" i="1"/>
  <c r="V85" i="1"/>
  <c r="AC85" i="1"/>
  <c r="AE85" i="1"/>
  <c r="AD85" i="1" s="1"/>
  <c r="AF85" i="1"/>
  <c r="AG85" i="1"/>
  <c r="AH85" i="1"/>
  <c r="AI85" i="1"/>
  <c r="AJ85" i="1"/>
  <c r="CX85" i="1" s="1"/>
  <c r="W85" i="1" s="1"/>
  <c r="CQ85" i="1"/>
  <c r="CR85" i="1"/>
  <c r="CS85" i="1"/>
  <c r="CT85" i="1"/>
  <c r="CU85" i="1"/>
  <c r="CV85" i="1"/>
  <c r="CW85" i="1"/>
  <c r="GL85" i="1"/>
  <c r="GN85" i="1"/>
  <c r="GP85" i="1"/>
  <c r="GV85" i="1"/>
  <c r="HC85" i="1" s="1"/>
  <c r="GX85" i="1"/>
  <c r="I86" i="1"/>
  <c r="R86" i="1"/>
  <c r="Y86" i="1"/>
  <c r="AC86" i="1"/>
  <c r="AE86" i="1"/>
  <c r="AD86" i="1" s="1"/>
  <c r="AB86" i="1" s="1"/>
  <c r="AF86" i="1"/>
  <c r="AG86" i="1"/>
  <c r="AH86" i="1"/>
  <c r="AI86" i="1"/>
  <c r="AJ86" i="1"/>
  <c r="CP86" i="1"/>
  <c r="CQ86" i="1"/>
  <c r="CR86" i="1"/>
  <c r="CS86" i="1"/>
  <c r="CT86" i="1"/>
  <c r="S86" i="1" s="1"/>
  <c r="CU86" i="1"/>
  <c r="T86" i="1" s="1"/>
  <c r="CV86" i="1"/>
  <c r="CW86" i="1"/>
  <c r="CX86" i="1"/>
  <c r="CY86" i="1"/>
  <c r="X86" i="1" s="1"/>
  <c r="CZ86" i="1"/>
  <c r="GL86" i="1"/>
  <c r="GN86" i="1"/>
  <c r="GP86" i="1"/>
  <c r="GV86" i="1"/>
  <c r="HC86" i="1"/>
  <c r="I87" i="1"/>
  <c r="GX87" i="1" s="1"/>
  <c r="V87" i="1"/>
  <c r="AB87" i="1"/>
  <c r="AC87" i="1"/>
  <c r="AD87" i="1"/>
  <c r="AE87" i="1"/>
  <c r="AF87" i="1"/>
  <c r="AG87" i="1"/>
  <c r="AH87" i="1"/>
  <c r="CV87" i="1" s="1"/>
  <c r="AI87" i="1"/>
  <c r="AJ87" i="1"/>
  <c r="CQ87" i="1"/>
  <c r="P87" i="1" s="1"/>
  <c r="CR87" i="1"/>
  <c r="CS87" i="1"/>
  <c r="CT87" i="1"/>
  <c r="S87" i="1" s="1"/>
  <c r="CU87" i="1"/>
  <c r="T87" i="1" s="1"/>
  <c r="CW87" i="1"/>
  <c r="CX87" i="1"/>
  <c r="GL87" i="1"/>
  <c r="GN87" i="1"/>
  <c r="GP87" i="1"/>
  <c r="GV87" i="1"/>
  <c r="HC87" i="1"/>
  <c r="C88" i="1"/>
  <c r="D88" i="1"/>
  <c r="T88" i="1"/>
  <c r="U88" i="1"/>
  <c r="V88" i="1"/>
  <c r="AC88" i="1"/>
  <c r="AE88" i="1"/>
  <c r="AD88" i="1" s="1"/>
  <c r="AF88" i="1"/>
  <c r="AG88" i="1"/>
  <c r="CU88" i="1" s="1"/>
  <c r="AH88" i="1"/>
  <c r="AI88" i="1"/>
  <c r="AJ88" i="1"/>
  <c r="CQ88" i="1"/>
  <c r="CR88" i="1"/>
  <c r="CS88" i="1"/>
  <c r="CT88" i="1"/>
  <c r="CV88" i="1"/>
  <c r="CW88" i="1"/>
  <c r="CX88" i="1"/>
  <c r="W88" i="1" s="1"/>
  <c r="GL88" i="1"/>
  <c r="GN88" i="1"/>
  <c r="GP88" i="1"/>
  <c r="GV88" i="1"/>
  <c r="HC88" i="1"/>
  <c r="GX88" i="1" s="1"/>
  <c r="I89" i="1"/>
  <c r="P89" i="1"/>
  <c r="O89" i="1" s="1"/>
  <c r="GM89" i="1" s="1"/>
  <c r="GO89" i="1" s="1"/>
  <c r="Q89" i="1"/>
  <c r="R89" i="1"/>
  <c r="S89" i="1"/>
  <c r="V89" i="1"/>
  <c r="W89" i="1"/>
  <c r="AC89" i="1"/>
  <c r="AB89" i="1" s="1"/>
  <c r="AE89" i="1"/>
  <c r="AD89" i="1" s="1"/>
  <c r="AF89" i="1"/>
  <c r="AG89" i="1"/>
  <c r="AH89" i="1"/>
  <c r="AI89" i="1"/>
  <c r="AJ89" i="1"/>
  <c r="CP89" i="1"/>
  <c r="CQ89" i="1"/>
  <c r="CR89" i="1"/>
  <c r="CS89" i="1"/>
  <c r="CT89" i="1"/>
  <c r="CU89" i="1"/>
  <c r="T89" i="1" s="1"/>
  <c r="CV89" i="1"/>
  <c r="U89" i="1" s="1"/>
  <c r="CW89" i="1"/>
  <c r="CX89" i="1"/>
  <c r="CY89" i="1"/>
  <c r="X89" i="1" s="1"/>
  <c r="CZ89" i="1"/>
  <c r="Y89" i="1" s="1"/>
  <c r="GL89" i="1"/>
  <c r="GN89" i="1"/>
  <c r="GP89" i="1"/>
  <c r="GV89" i="1"/>
  <c r="HC89" i="1"/>
  <c r="GX89" i="1" s="1"/>
  <c r="C90" i="1"/>
  <c r="D90" i="1"/>
  <c r="U90" i="1"/>
  <c r="V90" i="1"/>
  <c r="AC90" i="1"/>
  <c r="AE90" i="1"/>
  <c r="AD90" i="1" s="1"/>
  <c r="AF90" i="1"/>
  <c r="AG90" i="1"/>
  <c r="AH90" i="1"/>
  <c r="AI90" i="1"/>
  <c r="AJ90" i="1"/>
  <c r="CX90" i="1" s="1"/>
  <c r="W90" i="1" s="1"/>
  <c r="CQ90" i="1"/>
  <c r="CR90" i="1"/>
  <c r="CS90" i="1"/>
  <c r="CT90" i="1"/>
  <c r="CU90" i="1"/>
  <c r="T90" i="1" s="1"/>
  <c r="CV90" i="1"/>
  <c r="CW90" i="1"/>
  <c r="GL90" i="1"/>
  <c r="GN90" i="1"/>
  <c r="GP90" i="1"/>
  <c r="GV90" i="1"/>
  <c r="GX90" i="1"/>
  <c r="HC90" i="1"/>
  <c r="I91" i="1"/>
  <c r="R91" i="1" s="1"/>
  <c r="Y91" i="1"/>
  <c r="AB91" i="1"/>
  <c r="AC91" i="1"/>
  <c r="AD91" i="1"/>
  <c r="AE91" i="1"/>
  <c r="AF91" i="1"/>
  <c r="AG91" i="1"/>
  <c r="AH91" i="1"/>
  <c r="AI91" i="1"/>
  <c r="AJ91" i="1"/>
  <c r="CP91" i="1"/>
  <c r="CQ91" i="1"/>
  <c r="CR91" i="1"/>
  <c r="CS91" i="1"/>
  <c r="CT91" i="1"/>
  <c r="CU91" i="1"/>
  <c r="CV91" i="1"/>
  <c r="CW91" i="1"/>
  <c r="V91" i="1" s="1"/>
  <c r="CX91" i="1"/>
  <c r="CY91" i="1"/>
  <c r="X91" i="1" s="1"/>
  <c r="CZ91" i="1"/>
  <c r="GL91" i="1"/>
  <c r="GN91" i="1"/>
  <c r="GP91" i="1"/>
  <c r="GV91" i="1"/>
  <c r="HC91" i="1"/>
  <c r="C92" i="1"/>
  <c r="D92" i="1"/>
  <c r="U92" i="1"/>
  <c r="W92" i="1"/>
  <c r="AC92" i="1"/>
  <c r="AE92" i="1"/>
  <c r="AD92" i="1" s="1"/>
  <c r="AF92" i="1"/>
  <c r="AG92" i="1"/>
  <c r="CU92" i="1" s="1"/>
  <c r="T92" i="1" s="1"/>
  <c r="AH92" i="1"/>
  <c r="AI92" i="1"/>
  <c r="AJ92" i="1"/>
  <c r="CQ92" i="1"/>
  <c r="CR92" i="1"/>
  <c r="CS92" i="1"/>
  <c r="CT92" i="1"/>
  <c r="CV92" i="1"/>
  <c r="CW92" i="1"/>
  <c r="CX92" i="1"/>
  <c r="GL92" i="1"/>
  <c r="GN92" i="1"/>
  <c r="GP92" i="1"/>
  <c r="GV92" i="1"/>
  <c r="HC92" i="1"/>
  <c r="GX92" i="1" s="1"/>
  <c r="C93" i="1"/>
  <c r="D93" i="1"/>
  <c r="T93" i="1"/>
  <c r="U93" i="1"/>
  <c r="AC93" i="1"/>
  <c r="AE93" i="1"/>
  <c r="AD93" i="1" s="1"/>
  <c r="AF93" i="1"/>
  <c r="AG93" i="1"/>
  <c r="AH93" i="1"/>
  <c r="AI93" i="1"/>
  <c r="AJ93" i="1"/>
  <c r="CX93" i="1" s="1"/>
  <c r="W93" i="1" s="1"/>
  <c r="CQ93" i="1"/>
  <c r="CR93" i="1"/>
  <c r="CS93" i="1"/>
  <c r="CT93" i="1"/>
  <c r="CU93" i="1"/>
  <c r="CV93" i="1"/>
  <c r="CW93" i="1"/>
  <c r="GL93" i="1"/>
  <c r="GN93" i="1"/>
  <c r="GP93" i="1"/>
  <c r="GV93" i="1"/>
  <c r="HC93" i="1" s="1"/>
  <c r="GX93" i="1"/>
  <c r="C94" i="1"/>
  <c r="D94" i="1"/>
  <c r="U94" i="1"/>
  <c r="AC94" i="1"/>
  <c r="AE94" i="1"/>
  <c r="AD94" i="1" s="1"/>
  <c r="AF94" i="1"/>
  <c r="AG94" i="1"/>
  <c r="CU94" i="1" s="1"/>
  <c r="T94" i="1" s="1"/>
  <c r="AH94" i="1"/>
  <c r="AI94" i="1"/>
  <c r="AJ94" i="1"/>
  <c r="CQ94" i="1"/>
  <c r="CR94" i="1"/>
  <c r="CS94" i="1"/>
  <c r="CT94" i="1"/>
  <c r="CV94" i="1"/>
  <c r="CW94" i="1"/>
  <c r="CX94" i="1"/>
  <c r="W94" i="1" s="1"/>
  <c r="GL94" i="1"/>
  <c r="GN94" i="1"/>
  <c r="GP94" i="1"/>
  <c r="GV94" i="1"/>
  <c r="HC94" i="1"/>
  <c r="GX94" i="1" s="1"/>
  <c r="C95" i="1"/>
  <c r="D95" i="1"/>
  <c r="W95" i="1"/>
  <c r="AC95" i="1"/>
  <c r="AE95" i="1"/>
  <c r="AD95" i="1" s="1"/>
  <c r="AB95" i="1" s="1"/>
  <c r="AF95" i="1"/>
  <c r="AG95" i="1"/>
  <c r="AH95" i="1"/>
  <c r="AI95" i="1"/>
  <c r="AJ95" i="1"/>
  <c r="CX95" i="1" s="1"/>
  <c r="CQ95" i="1"/>
  <c r="CR95" i="1"/>
  <c r="CS95" i="1"/>
  <c r="CT95" i="1"/>
  <c r="CU95" i="1"/>
  <c r="T95" i="1" s="1"/>
  <c r="CV95" i="1"/>
  <c r="CW95" i="1"/>
  <c r="GL95" i="1"/>
  <c r="GN95" i="1"/>
  <c r="GP95" i="1"/>
  <c r="GV95" i="1"/>
  <c r="GX95" i="1"/>
  <c r="HC95" i="1"/>
  <c r="C96" i="1"/>
  <c r="D96" i="1"/>
  <c r="U96" i="1"/>
  <c r="V96" i="1"/>
  <c r="AC96" i="1"/>
  <c r="AE96" i="1"/>
  <c r="AD96" i="1" s="1"/>
  <c r="AF96" i="1"/>
  <c r="AG96" i="1"/>
  <c r="CU96" i="1" s="1"/>
  <c r="T96" i="1" s="1"/>
  <c r="AH96" i="1"/>
  <c r="AI96" i="1"/>
  <c r="AJ96" i="1"/>
  <c r="CQ96" i="1"/>
  <c r="CR96" i="1"/>
  <c r="CS96" i="1"/>
  <c r="CT96" i="1"/>
  <c r="CV96" i="1"/>
  <c r="CW96" i="1"/>
  <c r="CX96" i="1"/>
  <c r="W96" i="1" s="1"/>
  <c r="GL96" i="1"/>
  <c r="GN96" i="1"/>
  <c r="GP96" i="1"/>
  <c r="GV96" i="1"/>
  <c r="HC96" i="1" s="1"/>
  <c r="GX96" i="1" s="1"/>
  <c r="I97" i="1"/>
  <c r="Q97" i="1"/>
  <c r="U97" i="1"/>
  <c r="Y97" i="1"/>
  <c r="AC97" i="1"/>
  <c r="AE97" i="1"/>
  <c r="AD97" i="1" s="1"/>
  <c r="AF97" i="1"/>
  <c r="AG97" i="1"/>
  <c r="AH97" i="1"/>
  <c r="AI97" i="1"/>
  <c r="AJ97" i="1"/>
  <c r="CP97" i="1"/>
  <c r="CQ97" i="1"/>
  <c r="CR97" i="1"/>
  <c r="CS97" i="1"/>
  <c r="R97" i="1" s="1"/>
  <c r="CT97" i="1"/>
  <c r="S97" i="1" s="1"/>
  <c r="CU97" i="1"/>
  <c r="CV97" i="1"/>
  <c r="CW97" i="1"/>
  <c r="V97" i="1" s="1"/>
  <c r="CX97" i="1"/>
  <c r="W97" i="1" s="1"/>
  <c r="CY97" i="1"/>
  <c r="X97" i="1" s="1"/>
  <c r="CZ97" i="1"/>
  <c r="GL97" i="1"/>
  <c r="GN97" i="1"/>
  <c r="GP97" i="1"/>
  <c r="GV97" i="1"/>
  <c r="HC97" i="1"/>
  <c r="GX97" i="1" s="1"/>
  <c r="C98" i="1"/>
  <c r="D98" i="1"/>
  <c r="T98" i="1"/>
  <c r="V98" i="1"/>
  <c r="AC98" i="1"/>
  <c r="AB98" i="1" s="1"/>
  <c r="AE98" i="1"/>
  <c r="AD98" i="1" s="1"/>
  <c r="AF98" i="1"/>
  <c r="AG98" i="1"/>
  <c r="AH98" i="1"/>
  <c r="AI98" i="1"/>
  <c r="AJ98" i="1"/>
  <c r="CX98" i="1" s="1"/>
  <c r="W98" i="1" s="1"/>
  <c r="CQ98" i="1"/>
  <c r="CR98" i="1"/>
  <c r="CS98" i="1"/>
  <c r="CT98" i="1"/>
  <c r="CU98" i="1"/>
  <c r="CV98" i="1"/>
  <c r="CW98" i="1"/>
  <c r="GL98" i="1"/>
  <c r="GN98" i="1"/>
  <c r="GP98" i="1"/>
  <c r="GV98" i="1"/>
  <c r="HC98" i="1" s="1"/>
  <c r="GX98" i="1" s="1"/>
  <c r="I99" i="1"/>
  <c r="S99" i="1" s="1"/>
  <c r="P99" i="1"/>
  <c r="O99" i="1" s="1"/>
  <c r="V99" i="1"/>
  <c r="W99" i="1"/>
  <c r="X99" i="1"/>
  <c r="Y99" i="1"/>
  <c r="AC99" i="1"/>
  <c r="AD99" i="1"/>
  <c r="AB99" i="1" s="1"/>
  <c r="AE99" i="1"/>
  <c r="AF99" i="1"/>
  <c r="AG99" i="1"/>
  <c r="AH99" i="1"/>
  <c r="AI99" i="1"/>
  <c r="AJ99" i="1"/>
  <c r="CP99" i="1"/>
  <c r="CQ99" i="1"/>
  <c r="CR99" i="1"/>
  <c r="Q99" i="1" s="1"/>
  <c r="CS99" i="1"/>
  <c r="R99" i="1" s="1"/>
  <c r="CT99" i="1"/>
  <c r="CU99" i="1"/>
  <c r="T99" i="1" s="1"/>
  <c r="CV99" i="1"/>
  <c r="U99" i="1" s="1"/>
  <c r="CW99" i="1"/>
  <c r="CX99" i="1"/>
  <c r="CY99" i="1"/>
  <c r="CZ99" i="1"/>
  <c r="GL99" i="1"/>
  <c r="GN99" i="1"/>
  <c r="GP99" i="1"/>
  <c r="GV99" i="1"/>
  <c r="GX99" i="1"/>
  <c r="HC99" i="1"/>
  <c r="C100" i="1"/>
  <c r="D100" i="1"/>
  <c r="T100" i="1"/>
  <c r="U100" i="1"/>
  <c r="AC100" i="1"/>
  <c r="AE100" i="1"/>
  <c r="AD100" i="1" s="1"/>
  <c r="AF100" i="1"/>
  <c r="AG100" i="1"/>
  <c r="CU100" i="1" s="1"/>
  <c r="AH100" i="1"/>
  <c r="AI100" i="1"/>
  <c r="AJ100" i="1"/>
  <c r="CQ100" i="1"/>
  <c r="CR100" i="1"/>
  <c r="CS100" i="1"/>
  <c r="CT100" i="1"/>
  <c r="CV100" i="1"/>
  <c r="CW100" i="1"/>
  <c r="CX100" i="1"/>
  <c r="W100" i="1" s="1"/>
  <c r="GL100" i="1"/>
  <c r="GN100" i="1"/>
  <c r="GP100" i="1"/>
  <c r="GV100" i="1"/>
  <c r="HC100" i="1"/>
  <c r="GX100" i="1" s="1"/>
  <c r="I101" i="1"/>
  <c r="T101" i="1" s="1"/>
  <c r="U101" i="1"/>
  <c r="Y101" i="1"/>
  <c r="AC101" i="1"/>
  <c r="AE101" i="1"/>
  <c r="AD101" i="1" s="1"/>
  <c r="AF101" i="1"/>
  <c r="AG101" i="1"/>
  <c r="AH101" i="1"/>
  <c r="AI101" i="1"/>
  <c r="AJ101" i="1"/>
  <c r="CP101" i="1"/>
  <c r="CQ101" i="1"/>
  <c r="CR101" i="1"/>
  <c r="CS101" i="1"/>
  <c r="R101" i="1" s="1"/>
  <c r="CT101" i="1"/>
  <c r="S101" i="1" s="1"/>
  <c r="CU101" i="1"/>
  <c r="CV101" i="1"/>
  <c r="CW101" i="1"/>
  <c r="CX101" i="1"/>
  <c r="CY101" i="1"/>
  <c r="X101" i="1" s="1"/>
  <c r="CZ101" i="1"/>
  <c r="GL101" i="1"/>
  <c r="GN101" i="1"/>
  <c r="GP101" i="1"/>
  <c r="GV101" i="1"/>
  <c r="GX101" i="1"/>
  <c r="HC101" i="1"/>
  <c r="I102" i="1"/>
  <c r="P102" i="1"/>
  <c r="Q102" i="1"/>
  <c r="U102" i="1"/>
  <c r="AC102" i="1"/>
  <c r="AE102" i="1"/>
  <c r="AD102" i="1" s="1"/>
  <c r="AF102" i="1"/>
  <c r="AG102" i="1"/>
  <c r="CU102" i="1" s="1"/>
  <c r="T102" i="1" s="1"/>
  <c r="AH102" i="1"/>
  <c r="AI102" i="1"/>
  <c r="CW102" i="1" s="1"/>
  <c r="V102" i="1" s="1"/>
  <c r="AJ102" i="1"/>
  <c r="CP102" i="1"/>
  <c r="O102" i="1" s="1"/>
  <c r="CQ102" i="1"/>
  <c r="CR102" i="1"/>
  <c r="CS102" i="1"/>
  <c r="R102" i="1" s="1"/>
  <c r="CT102" i="1"/>
  <c r="S102" i="1" s="1"/>
  <c r="CY102" i="1" s="1"/>
  <c r="X102" i="1" s="1"/>
  <c r="CV102" i="1"/>
  <c r="CX102" i="1"/>
  <c r="W102" i="1" s="1"/>
  <c r="CZ102" i="1"/>
  <c r="Y102" i="1" s="1"/>
  <c r="GL102" i="1"/>
  <c r="GN102" i="1"/>
  <c r="GP102" i="1"/>
  <c r="GV102" i="1"/>
  <c r="HC102" i="1" s="1"/>
  <c r="GX102" i="1" s="1"/>
  <c r="C103" i="1"/>
  <c r="D103" i="1"/>
  <c r="T103" i="1"/>
  <c r="U103" i="1"/>
  <c r="V103" i="1"/>
  <c r="AC103" i="1"/>
  <c r="AE103" i="1"/>
  <c r="AD103" i="1" s="1"/>
  <c r="AB103" i="1" s="1"/>
  <c r="AF103" i="1"/>
  <c r="AG103" i="1"/>
  <c r="AH103" i="1"/>
  <c r="AI103" i="1"/>
  <c r="AJ103" i="1"/>
  <c r="CQ103" i="1"/>
  <c r="CR103" i="1"/>
  <c r="CS103" i="1"/>
  <c r="CT103" i="1"/>
  <c r="CU103" i="1"/>
  <c r="CV103" i="1"/>
  <c r="CW103" i="1"/>
  <c r="CX103" i="1"/>
  <c r="W103" i="1" s="1"/>
  <c r="GL103" i="1"/>
  <c r="GN103" i="1"/>
  <c r="GP103" i="1"/>
  <c r="GV103" i="1"/>
  <c r="GX103" i="1"/>
  <c r="HC103" i="1"/>
  <c r="I104" i="1"/>
  <c r="P104" i="1"/>
  <c r="O104" i="1" s="1"/>
  <c r="U104" i="1"/>
  <c r="V104" i="1"/>
  <c r="X104" i="1"/>
  <c r="Y104" i="1"/>
  <c r="AC104" i="1"/>
  <c r="AD104" i="1"/>
  <c r="AE104" i="1"/>
  <c r="AF104" i="1"/>
  <c r="AB104" i="1" s="1"/>
  <c r="AG104" i="1"/>
  <c r="AH104" i="1"/>
  <c r="AI104" i="1"/>
  <c r="AJ104" i="1"/>
  <c r="CP104" i="1"/>
  <c r="CQ104" i="1"/>
  <c r="CR104" i="1"/>
  <c r="Q104" i="1" s="1"/>
  <c r="CS104" i="1"/>
  <c r="R104" i="1" s="1"/>
  <c r="CT104" i="1"/>
  <c r="S104" i="1" s="1"/>
  <c r="CU104" i="1"/>
  <c r="T104" i="1" s="1"/>
  <c r="CV104" i="1"/>
  <c r="CW104" i="1"/>
  <c r="CX104" i="1"/>
  <c r="W104" i="1" s="1"/>
  <c r="CY104" i="1"/>
  <c r="CZ104" i="1"/>
  <c r="GL104" i="1"/>
  <c r="GN104" i="1"/>
  <c r="GP104" i="1"/>
  <c r="GV104" i="1"/>
  <c r="GX104" i="1"/>
  <c r="HC104" i="1"/>
  <c r="I105" i="1"/>
  <c r="Q105" i="1" s="1"/>
  <c r="P105" i="1"/>
  <c r="R105" i="1"/>
  <c r="T105" i="1"/>
  <c r="U105" i="1"/>
  <c r="V105" i="1"/>
  <c r="AB105" i="1"/>
  <c r="AC105" i="1"/>
  <c r="AD105" i="1"/>
  <c r="AE105" i="1"/>
  <c r="AF105" i="1"/>
  <c r="AG105" i="1"/>
  <c r="AH105" i="1"/>
  <c r="CV105" i="1" s="1"/>
  <c r="AI105" i="1"/>
  <c r="CW105" i="1" s="1"/>
  <c r="AJ105" i="1"/>
  <c r="CX105" i="1" s="1"/>
  <c r="CQ105" i="1"/>
  <c r="CR105" i="1"/>
  <c r="CS105" i="1"/>
  <c r="CT105" i="1"/>
  <c r="CU105" i="1"/>
  <c r="GL105" i="1"/>
  <c r="GN105" i="1"/>
  <c r="GP105" i="1"/>
  <c r="GV105" i="1"/>
  <c r="HC105" i="1" s="1"/>
  <c r="GX105" i="1" s="1"/>
  <c r="C106" i="1"/>
  <c r="D106" i="1"/>
  <c r="P106" i="1"/>
  <c r="U106" i="1"/>
  <c r="V106" i="1"/>
  <c r="AC106" i="1"/>
  <c r="AE106" i="1"/>
  <c r="AD106" i="1" s="1"/>
  <c r="AF106" i="1"/>
  <c r="AG106" i="1"/>
  <c r="CU106" i="1" s="1"/>
  <c r="T106" i="1" s="1"/>
  <c r="AH106" i="1"/>
  <c r="AI106" i="1"/>
  <c r="AJ106" i="1"/>
  <c r="CX106" i="1" s="1"/>
  <c r="W106" i="1" s="1"/>
  <c r="AJ116" i="1" s="1"/>
  <c r="AJ30" i="1" s="1"/>
  <c r="CQ106" i="1"/>
  <c r="CR106" i="1"/>
  <c r="CS106" i="1"/>
  <c r="CT106" i="1"/>
  <c r="CV106" i="1"/>
  <c r="CW106" i="1"/>
  <c r="GL106" i="1"/>
  <c r="GN106" i="1"/>
  <c r="GP106" i="1"/>
  <c r="GV106" i="1"/>
  <c r="HC106" i="1" s="1"/>
  <c r="GX106" i="1" s="1"/>
  <c r="C107" i="1"/>
  <c r="D107" i="1"/>
  <c r="P107" i="1"/>
  <c r="Q107" i="1"/>
  <c r="R107" i="1"/>
  <c r="S107" i="1"/>
  <c r="U107" i="1"/>
  <c r="V107" i="1"/>
  <c r="W107" i="1"/>
  <c r="AC107" i="1"/>
  <c r="AE107" i="1"/>
  <c r="AD107" i="1" s="1"/>
  <c r="AF107" i="1"/>
  <c r="AG107" i="1"/>
  <c r="AH107" i="1"/>
  <c r="AI107" i="1"/>
  <c r="AJ107" i="1"/>
  <c r="CQ107" i="1"/>
  <c r="CR107" i="1"/>
  <c r="CS107" i="1"/>
  <c r="CT107" i="1"/>
  <c r="CU107" i="1"/>
  <c r="T107" i="1" s="1"/>
  <c r="CV107" i="1"/>
  <c r="CW107" i="1"/>
  <c r="CX107" i="1"/>
  <c r="GL107" i="1"/>
  <c r="GN107" i="1"/>
  <c r="GP107" i="1"/>
  <c r="GV107" i="1"/>
  <c r="GX107" i="1"/>
  <c r="HC107" i="1"/>
  <c r="C108" i="1"/>
  <c r="D108" i="1"/>
  <c r="W108" i="1"/>
  <c r="AC108" i="1"/>
  <c r="AE108" i="1"/>
  <c r="AD108" i="1" s="1"/>
  <c r="AF108" i="1"/>
  <c r="AG108" i="1"/>
  <c r="CU108" i="1" s="1"/>
  <c r="T108" i="1" s="1"/>
  <c r="AH108" i="1"/>
  <c r="AI108" i="1"/>
  <c r="AJ108" i="1"/>
  <c r="CQ108" i="1"/>
  <c r="CR108" i="1"/>
  <c r="CS108" i="1"/>
  <c r="CT108" i="1"/>
  <c r="CV108" i="1"/>
  <c r="CW108" i="1"/>
  <c r="CX108" i="1"/>
  <c r="GL108" i="1"/>
  <c r="GN108" i="1"/>
  <c r="GP108" i="1"/>
  <c r="GV108" i="1"/>
  <c r="HC108" i="1" s="1"/>
  <c r="GX108" i="1" s="1"/>
  <c r="I109" i="1"/>
  <c r="P109" i="1" s="1"/>
  <c r="O109" i="1"/>
  <c r="GM109" i="1" s="1"/>
  <c r="GO109" i="1" s="1"/>
  <c r="T109" i="1"/>
  <c r="AC109" i="1"/>
  <c r="AE109" i="1"/>
  <c r="AD109" i="1" s="1"/>
  <c r="AF109" i="1"/>
  <c r="AG109" i="1"/>
  <c r="AH109" i="1"/>
  <c r="AI109" i="1"/>
  <c r="AJ109" i="1"/>
  <c r="CP109" i="1"/>
  <c r="CQ109" i="1"/>
  <c r="CR109" i="1"/>
  <c r="Q109" i="1" s="1"/>
  <c r="CS109" i="1"/>
  <c r="R109" i="1" s="1"/>
  <c r="CT109" i="1"/>
  <c r="S109" i="1" s="1"/>
  <c r="CU109" i="1"/>
  <c r="CV109" i="1"/>
  <c r="CW109" i="1"/>
  <c r="CX109" i="1"/>
  <c r="W109" i="1" s="1"/>
  <c r="CY109" i="1"/>
  <c r="X109" i="1" s="1"/>
  <c r="CZ109" i="1"/>
  <c r="Y109" i="1" s="1"/>
  <c r="GL109" i="1"/>
  <c r="GN109" i="1"/>
  <c r="GP109" i="1"/>
  <c r="GV109" i="1"/>
  <c r="HC109" i="1"/>
  <c r="GX109" i="1" s="1"/>
  <c r="C110" i="1"/>
  <c r="D110" i="1"/>
  <c r="U110" i="1"/>
  <c r="AC110" i="1"/>
  <c r="AE110" i="1"/>
  <c r="AD110" i="1" s="1"/>
  <c r="AB110" i="1" s="1"/>
  <c r="AF110" i="1"/>
  <c r="AG110" i="1"/>
  <c r="AH110" i="1"/>
  <c r="AI110" i="1"/>
  <c r="AJ110" i="1"/>
  <c r="CX110" i="1" s="1"/>
  <c r="W110" i="1" s="1"/>
  <c r="CQ110" i="1"/>
  <c r="CR110" i="1"/>
  <c r="CS110" i="1"/>
  <c r="CT110" i="1"/>
  <c r="CU110" i="1"/>
  <c r="T110" i="1" s="1"/>
  <c r="CV110" i="1"/>
  <c r="CW110" i="1"/>
  <c r="GL110" i="1"/>
  <c r="GN110" i="1"/>
  <c r="GP110" i="1"/>
  <c r="GV110" i="1"/>
  <c r="HC110" i="1" s="1"/>
  <c r="GX110" i="1" s="1"/>
  <c r="I111" i="1"/>
  <c r="V111" i="1" s="1"/>
  <c r="P111" i="1"/>
  <c r="O111" i="1" s="1"/>
  <c r="R111" i="1"/>
  <c r="S111" i="1"/>
  <c r="T111" i="1"/>
  <c r="Y111" i="1"/>
  <c r="AC111" i="1"/>
  <c r="AE111" i="1"/>
  <c r="AD111" i="1" s="1"/>
  <c r="AB111" i="1" s="1"/>
  <c r="AF111" i="1"/>
  <c r="AG111" i="1"/>
  <c r="AH111" i="1"/>
  <c r="AI111" i="1"/>
  <c r="AJ111" i="1"/>
  <c r="CP111" i="1"/>
  <c r="CQ111" i="1"/>
  <c r="CR111" i="1"/>
  <c r="Q111" i="1" s="1"/>
  <c r="CS111" i="1"/>
  <c r="CT111" i="1"/>
  <c r="CU111" i="1"/>
  <c r="CV111" i="1"/>
  <c r="CW111" i="1"/>
  <c r="CX111" i="1"/>
  <c r="W111" i="1" s="1"/>
  <c r="CY111" i="1"/>
  <c r="X111" i="1" s="1"/>
  <c r="CZ111" i="1"/>
  <c r="GL111" i="1"/>
  <c r="GN111" i="1"/>
  <c r="GP111" i="1"/>
  <c r="GV111" i="1"/>
  <c r="HC111" i="1"/>
  <c r="GX111" i="1" s="1"/>
  <c r="C112" i="1"/>
  <c r="D112" i="1"/>
  <c r="V112" i="1"/>
  <c r="AC112" i="1"/>
  <c r="AE112" i="1"/>
  <c r="AD112" i="1" s="1"/>
  <c r="AF112" i="1"/>
  <c r="AG112" i="1"/>
  <c r="AH112" i="1"/>
  <c r="AI112" i="1"/>
  <c r="AJ112" i="1"/>
  <c r="CQ112" i="1"/>
  <c r="CR112" i="1"/>
  <c r="CS112" i="1"/>
  <c r="CT112" i="1"/>
  <c r="CU112" i="1"/>
  <c r="T112" i="1" s="1"/>
  <c r="CV112" i="1"/>
  <c r="CW112" i="1"/>
  <c r="CX112" i="1"/>
  <c r="W112" i="1" s="1"/>
  <c r="GL112" i="1"/>
  <c r="GN112" i="1"/>
  <c r="GP112" i="1"/>
  <c r="GV112" i="1"/>
  <c r="HC112" i="1"/>
  <c r="GX112" i="1" s="1"/>
  <c r="I113" i="1"/>
  <c r="Q113" i="1"/>
  <c r="AC113" i="1"/>
  <c r="AD113" i="1"/>
  <c r="AB113" i="1" s="1"/>
  <c r="AE113" i="1"/>
  <c r="AF113" i="1"/>
  <c r="AG113" i="1"/>
  <c r="AH113" i="1"/>
  <c r="AI113" i="1"/>
  <c r="AJ113" i="1"/>
  <c r="CP113" i="1"/>
  <c r="CQ113" i="1"/>
  <c r="CR113" i="1"/>
  <c r="CS113" i="1"/>
  <c r="CT113" i="1"/>
  <c r="CU113" i="1"/>
  <c r="CV113" i="1"/>
  <c r="CW113" i="1"/>
  <c r="CX113" i="1"/>
  <c r="CY113" i="1"/>
  <c r="X113" i="1" s="1"/>
  <c r="CZ113" i="1"/>
  <c r="Y113" i="1" s="1"/>
  <c r="GL113" i="1"/>
  <c r="GN113" i="1"/>
  <c r="GP113" i="1"/>
  <c r="GV113" i="1"/>
  <c r="GX113" i="1"/>
  <c r="HC113" i="1"/>
  <c r="I114" i="1"/>
  <c r="S114" i="1" s="1"/>
  <c r="AC114" i="1"/>
  <c r="AE114" i="1"/>
  <c r="AD114" i="1" s="1"/>
  <c r="AF114" i="1"/>
  <c r="AG114" i="1"/>
  <c r="CU114" i="1" s="1"/>
  <c r="T114" i="1" s="1"/>
  <c r="AH114" i="1"/>
  <c r="CV114" i="1" s="1"/>
  <c r="U114" i="1" s="1"/>
  <c r="AI114" i="1"/>
  <c r="CW114" i="1" s="1"/>
  <c r="V114" i="1" s="1"/>
  <c r="AJ114" i="1"/>
  <c r="CQ114" i="1"/>
  <c r="P114" i="1" s="1"/>
  <c r="CR114" i="1"/>
  <c r="Q114" i="1" s="1"/>
  <c r="CS114" i="1"/>
  <c r="CT114" i="1"/>
  <c r="CX114" i="1"/>
  <c r="W114" i="1" s="1"/>
  <c r="GL114" i="1"/>
  <c r="GN114" i="1"/>
  <c r="GP114" i="1"/>
  <c r="GV114" i="1"/>
  <c r="HC114" i="1" s="1"/>
  <c r="GX114" i="1" s="1"/>
  <c r="B116" i="1"/>
  <c r="B30" i="1" s="1"/>
  <c r="C116" i="1"/>
  <c r="C30" i="1" s="1"/>
  <c r="D116" i="1"/>
  <c r="D30" i="1" s="1"/>
  <c r="F116" i="1"/>
  <c r="F30" i="1" s="1"/>
  <c r="G116" i="1"/>
  <c r="G30" i="1" s="1"/>
  <c r="W116" i="1"/>
  <c r="BX116" i="1"/>
  <c r="BX30" i="1" s="1"/>
  <c r="BY116" i="1"/>
  <c r="BY30" i="1" s="1"/>
  <c r="CK116" i="1"/>
  <c r="CK30" i="1" s="1"/>
  <c r="CL116" i="1"/>
  <c r="CL30" i="1" s="1"/>
  <c r="CM116" i="1"/>
  <c r="BD116" i="1" s="1"/>
  <c r="D146" i="1"/>
  <c r="B148" i="1"/>
  <c r="E148" i="1"/>
  <c r="Z148" i="1"/>
  <c r="AA148" i="1"/>
  <c r="AM148" i="1"/>
  <c r="AN148" i="1"/>
  <c r="AO148" i="1"/>
  <c r="BE148" i="1"/>
  <c r="BF148" i="1"/>
  <c r="BG148" i="1"/>
  <c r="BH148" i="1"/>
  <c r="BI148" i="1"/>
  <c r="BJ148" i="1"/>
  <c r="BK148" i="1"/>
  <c r="BL148" i="1"/>
  <c r="BM148" i="1"/>
  <c r="BN148" i="1"/>
  <c r="BO148" i="1"/>
  <c r="BP148" i="1"/>
  <c r="BQ148" i="1"/>
  <c r="BR148" i="1"/>
  <c r="BS148" i="1"/>
  <c r="BT148" i="1"/>
  <c r="BU148" i="1"/>
  <c r="BV148" i="1"/>
  <c r="BW148" i="1"/>
  <c r="BY148" i="1"/>
  <c r="CN148" i="1"/>
  <c r="CO148" i="1"/>
  <c r="CP148" i="1"/>
  <c r="CQ148" i="1"/>
  <c r="CR148" i="1"/>
  <c r="CS148" i="1"/>
  <c r="CT148" i="1"/>
  <c r="CU148" i="1"/>
  <c r="CV148" i="1"/>
  <c r="CW148" i="1"/>
  <c r="CX148" i="1"/>
  <c r="CY148" i="1"/>
  <c r="CZ148" i="1"/>
  <c r="DA148" i="1"/>
  <c r="DB148" i="1"/>
  <c r="DC148" i="1"/>
  <c r="DD148" i="1"/>
  <c r="DE148" i="1"/>
  <c r="DF148" i="1"/>
  <c r="DG148" i="1"/>
  <c r="DH148" i="1"/>
  <c r="DI148" i="1"/>
  <c r="DJ148" i="1"/>
  <c r="DK148" i="1"/>
  <c r="DL148" i="1"/>
  <c r="DM148" i="1"/>
  <c r="DN148" i="1"/>
  <c r="DO148" i="1"/>
  <c r="DP148" i="1"/>
  <c r="DQ148" i="1"/>
  <c r="DR148" i="1"/>
  <c r="DS148" i="1"/>
  <c r="DT148" i="1"/>
  <c r="DU148" i="1"/>
  <c r="DV148" i="1"/>
  <c r="DW148" i="1"/>
  <c r="DX148" i="1"/>
  <c r="DY148" i="1"/>
  <c r="DZ148" i="1"/>
  <c r="EA148" i="1"/>
  <c r="EB148" i="1"/>
  <c r="EC148" i="1"/>
  <c r="ED148" i="1"/>
  <c r="EE148" i="1"/>
  <c r="EF148" i="1"/>
  <c r="EG148" i="1"/>
  <c r="EH148" i="1"/>
  <c r="EI148" i="1"/>
  <c r="EJ148" i="1"/>
  <c r="EK148" i="1"/>
  <c r="EL148" i="1"/>
  <c r="EM148" i="1"/>
  <c r="EN148" i="1"/>
  <c r="EO148" i="1"/>
  <c r="EP148" i="1"/>
  <c r="EQ148" i="1"/>
  <c r="ER148" i="1"/>
  <c r="ES148" i="1"/>
  <c r="ET148" i="1"/>
  <c r="EU148" i="1"/>
  <c r="EV148" i="1"/>
  <c r="EW148" i="1"/>
  <c r="EX148" i="1"/>
  <c r="EY148" i="1"/>
  <c r="EZ148" i="1"/>
  <c r="FA148" i="1"/>
  <c r="FB148" i="1"/>
  <c r="FC148" i="1"/>
  <c r="FD148" i="1"/>
  <c r="FE148" i="1"/>
  <c r="FF148" i="1"/>
  <c r="FG148" i="1"/>
  <c r="FH148" i="1"/>
  <c r="FI148" i="1"/>
  <c r="FJ148" i="1"/>
  <c r="FK148" i="1"/>
  <c r="FL148" i="1"/>
  <c r="FM148" i="1"/>
  <c r="FN148" i="1"/>
  <c r="FO148" i="1"/>
  <c r="FP148" i="1"/>
  <c r="FQ148" i="1"/>
  <c r="FR148" i="1"/>
  <c r="FS148" i="1"/>
  <c r="FT148" i="1"/>
  <c r="FU148" i="1"/>
  <c r="FV148" i="1"/>
  <c r="FW148" i="1"/>
  <c r="FX148" i="1"/>
  <c r="FY148" i="1"/>
  <c r="FZ148" i="1"/>
  <c r="GA148" i="1"/>
  <c r="GB148" i="1"/>
  <c r="GC148" i="1"/>
  <c r="GD148" i="1"/>
  <c r="GE148" i="1"/>
  <c r="GF148" i="1"/>
  <c r="GG148" i="1"/>
  <c r="GH148" i="1"/>
  <c r="GI148" i="1"/>
  <c r="GJ148" i="1"/>
  <c r="GK148" i="1"/>
  <c r="GL148" i="1"/>
  <c r="GM148" i="1"/>
  <c r="GN148" i="1"/>
  <c r="GO148" i="1"/>
  <c r="GP148" i="1"/>
  <c r="GQ148" i="1"/>
  <c r="GR148" i="1"/>
  <c r="GS148" i="1"/>
  <c r="GT148" i="1"/>
  <c r="GU148" i="1"/>
  <c r="GV148" i="1"/>
  <c r="GW148" i="1"/>
  <c r="GX148" i="1"/>
  <c r="C150" i="1"/>
  <c r="D150" i="1"/>
  <c r="U150" i="1"/>
  <c r="V150" i="1"/>
  <c r="AC150" i="1"/>
  <c r="AD150" i="1"/>
  <c r="AE150" i="1"/>
  <c r="AF150" i="1"/>
  <c r="AG150" i="1"/>
  <c r="CU150" i="1" s="1"/>
  <c r="T150" i="1" s="1"/>
  <c r="AH150" i="1"/>
  <c r="AI150" i="1"/>
  <c r="AJ150" i="1"/>
  <c r="CX150" i="1" s="1"/>
  <c r="W150" i="1" s="1"/>
  <c r="CQ150" i="1"/>
  <c r="CR150" i="1"/>
  <c r="CS150" i="1"/>
  <c r="CT150" i="1"/>
  <c r="CV150" i="1"/>
  <c r="CW150" i="1"/>
  <c r="GL150" i="1"/>
  <c r="GN150" i="1"/>
  <c r="GP150" i="1"/>
  <c r="GV150" i="1"/>
  <c r="HC150" i="1"/>
  <c r="GX150" i="1" s="1"/>
  <c r="C151" i="1"/>
  <c r="D151" i="1"/>
  <c r="U151" i="1"/>
  <c r="V151" i="1"/>
  <c r="W151" i="1"/>
  <c r="AC151" i="1"/>
  <c r="AE151" i="1"/>
  <c r="AD151" i="1" s="1"/>
  <c r="AB151" i="1" s="1"/>
  <c r="AF151" i="1"/>
  <c r="AG151" i="1"/>
  <c r="AH151" i="1"/>
  <c r="AI151" i="1"/>
  <c r="AJ151" i="1"/>
  <c r="CX151" i="1" s="1"/>
  <c r="CQ151" i="1"/>
  <c r="CR151" i="1"/>
  <c r="CS151" i="1"/>
  <c r="CT151" i="1"/>
  <c r="CU151" i="1"/>
  <c r="T151" i="1" s="1"/>
  <c r="CV151" i="1"/>
  <c r="CW151" i="1"/>
  <c r="GL151" i="1"/>
  <c r="GN151" i="1"/>
  <c r="GP151" i="1"/>
  <c r="GV151" i="1"/>
  <c r="HC151" i="1"/>
  <c r="GX151" i="1" s="1"/>
  <c r="C152" i="1"/>
  <c r="D152" i="1"/>
  <c r="U152" i="1"/>
  <c r="V152" i="1"/>
  <c r="AC152" i="1"/>
  <c r="AD152" i="1"/>
  <c r="AE152" i="1"/>
  <c r="AF152" i="1"/>
  <c r="AB152" i="1" s="1"/>
  <c r="AG152" i="1"/>
  <c r="CU152" i="1" s="1"/>
  <c r="T152" i="1" s="1"/>
  <c r="AH152" i="1"/>
  <c r="AI152" i="1"/>
  <c r="AJ152" i="1"/>
  <c r="CQ152" i="1"/>
  <c r="CR152" i="1"/>
  <c r="CS152" i="1"/>
  <c r="CT152" i="1"/>
  <c r="CV152" i="1"/>
  <c r="CW152" i="1"/>
  <c r="CX152" i="1"/>
  <c r="W152" i="1" s="1"/>
  <c r="GL152" i="1"/>
  <c r="GN152" i="1"/>
  <c r="GP152" i="1"/>
  <c r="GV152" i="1"/>
  <c r="HC152" i="1"/>
  <c r="GX152" i="1" s="1"/>
  <c r="C153" i="1"/>
  <c r="D153" i="1"/>
  <c r="U153" i="1"/>
  <c r="V153" i="1"/>
  <c r="AC153" i="1"/>
  <c r="AD153" i="1"/>
  <c r="AE153" i="1"/>
  <c r="AF153" i="1"/>
  <c r="AG153" i="1"/>
  <c r="CU153" i="1" s="1"/>
  <c r="T153" i="1" s="1"/>
  <c r="AH153" i="1"/>
  <c r="AI153" i="1"/>
  <c r="AJ153" i="1"/>
  <c r="CX153" i="1" s="1"/>
  <c r="W153" i="1" s="1"/>
  <c r="CQ153" i="1"/>
  <c r="CR153" i="1"/>
  <c r="CS153" i="1"/>
  <c r="CT153" i="1"/>
  <c r="CV153" i="1"/>
  <c r="CW153" i="1"/>
  <c r="GL153" i="1"/>
  <c r="GN153" i="1"/>
  <c r="GP153" i="1"/>
  <c r="GV153" i="1"/>
  <c r="GX153" i="1"/>
  <c r="HC153" i="1"/>
  <c r="C154" i="1"/>
  <c r="D154" i="1"/>
  <c r="U154" i="1"/>
  <c r="V154" i="1"/>
  <c r="AC154" i="1"/>
  <c r="AE154" i="1"/>
  <c r="AD154" i="1" s="1"/>
  <c r="AB154" i="1" s="1"/>
  <c r="AF154" i="1"/>
  <c r="AG154" i="1"/>
  <c r="AH154" i="1"/>
  <c r="AI154" i="1"/>
  <c r="AJ154" i="1"/>
  <c r="CQ154" i="1"/>
  <c r="CR154" i="1"/>
  <c r="CS154" i="1"/>
  <c r="CT154" i="1"/>
  <c r="CU154" i="1"/>
  <c r="T154" i="1" s="1"/>
  <c r="CV154" i="1"/>
  <c r="CW154" i="1"/>
  <c r="CX154" i="1"/>
  <c r="W154" i="1" s="1"/>
  <c r="GL154" i="1"/>
  <c r="GN154" i="1"/>
  <c r="GP154" i="1"/>
  <c r="GV154" i="1"/>
  <c r="HC154" i="1" s="1"/>
  <c r="GX154" i="1" s="1"/>
  <c r="I155" i="1"/>
  <c r="P155" i="1"/>
  <c r="O155" i="1" s="1"/>
  <c r="Q155" i="1"/>
  <c r="R155" i="1"/>
  <c r="U155" i="1"/>
  <c r="V155" i="1"/>
  <c r="W155" i="1"/>
  <c r="Y155" i="1"/>
  <c r="AC155" i="1"/>
  <c r="AE155" i="1"/>
  <c r="AD155" i="1" s="1"/>
  <c r="AF155" i="1"/>
  <c r="AG155" i="1"/>
  <c r="AH155" i="1"/>
  <c r="AI155" i="1"/>
  <c r="AJ155" i="1"/>
  <c r="CP155" i="1"/>
  <c r="CQ155" i="1"/>
  <c r="CR155" i="1"/>
  <c r="CS155" i="1"/>
  <c r="CT155" i="1"/>
  <c r="S155" i="1" s="1"/>
  <c r="CU155" i="1"/>
  <c r="T155" i="1" s="1"/>
  <c r="CV155" i="1"/>
  <c r="CW155" i="1"/>
  <c r="CX155" i="1"/>
  <c r="CY155" i="1"/>
  <c r="X155" i="1" s="1"/>
  <c r="CZ155" i="1"/>
  <c r="GL155" i="1"/>
  <c r="GN155" i="1"/>
  <c r="GP155" i="1"/>
  <c r="GV155" i="1"/>
  <c r="GX155" i="1"/>
  <c r="HC155" i="1"/>
  <c r="I156" i="1"/>
  <c r="Q156" i="1"/>
  <c r="CP156" i="1" s="1"/>
  <c r="O156" i="1" s="1"/>
  <c r="R156" i="1"/>
  <c r="AB156" i="1"/>
  <c r="AC156" i="1"/>
  <c r="AD156" i="1"/>
  <c r="AE156" i="1"/>
  <c r="AF156" i="1"/>
  <c r="AG156" i="1"/>
  <c r="CU156" i="1" s="1"/>
  <c r="T156" i="1" s="1"/>
  <c r="AH156" i="1"/>
  <c r="CV156" i="1" s="1"/>
  <c r="U156" i="1" s="1"/>
  <c r="AI156" i="1"/>
  <c r="CW156" i="1" s="1"/>
  <c r="V156" i="1" s="1"/>
  <c r="AJ156" i="1"/>
  <c r="CQ156" i="1"/>
  <c r="P156" i="1" s="1"/>
  <c r="CR156" i="1"/>
  <c r="CS156" i="1"/>
  <c r="CT156" i="1"/>
  <c r="S156" i="1" s="1"/>
  <c r="CX156" i="1"/>
  <c r="W156" i="1" s="1"/>
  <c r="GL156" i="1"/>
  <c r="GN156" i="1"/>
  <c r="GP156" i="1"/>
  <c r="GV156" i="1"/>
  <c r="HC156" i="1"/>
  <c r="GX156" i="1" s="1"/>
  <c r="C157" i="1"/>
  <c r="D157" i="1"/>
  <c r="U157" i="1"/>
  <c r="V157" i="1"/>
  <c r="AC157" i="1"/>
  <c r="AE157" i="1"/>
  <c r="AD157" i="1" s="1"/>
  <c r="AF157" i="1"/>
  <c r="AG157" i="1"/>
  <c r="CU157" i="1" s="1"/>
  <c r="T157" i="1" s="1"/>
  <c r="AH157" i="1"/>
  <c r="AI157" i="1"/>
  <c r="AJ157" i="1"/>
  <c r="CX157" i="1" s="1"/>
  <c r="W157" i="1" s="1"/>
  <c r="CQ157" i="1"/>
  <c r="CR157" i="1"/>
  <c r="CS157" i="1"/>
  <c r="CT157" i="1"/>
  <c r="CV157" i="1"/>
  <c r="CW157" i="1"/>
  <c r="GL157" i="1"/>
  <c r="GN157" i="1"/>
  <c r="GP157" i="1"/>
  <c r="GV157" i="1"/>
  <c r="GX157" i="1"/>
  <c r="HC157" i="1"/>
  <c r="C158" i="1"/>
  <c r="D158" i="1"/>
  <c r="T158" i="1"/>
  <c r="U158" i="1"/>
  <c r="AC158" i="1"/>
  <c r="AE158" i="1"/>
  <c r="AD158" i="1" s="1"/>
  <c r="AF158" i="1"/>
  <c r="AG158" i="1"/>
  <c r="AH158" i="1"/>
  <c r="AI158" i="1"/>
  <c r="AJ158" i="1"/>
  <c r="CQ158" i="1"/>
  <c r="CR158" i="1"/>
  <c r="CS158" i="1"/>
  <c r="CT158" i="1"/>
  <c r="CU158" i="1"/>
  <c r="CV158" i="1"/>
  <c r="CW158" i="1"/>
  <c r="CX158" i="1"/>
  <c r="W158" i="1" s="1"/>
  <c r="GL158" i="1"/>
  <c r="GN158" i="1"/>
  <c r="GP158" i="1"/>
  <c r="GV158" i="1"/>
  <c r="HC158" i="1" s="1"/>
  <c r="GX158" i="1" s="1"/>
  <c r="C159" i="1"/>
  <c r="D159" i="1"/>
  <c r="P159" i="1"/>
  <c r="Q159" i="1"/>
  <c r="T159" i="1"/>
  <c r="U159" i="1"/>
  <c r="V159" i="1"/>
  <c r="AC159" i="1"/>
  <c r="AB159" i="1" s="1"/>
  <c r="AD159" i="1"/>
  <c r="AE159" i="1"/>
  <c r="AF159" i="1"/>
  <c r="AG159" i="1"/>
  <c r="AH159" i="1"/>
  <c r="AI159" i="1"/>
  <c r="AJ159" i="1"/>
  <c r="CX159" i="1" s="1"/>
  <c r="W159" i="1" s="1"/>
  <c r="CQ159" i="1"/>
  <c r="CR159" i="1"/>
  <c r="CS159" i="1"/>
  <c r="CT159" i="1"/>
  <c r="CU159" i="1"/>
  <c r="CV159" i="1"/>
  <c r="CW159" i="1"/>
  <c r="GL159" i="1"/>
  <c r="GN159" i="1"/>
  <c r="GP159" i="1"/>
  <c r="GV159" i="1"/>
  <c r="HC159" i="1" s="1"/>
  <c r="GX159" i="1" s="1"/>
  <c r="I160" i="1"/>
  <c r="P160" i="1"/>
  <c r="O160" i="1" s="1"/>
  <c r="Q160" i="1"/>
  <c r="R160" i="1"/>
  <c r="T160" i="1"/>
  <c r="X160" i="1"/>
  <c r="Y160" i="1"/>
  <c r="AC160" i="1"/>
  <c r="AE160" i="1"/>
  <c r="AD160" i="1" s="1"/>
  <c r="AB160" i="1" s="1"/>
  <c r="AF160" i="1"/>
  <c r="AG160" i="1"/>
  <c r="AH160" i="1"/>
  <c r="AI160" i="1"/>
  <c r="AJ160" i="1"/>
  <c r="CP160" i="1"/>
  <c r="CQ160" i="1"/>
  <c r="CR160" i="1"/>
  <c r="CS160" i="1"/>
  <c r="CT160" i="1"/>
  <c r="S160" i="1" s="1"/>
  <c r="CU160" i="1"/>
  <c r="CV160" i="1"/>
  <c r="U160" i="1" s="1"/>
  <c r="CW160" i="1"/>
  <c r="V160" i="1" s="1"/>
  <c r="CX160" i="1"/>
  <c r="W160" i="1" s="1"/>
  <c r="CY160" i="1"/>
  <c r="CZ160" i="1"/>
  <c r="GL160" i="1"/>
  <c r="GN160" i="1"/>
  <c r="GP160" i="1"/>
  <c r="GV160" i="1"/>
  <c r="HC160" i="1"/>
  <c r="GX160" i="1" s="1"/>
  <c r="C161" i="1"/>
  <c r="D161" i="1"/>
  <c r="U161" i="1"/>
  <c r="V161" i="1"/>
  <c r="AC161" i="1"/>
  <c r="AE161" i="1"/>
  <c r="AD161" i="1" s="1"/>
  <c r="AF161" i="1"/>
  <c r="AG161" i="1"/>
  <c r="CU161" i="1" s="1"/>
  <c r="T161" i="1" s="1"/>
  <c r="AH161" i="1"/>
  <c r="AI161" i="1"/>
  <c r="AJ161" i="1"/>
  <c r="CQ161" i="1"/>
  <c r="CR161" i="1"/>
  <c r="CS161" i="1"/>
  <c r="CT161" i="1"/>
  <c r="CV161" i="1"/>
  <c r="CW161" i="1"/>
  <c r="CX161" i="1"/>
  <c r="W161" i="1" s="1"/>
  <c r="GL161" i="1"/>
  <c r="GN161" i="1"/>
  <c r="GP161" i="1"/>
  <c r="GV161" i="1"/>
  <c r="HC161" i="1" s="1"/>
  <c r="GX161" i="1" s="1"/>
  <c r="I162" i="1"/>
  <c r="P162" i="1"/>
  <c r="O162" i="1" s="1"/>
  <c r="GM162" i="1" s="1"/>
  <c r="GO162" i="1" s="1"/>
  <c r="Q162" i="1"/>
  <c r="U162" i="1"/>
  <c r="V162" i="1"/>
  <c r="Y162" i="1"/>
  <c r="AC162" i="1"/>
  <c r="AB162" i="1" s="1"/>
  <c r="AE162" i="1"/>
  <c r="AD162" i="1" s="1"/>
  <c r="AF162" i="1"/>
  <c r="AG162" i="1"/>
  <c r="AH162" i="1"/>
  <c r="AI162" i="1"/>
  <c r="AJ162" i="1"/>
  <c r="CP162" i="1"/>
  <c r="CQ162" i="1"/>
  <c r="CR162" i="1"/>
  <c r="CS162" i="1"/>
  <c r="R162" i="1" s="1"/>
  <c r="CT162" i="1"/>
  <c r="S162" i="1" s="1"/>
  <c r="CU162" i="1"/>
  <c r="T162" i="1" s="1"/>
  <c r="CV162" i="1"/>
  <c r="CW162" i="1"/>
  <c r="CX162" i="1"/>
  <c r="W162" i="1" s="1"/>
  <c r="CY162" i="1"/>
  <c r="X162" i="1" s="1"/>
  <c r="CZ162" i="1"/>
  <c r="GL162" i="1"/>
  <c r="GN162" i="1"/>
  <c r="GP162" i="1"/>
  <c r="GV162" i="1"/>
  <c r="GX162" i="1"/>
  <c r="HC162" i="1"/>
  <c r="C163" i="1"/>
  <c r="D163" i="1"/>
  <c r="T163" i="1"/>
  <c r="AC163" i="1"/>
  <c r="AE163" i="1"/>
  <c r="AD163" i="1" s="1"/>
  <c r="AB163" i="1" s="1"/>
  <c r="AF163" i="1"/>
  <c r="AG163" i="1"/>
  <c r="AH163" i="1"/>
  <c r="AI163" i="1"/>
  <c r="AJ163" i="1"/>
  <c r="CX163" i="1" s="1"/>
  <c r="W163" i="1" s="1"/>
  <c r="CQ163" i="1"/>
  <c r="CR163" i="1"/>
  <c r="CS163" i="1"/>
  <c r="CT163" i="1"/>
  <c r="CU163" i="1"/>
  <c r="CV163" i="1"/>
  <c r="CW163" i="1"/>
  <c r="GL163" i="1"/>
  <c r="GN163" i="1"/>
  <c r="GP163" i="1"/>
  <c r="GV163" i="1"/>
  <c r="HC163" i="1" s="1"/>
  <c r="GX163" i="1" s="1"/>
  <c r="C164" i="1"/>
  <c r="D164" i="1"/>
  <c r="U164" i="1"/>
  <c r="W164" i="1"/>
  <c r="AC164" i="1"/>
  <c r="AE164" i="1"/>
  <c r="AD164" i="1" s="1"/>
  <c r="AF164" i="1"/>
  <c r="AG164" i="1"/>
  <c r="CU164" i="1" s="1"/>
  <c r="T164" i="1" s="1"/>
  <c r="AH164" i="1"/>
  <c r="AI164" i="1"/>
  <c r="AJ164" i="1"/>
  <c r="CX164" i="1" s="1"/>
  <c r="CQ164" i="1"/>
  <c r="CR164" i="1"/>
  <c r="CS164" i="1"/>
  <c r="CT164" i="1"/>
  <c r="CV164" i="1"/>
  <c r="CW164" i="1"/>
  <c r="GL164" i="1"/>
  <c r="GN164" i="1"/>
  <c r="GP164" i="1"/>
  <c r="GV164" i="1"/>
  <c r="HC164" i="1"/>
  <c r="GX164" i="1" s="1"/>
  <c r="C165" i="1"/>
  <c r="D165" i="1"/>
  <c r="T165" i="1"/>
  <c r="U165" i="1"/>
  <c r="AC165" i="1"/>
  <c r="AE165" i="1"/>
  <c r="AD165" i="1" s="1"/>
  <c r="AF165" i="1"/>
  <c r="AG165" i="1"/>
  <c r="AH165" i="1"/>
  <c r="AI165" i="1"/>
  <c r="AJ165" i="1"/>
  <c r="CQ165" i="1"/>
  <c r="CR165" i="1"/>
  <c r="CS165" i="1"/>
  <c r="CT165" i="1"/>
  <c r="CU165" i="1"/>
  <c r="CV165" i="1"/>
  <c r="CW165" i="1"/>
  <c r="CX165" i="1"/>
  <c r="W165" i="1" s="1"/>
  <c r="GL165" i="1"/>
  <c r="GN165" i="1"/>
  <c r="GP165" i="1"/>
  <c r="GV165" i="1"/>
  <c r="GX165" i="1"/>
  <c r="HC165" i="1"/>
  <c r="I166" i="1"/>
  <c r="Y166" i="1"/>
  <c r="AC166" i="1"/>
  <c r="AD166" i="1"/>
  <c r="AB166" i="1" s="1"/>
  <c r="AE166" i="1"/>
  <c r="AF166" i="1"/>
  <c r="AG166" i="1"/>
  <c r="AH166" i="1"/>
  <c r="AI166" i="1"/>
  <c r="AJ166" i="1"/>
  <c r="CP166" i="1"/>
  <c r="CQ166" i="1"/>
  <c r="CR166" i="1"/>
  <c r="CS166" i="1"/>
  <c r="R166" i="1" s="1"/>
  <c r="CT166" i="1"/>
  <c r="CU166" i="1"/>
  <c r="CV166" i="1"/>
  <c r="CW166" i="1"/>
  <c r="CX166" i="1"/>
  <c r="W166" i="1" s="1"/>
  <c r="CY166" i="1"/>
  <c r="X166" i="1" s="1"/>
  <c r="CZ166" i="1"/>
  <c r="GL166" i="1"/>
  <c r="GN166" i="1"/>
  <c r="GP166" i="1"/>
  <c r="GV166" i="1"/>
  <c r="HC166" i="1"/>
  <c r="C167" i="1"/>
  <c r="D167" i="1"/>
  <c r="U167" i="1"/>
  <c r="AC167" i="1"/>
  <c r="AE167" i="1"/>
  <c r="AD167" i="1" s="1"/>
  <c r="AF167" i="1"/>
  <c r="AG167" i="1"/>
  <c r="CU167" i="1" s="1"/>
  <c r="T167" i="1" s="1"/>
  <c r="AH167" i="1"/>
  <c r="AI167" i="1"/>
  <c r="AJ167" i="1"/>
  <c r="CX167" i="1" s="1"/>
  <c r="W167" i="1" s="1"/>
  <c r="CQ167" i="1"/>
  <c r="CR167" i="1"/>
  <c r="CS167" i="1"/>
  <c r="CT167" i="1"/>
  <c r="CV167" i="1"/>
  <c r="CW167" i="1"/>
  <c r="GL167" i="1"/>
  <c r="GN167" i="1"/>
  <c r="GP167" i="1"/>
  <c r="GV167" i="1"/>
  <c r="HC167" i="1" s="1"/>
  <c r="GX167" i="1" s="1"/>
  <c r="I168" i="1"/>
  <c r="P168" i="1"/>
  <c r="O168" i="1" s="1"/>
  <c r="Q168" i="1"/>
  <c r="S168" i="1"/>
  <c r="T168" i="1"/>
  <c r="W168" i="1"/>
  <c r="X168" i="1"/>
  <c r="Y168" i="1"/>
  <c r="AC168" i="1"/>
  <c r="AE168" i="1"/>
  <c r="AD168" i="1" s="1"/>
  <c r="AB168" i="1" s="1"/>
  <c r="AF168" i="1"/>
  <c r="AG168" i="1"/>
  <c r="AH168" i="1"/>
  <c r="AI168" i="1"/>
  <c r="AJ168" i="1"/>
  <c r="CP168" i="1"/>
  <c r="CQ168" i="1"/>
  <c r="CR168" i="1"/>
  <c r="CS168" i="1"/>
  <c r="R168" i="1" s="1"/>
  <c r="CT168" i="1"/>
  <c r="CU168" i="1"/>
  <c r="CV168" i="1"/>
  <c r="U168" i="1" s="1"/>
  <c r="CW168" i="1"/>
  <c r="V168" i="1" s="1"/>
  <c r="CX168" i="1"/>
  <c r="CY168" i="1"/>
  <c r="CZ168" i="1"/>
  <c r="GL168" i="1"/>
  <c r="GN168" i="1"/>
  <c r="GP168" i="1"/>
  <c r="GV168" i="1"/>
  <c r="HC168" i="1"/>
  <c r="GX168" i="1" s="1"/>
  <c r="C169" i="1"/>
  <c r="D169" i="1"/>
  <c r="T169" i="1"/>
  <c r="U169" i="1"/>
  <c r="V169" i="1"/>
  <c r="AC169" i="1"/>
  <c r="AE169" i="1"/>
  <c r="AD169" i="1" s="1"/>
  <c r="AF169" i="1"/>
  <c r="AG169" i="1"/>
  <c r="AH169" i="1"/>
  <c r="AI169" i="1"/>
  <c r="AJ169" i="1"/>
  <c r="CQ169" i="1"/>
  <c r="CR169" i="1"/>
  <c r="CS169" i="1"/>
  <c r="CT169" i="1"/>
  <c r="CU169" i="1"/>
  <c r="CV169" i="1"/>
  <c r="CW169" i="1"/>
  <c r="CX169" i="1"/>
  <c r="W169" i="1" s="1"/>
  <c r="GL169" i="1"/>
  <c r="GN169" i="1"/>
  <c r="GP169" i="1"/>
  <c r="GV169" i="1"/>
  <c r="HC169" i="1" s="1"/>
  <c r="GX169" i="1" s="1"/>
  <c r="C170" i="1"/>
  <c r="D170" i="1"/>
  <c r="U170" i="1"/>
  <c r="V170" i="1"/>
  <c r="AC170" i="1"/>
  <c r="AE170" i="1"/>
  <c r="AD170" i="1" s="1"/>
  <c r="AF170" i="1"/>
  <c r="AG170" i="1"/>
  <c r="CU170" i="1" s="1"/>
  <c r="T170" i="1" s="1"/>
  <c r="AH170" i="1"/>
  <c r="AI170" i="1"/>
  <c r="AJ170" i="1"/>
  <c r="CQ170" i="1"/>
  <c r="CR170" i="1"/>
  <c r="CS170" i="1"/>
  <c r="CT170" i="1"/>
  <c r="CV170" i="1"/>
  <c r="CW170" i="1"/>
  <c r="CX170" i="1"/>
  <c r="W170" i="1" s="1"/>
  <c r="GL170" i="1"/>
  <c r="GN170" i="1"/>
  <c r="GP170" i="1"/>
  <c r="GV170" i="1"/>
  <c r="HC170" i="1" s="1"/>
  <c r="GX170" i="1" s="1"/>
  <c r="C171" i="1"/>
  <c r="D171" i="1"/>
  <c r="P171" i="1"/>
  <c r="Q171" i="1"/>
  <c r="T171" i="1"/>
  <c r="U171" i="1"/>
  <c r="V171" i="1"/>
  <c r="AC171" i="1"/>
  <c r="AD171" i="1"/>
  <c r="AB171" i="1" s="1"/>
  <c r="AE171" i="1"/>
  <c r="AF171" i="1"/>
  <c r="AG171" i="1"/>
  <c r="AH171" i="1"/>
  <c r="AI171" i="1"/>
  <c r="AJ171" i="1"/>
  <c r="CX171" i="1" s="1"/>
  <c r="W171" i="1" s="1"/>
  <c r="CQ171" i="1"/>
  <c r="CR171" i="1"/>
  <c r="CS171" i="1"/>
  <c r="CT171" i="1"/>
  <c r="CU171" i="1"/>
  <c r="CV171" i="1"/>
  <c r="CW171" i="1"/>
  <c r="GL171" i="1"/>
  <c r="GN171" i="1"/>
  <c r="GP171" i="1"/>
  <c r="GV171" i="1"/>
  <c r="HC171" i="1" s="1"/>
  <c r="GX171" i="1" s="1"/>
  <c r="C172" i="1"/>
  <c r="D172" i="1"/>
  <c r="U172" i="1"/>
  <c r="V172" i="1"/>
  <c r="W172" i="1"/>
  <c r="AC172" i="1"/>
  <c r="AE172" i="1"/>
  <c r="AD172" i="1" s="1"/>
  <c r="AF172" i="1"/>
  <c r="AG172" i="1"/>
  <c r="CU172" i="1" s="1"/>
  <c r="T172" i="1" s="1"/>
  <c r="AH172" i="1"/>
  <c r="AI172" i="1"/>
  <c r="AJ172" i="1"/>
  <c r="CQ172" i="1"/>
  <c r="CR172" i="1"/>
  <c r="CS172" i="1"/>
  <c r="CT172" i="1"/>
  <c r="CV172" i="1"/>
  <c r="CW172" i="1"/>
  <c r="CX172" i="1"/>
  <c r="GL172" i="1"/>
  <c r="GN172" i="1"/>
  <c r="GP172" i="1"/>
  <c r="GV172" i="1"/>
  <c r="HC172" i="1" s="1"/>
  <c r="GX172" i="1" s="1"/>
  <c r="C173" i="1"/>
  <c r="D173" i="1"/>
  <c r="U173" i="1"/>
  <c r="V173" i="1"/>
  <c r="AC173" i="1"/>
  <c r="AE173" i="1"/>
  <c r="AD173" i="1" s="1"/>
  <c r="AF173" i="1"/>
  <c r="AG173" i="1"/>
  <c r="AH173" i="1"/>
  <c r="AI173" i="1"/>
  <c r="AJ173" i="1"/>
  <c r="CX173" i="1" s="1"/>
  <c r="W173" i="1" s="1"/>
  <c r="CQ173" i="1"/>
  <c r="CR173" i="1"/>
  <c r="CS173" i="1"/>
  <c r="CT173" i="1"/>
  <c r="CU173" i="1"/>
  <c r="T173" i="1" s="1"/>
  <c r="CV173" i="1"/>
  <c r="CW173" i="1"/>
  <c r="GL173" i="1"/>
  <c r="GN173" i="1"/>
  <c r="GP173" i="1"/>
  <c r="GV173" i="1"/>
  <c r="GX173" i="1"/>
  <c r="HC173" i="1"/>
  <c r="I174" i="1"/>
  <c r="P174" i="1" s="1"/>
  <c r="O174" i="1" s="1"/>
  <c r="V174" i="1"/>
  <c r="W174" i="1"/>
  <c r="X174" i="1"/>
  <c r="AC174" i="1"/>
  <c r="AD174" i="1"/>
  <c r="AE174" i="1"/>
  <c r="AF174" i="1"/>
  <c r="AB174" i="1" s="1"/>
  <c r="AG174" i="1"/>
  <c r="AH174" i="1"/>
  <c r="AI174" i="1"/>
  <c r="AJ174" i="1"/>
  <c r="CP174" i="1"/>
  <c r="CQ174" i="1"/>
  <c r="CR174" i="1"/>
  <c r="Q174" i="1" s="1"/>
  <c r="CS174" i="1"/>
  <c r="CT174" i="1"/>
  <c r="CU174" i="1"/>
  <c r="T174" i="1" s="1"/>
  <c r="CV174" i="1"/>
  <c r="U174" i="1" s="1"/>
  <c r="CW174" i="1"/>
  <c r="CX174" i="1"/>
  <c r="CY174" i="1"/>
  <c r="CZ174" i="1"/>
  <c r="Y174" i="1" s="1"/>
  <c r="GL174" i="1"/>
  <c r="GN174" i="1"/>
  <c r="GP174" i="1"/>
  <c r="GV174" i="1"/>
  <c r="HC174" i="1"/>
  <c r="GX174" i="1" s="1"/>
  <c r="C175" i="1"/>
  <c r="D175" i="1"/>
  <c r="U175" i="1"/>
  <c r="AC175" i="1"/>
  <c r="AD175" i="1"/>
  <c r="AB175" i="1" s="1"/>
  <c r="AE175" i="1"/>
  <c r="AF175" i="1"/>
  <c r="AG175" i="1"/>
  <c r="CU175" i="1" s="1"/>
  <c r="T175" i="1" s="1"/>
  <c r="AH175" i="1"/>
  <c r="AI175" i="1"/>
  <c r="AJ175" i="1"/>
  <c r="CQ175" i="1"/>
  <c r="CR175" i="1"/>
  <c r="CS175" i="1"/>
  <c r="CT175" i="1"/>
  <c r="CV175" i="1"/>
  <c r="CW175" i="1"/>
  <c r="CX175" i="1"/>
  <c r="W175" i="1" s="1"/>
  <c r="GL175" i="1"/>
  <c r="GN175" i="1"/>
  <c r="GP175" i="1"/>
  <c r="GV175" i="1"/>
  <c r="HC175" i="1"/>
  <c r="GX175" i="1" s="1"/>
  <c r="I176" i="1"/>
  <c r="Q176" i="1"/>
  <c r="U176" i="1"/>
  <c r="V176" i="1"/>
  <c r="AC176" i="1"/>
  <c r="AB176" i="1" s="1"/>
  <c r="AD176" i="1"/>
  <c r="AE176" i="1"/>
  <c r="AF176" i="1"/>
  <c r="AG176" i="1"/>
  <c r="AH176" i="1"/>
  <c r="AI176" i="1"/>
  <c r="AJ176" i="1"/>
  <c r="CP176" i="1"/>
  <c r="CQ176" i="1"/>
  <c r="CR176" i="1"/>
  <c r="CS176" i="1"/>
  <c r="CT176" i="1"/>
  <c r="S176" i="1" s="1"/>
  <c r="CU176" i="1"/>
  <c r="T176" i="1" s="1"/>
  <c r="CV176" i="1"/>
  <c r="CW176" i="1"/>
  <c r="CX176" i="1"/>
  <c r="CY176" i="1"/>
  <c r="X176" i="1" s="1"/>
  <c r="CZ176" i="1"/>
  <c r="Y176" i="1" s="1"/>
  <c r="GL176" i="1"/>
  <c r="GN176" i="1"/>
  <c r="GP176" i="1"/>
  <c r="GV176" i="1"/>
  <c r="HC176" i="1"/>
  <c r="GX176" i="1" s="1"/>
  <c r="B178" i="1"/>
  <c r="C178" i="1"/>
  <c r="C148" i="1" s="1"/>
  <c r="D178" i="1"/>
  <c r="D148" i="1" s="1"/>
  <c r="F178" i="1"/>
  <c r="F148" i="1" s="1"/>
  <c r="G178" i="1"/>
  <c r="G148" i="1" s="1"/>
  <c r="AO178" i="1"/>
  <c r="F182" i="1" s="1"/>
  <c r="BB178" i="1"/>
  <c r="BX178" i="1"/>
  <c r="BX148" i="1" s="1"/>
  <c r="BY178" i="1"/>
  <c r="CK178" i="1"/>
  <c r="CK148" i="1" s="1"/>
  <c r="CL178" i="1"/>
  <c r="CM178" i="1"/>
  <c r="D208" i="1"/>
  <c r="E210" i="1"/>
  <c r="Z210" i="1"/>
  <c r="AA210" i="1"/>
  <c r="AM210" i="1"/>
  <c r="AN210" i="1"/>
  <c r="BE210" i="1"/>
  <c r="BF210" i="1"/>
  <c r="BG210" i="1"/>
  <c r="BH210" i="1"/>
  <c r="BI210" i="1"/>
  <c r="BJ210" i="1"/>
  <c r="BK210" i="1"/>
  <c r="BL210" i="1"/>
  <c r="BM210" i="1"/>
  <c r="BN210" i="1"/>
  <c r="BO210" i="1"/>
  <c r="BP210" i="1"/>
  <c r="BQ210" i="1"/>
  <c r="BR210" i="1"/>
  <c r="BS210" i="1"/>
  <c r="BT210" i="1"/>
  <c r="BU210" i="1"/>
  <c r="BV210" i="1"/>
  <c r="BW210" i="1"/>
  <c r="CN210" i="1"/>
  <c r="CO210" i="1"/>
  <c r="CP210" i="1"/>
  <c r="CQ210" i="1"/>
  <c r="CR210" i="1"/>
  <c r="CS210" i="1"/>
  <c r="CT210" i="1"/>
  <c r="CU210" i="1"/>
  <c r="CV210" i="1"/>
  <c r="CW210" i="1"/>
  <c r="CX210" i="1"/>
  <c r="CY210" i="1"/>
  <c r="CZ210" i="1"/>
  <c r="DA210" i="1"/>
  <c r="DB210" i="1"/>
  <c r="DC210" i="1"/>
  <c r="DD210" i="1"/>
  <c r="DE210" i="1"/>
  <c r="DF210" i="1"/>
  <c r="DG210" i="1"/>
  <c r="DH210" i="1"/>
  <c r="DI210" i="1"/>
  <c r="DJ210" i="1"/>
  <c r="DK210" i="1"/>
  <c r="DL210" i="1"/>
  <c r="DM210" i="1"/>
  <c r="DN210" i="1"/>
  <c r="DO210" i="1"/>
  <c r="DP210" i="1"/>
  <c r="DQ210" i="1"/>
  <c r="DR210" i="1"/>
  <c r="DS210" i="1"/>
  <c r="DT210" i="1"/>
  <c r="DU210" i="1"/>
  <c r="DV210" i="1"/>
  <c r="DW210" i="1"/>
  <c r="DX210" i="1"/>
  <c r="DY210" i="1"/>
  <c r="DZ210" i="1"/>
  <c r="EA210" i="1"/>
  <c r="EB210" i="1"/>
  <c r="EC210" i="1"/>
  <c r="ED210" i="1"/>
  <c r="EE210" i="1"/>
  <c r="EF210" i="1"/>
  <c r="EG210" i="1"/>
  <c r="EH210" i="1"/>
  <c r="EI210" i="1"/>
  <c r="EJ210" i="1"/>
  <c r="EK210" i="1"/>
  <c r="EL210" i="1"/>
  <c r="EM210" i="1"/>
  <c r="EN210" i="1"/>
  <c r="EO210" i="1"/>
  <c r="EP210" i="1"/>
  <c r="EQ210" i="1"/>
  <c r="ER210" i="1"/>
  <c r="ES210" i="1"/>
  <c r="ET210" i="1"/>
  <c r="EU210" i="1"/>
  <c r="EV210" i="1"/>
  <c r="EW210" i="1"/>
  <c r="EX210" i="1"/>
  <c r="EY210" i="1"/>
  <c r="EZ210" i="1"/>
  <c r="FA210" i="1"/>
  <c r="FB210" i="1"/>
  <c r="FC210" i="1"/>
  <c r="FD210" i="1"/>
  <c r="FE210" i="1"/>
  <c r="FF210" i="1"/>
  <c r="FG210" i="1"/>
  <c r="FH210" i="1"/>
  <c r="FI210" i="1"/>
  <c r="FJ210" i="1"/>
  <c r="FK210" i="1"/>
  <c r="FL210" i="1"/>
  <c r="FM210" i="1"/>
  <c r="FN210" i="1"/>
  <c r="FO210" i="1"/>
  <c r="FP210" i="1"/>
  <c r="FQ210" i="1"/>
  <c r="FR210" i="1"/>
  <c r="FS210" i="1"/>
  <c r="FT210" i="1"/>
  <c r="FU210" i="1"/>
  <c r="FV210" i="1"/>
  <c r="FW210" i="1"/>
  <c r="FX210" i="1"/>
  <c r="FY210" i="1"/>
  <c r="FZ210" i="1"/>
  <c r="GA210" i="1"/>
  <c r="GB210" i="1"/>
  <c r="GC210" i="1"/>
  <c r="GD210" i="1"/>
  <c r="GE210" i="1"/>
  <c r="GF210" i="1"/>
  <c r="GG210" i="1"/>
  <c r="GH210" i="1"/>
  <c r="GI210" i="1"/>
  <c r="GJ210" i="1"/>
  <c r="GK210" i="1"/>
  <c r="GL210" i="1"/>
  <c r="GM210" i="1"/>
  <c r="GN210" i="1"/>
  <c r="GO210" i="1"/>
  <c r="GP210" i="1"/>
  <c r="GQ210" i="1"/>
  <c r="GR210" i="1"/>
  <c r="GS210" i="1"/>
  <c r="GT210" i="1"/>
  <c r="GU210" i="1"/>
  <c r="GV210" i="1"/>
  <c r="GW210" i="1"/>
  <c r="GX210" i="1"/>
  <c r="C212" i="1"/>
  <c r="D212" i="1"/>
  <c r="V212" i="1"/>
  <c r="AC212" i="1"/>
  <c r="AE212" i="1"/>
  <c r="AD212" i="1" s="1"/>
  <c r="AF212" i="1"/>
  <c r="AG212" i="1"/>
  <c r="CU212" i="1" s="1"/>
  <c r="T212" i="1" s="1"/>
  <c r="AH212" i="1"/>
  <c r="AI212" i="1"/>
  <c r="AJ212" i="1"/>
  <c r="CQ212" i="1"/>
  <c r="CR212" i="1"/>
  <c r="CS212" i="1"/>
  <c r="CT212" i="1"/>
  <c r="CV212" i="1"/>
  <c r="CW212" i="1"/>
  <c r="CX212" i="1"/>
  <c r="W212" i="1" s="1"/>
  <c r="GL212" i="1"/>
  <c r="GN212" i="1"/>
  <c r="GP212" i="1"/>
  <c r="GV212" i="1"/>
  <c r="HC212" i="1"/>
  <c r="GX212" i="1" s="1"/>
  <c r="C213" i="1"/>
  <c r="D213" i="1"/>
  <c r="U213" i="1"/>
  <c r="AC213" i="1"/>
  <c r="AE213" i="1"/>
  <c r="AD213" i="1" s="1"/>
  <c r="AB213" i="1" s="1"/>
  <c r="AF213" i="1"/>
  <c r="AG213" i="1"/>
  <c r="CU213" i="1" s="1"/>
  <c r="T213" i="1" s="1"/>
  <c r="AH213" i="1"/>
  <c r="AI213" i="1"/>
  <c r="AJ213" i="1"/>
  <c r="CX213" i="1" s="1"/>
  <c r="W213" i="1" s="1"/>
  <c r="CQ213" i="1"/>
  <c r="CR213" i="1"/>
  <c r="CS213" i="1"/>
  <c r="CT213" i="1"/>
  <c r="CV213" i="1"/>
  <c r="CW213" i="1"/>
  <c r="GL213" i="1"/>
  <c r="GN213" i="1"/>
  <c r="GP213" i="1"/>
  <c r="GV213" i="1"/>
  <c r="HC213" i="1" s="1"/>
  <c r="GX213" i="1"/>
  <c r="C214" i="1"/>
  <c r="D214" i="1"/>
  <c r="I214" i="1"/>
  <c r="K214" i="1"/>
  <c r="AC214" i="1"/>
  <c r="AD214" i="1"/>
  <c r="AE214" i="1"/>
  <c r="AF214" i="1"/>
  <c r="AB214" i="1" s="1"/>
  <c r="AG214" i="1"/>
  <c r="AH214" i="1"/>
  <c r="AI214" i="1"/>
  <c r="AJ214" i="1"/>
  <c r="CQ214" i="1"/>
  <c r="CR214" i="1"/>
  <c r="CS214" i="1"/>
  <c r="CT214" i="1"/>
  <c r="CU214" i="1"/>
  <c r="CV214" i="1"/>
  <c r="CW214" i="1"/>
  <c r="CX214" i="1"/>
  <c r="GL214" i="1"/>
  <c r="GO214" i="1"/>
  <c r="GP214" i="1"/>
  <c r="GV214" i="1"/>
  <c r="HC214" i="1"/>
  <c r="C215" i="1"/>
  <c r="D215" i="1"/>
  <c r="I215" i="1"/>
  <c r="K215" i="1"/>
  <c r="AC215" i="1"/>
  <c r="AE215" i="1"/>
  <c r="AD215" i="1" s="1"/>
  <c r="AF215" i="1"/>
  <c r="AG215" i="1"/>
  <c r="AH215" i="1"/>
  <c r="AI215" i="1"/>
  <c r="AJ215" i="1"/>
  <c r="CX215" i="1" s="1"/>
  <c r="W215" i="1" s="1"/>
  <c r="CQ215" i="1"/>
  <c r="CR215" i="1"/>
  <c r="CS215" i="1"/>
  <c r="CT215" i="1"/>
  <c r="CU215" i="1"/>
  <c r="T215" i="1" s="1"/>
  <c r="CV215" i="1"/>
  <c r="CW215" i="1"/>
  <c r="GL215" i="1"/>
  <c r="GN215" i="1"/>
  <c r="GP215" i="1"/>
  <c r="GV215" i="1"/>
  <c r="HC215" i="1" s="1"/>
  <c r="GX215" i="1" s="1"/>
  <c r="I216" i="1"/>
  <c r="Q216" i="1"/>
  <c r="T216" i="1"/>
  <c r="U216" i="1"/>
  <c r="Y216" i="1"/>
  <c r="AC216" i="1"/>
  <c r="AE216" i="1"/>
  <c r="AD216" i="1" s="1"/>
  <c r="AB216" i="1" s="1"/>
  <c r="AF216" i="1"/>
  <c r="AG216" i="1"/>
  <c r="AH216" i="1"/>
  <c r="AI216" i="1"/>
  <c r="AJ216" i="1"/>
  <c r="CP216" i="1"/>
  <c r="CQ216" i="1"/>
  <c r="CR216" i="1"/>
  <c r="CS216" i="1"/>
  <c r="R216" i="1" s="1"/>
  <c r="CT216" i="1"/>
  <c r="S216" i="1" s="1"/>
  <c r="CU216" i="1"/>
  <c r="CV216" i="1"/>
  <c r="CW216" i="1"/>
  <c r="V216" i="1" s="1"/>
  <c r="CX216" i="1"/>
  <c r="W216" i="1" s="1"/>
  <c r="CY216" i="1"/>
  <c r="X216" i="1" s="1"/>
  <c r="CZ216" i="1"/>
  <c r="GL216" i="1"/>
  <c r="GN216" i="1"/>
  <c r="GP216" i="1"/>
  <c r="GV216" i="1"/>
  <c r="GX216" i="1"/>
  <c r="HC216" i="1"/>
  <c r="C217" i="1"/>
  <c r="D217" i="1"/>
  <c r="I217" i="1"/>
  <c r="K217" i="1"/>
  <c r="W217" i="1"/>
  <c r="AC217" i="1"/>
  <c r="AE217" i="1"/>
  <c r="AD217" i="1" s="1"/>
  <c r="AF217" i="1"/>
  <c r="AG217" i="1"/>
  <c r="CU217" i="1" s="1"/>
  <c r="T217" i="1" s="1"/>
  <c r="AH217" i="1"/>
  <c r="AI217" i="1"/>
  <c r="AJ217" i="1"/>
  <c r="CQ217" i="1"/>
  <c r="CR217" i="1"/>
  <c r="CS217" i="1"/>
  <c r="CT217" i="1"/>
  <c r="CV217" i="1"/>
  <c r="CW217" i="1"/>
  <c r="CX217" i="1"/>
  <c r="GL217" i="1"/>
  <c r="GN217" i="1"/>
  <c r="GP217" i="1"/>
  <c r="GV217" i="1"/>
  <c r="HC217" i="1" s="1"/>
  <c r="GX217" i="1" s="1"/>
  <c r="C218" i="1"/>
  <c r="D218" i="1"/>
  <c r="I218" i="1"/>
  <c r="K218" i="1"/>
  <c r="T218" i="1"/>
  <c r="AC218" i="1"/>
  <c r="AE218" i="1"/>
  <c r="AD218" i="1" s="1"/>
  <c r="AF218" i="1"/>
  <c r="AG218" i="1"/>
  <c r="AH218" i="1"/>
  <c r="AI218" i="1"/>
  <c r="AJ218" i="1"/>
  <c r="CX218" i="1" s="1"/>
  <c r="W218" i="1" s="1"/>
  <c r="CQ218" i="1"/>
  <c r="CR218" i="1"/>
  <c r="CS218" i="1"/>
  <c r="CT218" i="1"/>
  <c r="CU218" i="1"/>
  <c r="CV218" i="1"/>
  <c r="CW218" i="1"/>
  <c r="GL218" i="1"/>
  <c r="GN218" i="1"/>
  <c r="GP218" i="1"/>
  <c r="GV218" i="1"/>
  <c r="HC218" i="1"/>
  <c r="GX218" i="1" s="1"/>
  <c r="I219" i="1"/>
  <c r="Q219" i="1"/>
  <c r="R219" i="1"/>
  <c r="S219" i="1"/>
  <c r="V219" i="1"/>
  <c r="W219" i="1"/>
  <c r="Y219" i="1"/>
  <c r="AC219" i="1"/>
  <c r="AE219" i="1"/>
  <c r="AD219" i="1" s="1"/>
  <c r="AB219" i="1" s="1"/>
  <c r="AF219" i="1"/>
  <c r="AG219" i="1"/>
  <c r="AH219" i="1"/>
  <c r="AI219" i="1"/>
  <c r="AJ219" i="1"/>
  <c r="CP219" i="1"/>
  <c r="CQ219" i="1"/>
  <c r="CR219" i="1"/>
  <c r="CS219" i="1"/>
  <c r="CT219" i="1"/>
  <c r="CU219" i="1"/>
  <c r="T219" i="1" s="1"/>
  <c r="CV219" i="1"/>
  <c r="U219" i="1" s="1"/>
  <c r="CW219" i="1"/>
  <c r="CX219" i="1"/>
  <c r="CY219" i="1"/>
  <c r="X219" i="1" s="1"/>
  <c r="CZ219" i="1"/>
  <c r="GL219" i="1"/>
  <c r="GN219" i="1"/>
  <c r="GP219" i="1"/>
  <c r="GV219" i="1"/>
  <c r="HC219" i="1"/>
  <c r="GX219" i="1" s="1"/>
  <c r="C220" i="1"/>
  <c r="D220" i="1"/>
  <c r="U220" i="1"/>
  <c r="V220" i="1"/>
  <c r="AC220" i="1"/>
  <c r="AB220" i="1" s="1"/>
  <c r="AE220" i="1"/>
  <c r="AD220" i="1" s="1"/>
  <c r="AF220" i="1"/>
  <c r="AG220" i="1"/>
  <c r="CU220" i="1" s="1"/>
  <c r="T220" i="1" s="1"/>
  <c r="AH220" i="1"/>
  <c r="AI220" i="1"/>
  <c r="AJ220" i="1"/>
  <c r="CQ220" i="1"/>
  <c r="CR220" i="1"/>
  <c r="CS220" i="1"/>
  <c r="CT220" i="1"/>
  <c r="CV220" i="1"/>
  <c r="CW220" i="1"/>
  <c r="CX220" i="1"/>
  <c r="W220" i="1" s="1"/>
  <c r="GL220" i="1"/>
  <c r="GN220" i="1"/>
  <c r="GP220" i="1"/>
  <c r="GV220" i="1"/>
  <c r="HC220" i="1" s="1"/>
  <c r="GX220" i="1" s="1"/>
  <c r="I221" i="1"/>
  <c r="P221" i="1" s="1"/>
  <c r="O221" i="1" s="1"/>
  <c r="U221" i="1"/>
  <c r="X221" i="1"/>
  <c r="Y221" i="1"/>
  <c r="AC221" i="1"/>
  <c r="AD221" i="1"/>
  <c r="AB221" i="1" s="1"/>
  <c r="AE221" i="1"/>
  <c r="AF221" i="1"/>
  <c r="AG221" i="1"/>
  <c r="AH221" i="1"/>
  <c r="AI221" i="1"/>
  <c r="AJ221" i="1"/>
  <c r="CP221" i="1"/>
  <c r="CQ221" i="1"/>
  <c r="CR221" i="1"/>
  <c r="Q221" i="1" s="1"/>
  <c r="CS221" i="1"/>
  <c r="R221" i="1" s="1"/>
  <c r="CT221" i="1"/>
  <c r="S221" i="1" s="1"/>
  <c r="CU221" i="1"/>
  <c r="T221" i="1" s="1"/>
  <c r="CV221" i="1"/>
  <c r="CW221" i="1"/>
  <c r="V221" i="1" s="1"/>
  <c r="CX221" i="1"/>
  <c r="CY221" i="1"/>
  <c r="CZ221" i="1"/>
  <c r="GL221" i="1"/>
  <c r="GN221" i="1"/>
  <c r="GP221" i="1"/>
  <c r="GV221" i="1"/>
  <c r="GX221" i="1"/>
  <c r="HC221" i="1"/>
  <c r="I222" i="1"/>
  <c r="Q222" i="1"/>
  <c r="T222" i="1"/>
  <c r="U222" i="1"/>
  <c r="AC222" i="1"/>
  <c r="AD222" i="1"/>
  <c r="AE222" i="1"/>
  <c r="AF222" i="1"/>
  <c r="AB222" i="1" s="1"/>
  <c r="AG222" i="1"/>
  <c r="AH222" i="1"/>
  <c r="AI222" i="1"/>
  <c r="CW222" i="1" s="1"/>
  <c r="V222" i="1" s="1"/>
  <c r="AJ222" i="1"/>
  <c r="CQ222" i="1"/>
  <c r="P222" i="1" s="1"/>
  <c r="CP222" i="1" s="1"/>
  <c r="O222" i="1" s="1"/>
  <c r="CR222" i="1"/>
  <c r="CS222" i="1"/>
  <c r="R222" i="1" s="1"/>
  <c r="CT222" i="1"/>
  <c r="S222" i="1" s="1"/>
  <c r="CU222" i="1"/>
  <c r="CV222" i="1"/>
  <c r="CX222" i="1"/>
  <c r="W222" i="1" s="1"/>
  <c r="GL222" i="1"/>
  <c r="GN222" i="1"/>
  <c r="GP222" i="1"/>
  <c r="GV222" i="1"/>
  <c r="HC222" i="1"/>
  <c r="GX222" i="1" s="1"/>
  <c r="C223" i="1"/>
  <c r="D223" i="1"/>
  <c r="U223" i="1"/>
  <c r="V223" i="1"/>
  <c r="AC223" i="1"/>
  <c r="AD223" i="1"/>
  <c r="AE223" i="1"/>
  <c r="AF223" i="1"/>
  <c r="AG223" i="1"/>
  <c r="CU223" i="1" s="1"/>
  <c r="T223" i="1" s="1"/>
  <c r="AH223" i="1"/>
  <c r="AI223" i="1"/>
  <c r="AJ223" i="1"/>
  <c r="CQ223" i="1"/>
  <c r="CR223" i="1"/>
  <c r="CS223" i="1"/>
  <c r="CT223" i="1"/>
  <c r="CV223" i="1"/>
  <c r="CW223" i="1"/>
  <c r="CX223" i="1"/>
  <c r="W223" i="1" s="1"/>
  <c r="GL223" i="1"/>
  <c r="GN223" i="1"/>
  <c r="GP223" i="1"/>
  <c r="GV223" i="1"/>
  <c r="HC223" i="1" s="1"/>
  <c r="GX223" i="1"/>
  <c r="C224" i="1"/>
  <c r="D224" i="1"/>
  <c r="T224" i="1"/>
  <c r="V224" i="1"/>
  <c r="AC224" i="1"/>
  <c r="AE224" i="1"/>
  <c r="AD224" i="1" s="1"/>
  <c r="AF224" i="1"/>
  <c r="AG224" i="1"/>
  <c r="CU224" i="1" s="1"/>
  <c r="AH224" i="1"/>
  <c r="AI224" i="1"/>
  <c r="AJ224" i="1"/>
  <c r="CQ224" i="1"/>
  <c r="CR224" i="1"/>
  <c r="CS224" i="1"/>
  <c r="CT224" i="1"/>
  <c r="CV224" i="1"/>
  <c r="CW224" i="1"/>
  <c r="CX224" i="1"/>
  <c r="W224" i="1" s="1"/>
  <c r="GL224" i="1"/>
  <c r="GN224" i="1"/>
  <c r="GP224" i="1"/>
  <c r="GV224" i="1"/>
  <c r="GX224" i="1"/>
  <c r="HC224" i="1"/>
  <c r="C225" i="1"/>
  <c r="D225" i="1"/>
  <c r="U225" i="1"/>
  <c r="V225" i="1"/>
  <c r="AC225" i="1"/>
  <c r="AD225" i="1"/>
  <c r="AE225" i="1"/>
  <c r="AF225" i="1"/>
  <c r="AB225" i="1" s="1"/>
  <c r="AG225" i="1"/>
  <c r="AH225" i="1"/>
  <c r="AI225" i="1"/>
  <c r="AJ225" i="1"/>
  <c r="CQ225" i="1"/>
  <c r="CR225" i="1"/>
  <c r="CS225" i="1"/>
  <c r="CT225" i="1"/>
  <c r="CU225" i="1"/>
  <c r="T225" i="1" s="1"/>
  <c r="CV225" i="1"/>
  <c r="CW225" i="1"/>
  <c r="CX225" i="1"/>
  <c r="W225" i="1" s="1"/>
  <c r="GL225" i="1"/>
  <c r="GN225" i="1"/>
  <c r="GP225" i="1"/>
  <c r="GV225" i="1"/>
  <c r="HC225" i="1" s="1"/>
  <c r="GX225" i="1" s="1"/>
  <c r="C226" i="1"/>
  <c r="D226" i="1"/>
  <c r="U226" i="1"/>
  <c r="V226" i="1"/>
  <c r="W226" i="1"/>
  <c r="AC226" i="1"/>
  <c r="AD226" i="1"/>
  <c r="AE226" i="1"/>
  <c r="AF226" i="1"/>
  <c r="AG226" i="1"/>
  <c r="CU226" i="1" s="1"/>
  <c r="T226" i="1" s="1"/>
  <c r="AH226" i="1"/>
  <c r="AI226" i="1"/>
  <c r="AJ226" i="1"/>
  <c r="CQ226" i="1"/>
  <c r="CR226" i="1"/>
  <c r="CS226" i="1"/>
  <c r="CT226" i="1"/>
  <c r="CV226" i="1"/>
  <c r="CW226" i="1"/>
  <c r="CX226" i="1"/>
  <c r="GL226" i="1"/>
  <c r="GN226" i="1"/>
  <c r="GP226" i="1"/>
  <c r="GV226" i="1"/>
  <c r="HC226" i="1" s="1"/>
  <c r="GX226" i="1" s="1"/>
  <c r="C227" i="1"/>
  <c r="D227" i="1"/>
  <c r="T227" i="1"/>
  <c r="U227" i="1"/>
  <c r="V227" i="1"/>
  <c r="AC227" i="1"/>
  <c r="AE227" i="1"/>
  <c r="AD227" i="1" s="1"/>
  <c r="AF227" i="1"/>
  <c r="AG227" i="1"/>
  <c r="AH227" i="1"/>
  <c r="AI227" i="1"/>
  <c r="AJ227" i="1"/>
  <c r="CX227" i="1" s="1"/>
  <c r="W227" i="1" s="1"/>
  <c r="CQ227" i="1"/>
  <c r="CR227" i="1"/>
  <c r="CS227" i="1"/>
  <c r="CT227" i="1"/>
  <c r="CU227" i="1"/>
  <c r="CV227" i="1"/>
  <c r="CW227" i="1"/>
  <c r="GL227" i="1"/>
  <c r="GN227" i="1"/>
  <c r="GP227" i="1"/>
  <c r="GV227" i="1"/>
  <c r="HC227" i="1"/>
  <c r="GX227" i="1" s="1"/>
  <c r="I228" i="1"/>
  <c r="P228" i="1" s="1"/>
  <c r="O228" i="1" s="1"/>
  <c r="AC228" i="1"/>
  <c r="AB228" i="1" s="1"/>
  <c r="AD228" i="1"/>
  <c r="AE228" i="1"/>
  <c r="AF228" i="1"/>
  <c r="AG228" i="1"/>
  <c r="AH228" i="1"/>
  <c r="AI228" i="1"/>
  <c r="AJ228" i="1"/>
  <c r="CP228" i="1"/>
  <c r="CQ228" i="1"/>
  <c r="CR228" i="1"/>
  <c r="CS228" i="1"/>
  <c r="CT228" i="1"/>
  <c r="CU228" i="1"/>
  <c r="CV228" i="1"/>
  <c r="CW228" i="1"/>
  <c r="CX228" i="1"/>
  <c r="CY228" i="1"/>
  <c r="X228" i="1" s="1"/>
  <c r="CZ228" i="1"/>
  <c r="Y228" i="1" s="1"/>
  <c r="GL228" i="1"/>
  <c r="GN228" i="1"/>
  <c r="GP228" i="1"/>
  <c r="GV228" i="1"/>
  <c r="HC228" i="1"/>
  <c r="I229" i="1"/>
  <c r="R229" i="1"/>
  <c r="S229" i="1"/>
  <c r="CY229" i="1" s="1"/>
  <c r="X229" i="1" s="1"/>
  <c r="AC229" i="1"/>
  <c r="AE229" i="1"/>
  <c r="AD229" i="1" s="1"/>
  <c r="AF229" i="1"/>
  <c r="AG229" i="1"/>
  <c r="CU229" i="1" s="1"/>
  <c r="T229" i="1" s="1"/>
  <c r="AH229" i="1"/>
  <c r="CV229" i="1" s="1"/>
  <c r="U229" i="1" s="1"/>
  <c r="AI229" i="1"/>
  <c r="CW229" i="1" s="1"/>
  <c r="V229" i="1" s="1"/>
  <c r="AJ229" i="1"/>
  <c r="CQ229" i="1"/>
  <c r="P229" i="1" s="1"/>
  <c r="CP229" i="1" s="1"/>
  <c r="O229" i="1" s="1"/>
  <c r="CR229" i="1"/>
  <c r="Q229" i="1" s="1"/>
  <c r="CS229" i="1"/>
  <c r="CT229" i="1"/>
  <c r="CX229" i="1"/>
  <c r="W229" i="1" s="1"/>
  <c r="GL229" i="1"/>
  <c r="GN229" i="1"/>
  <c r="GP229" i="1"/>
  <c r="GV229" i="1"/>
  <c r="HC229" i="1" s="1"/>
  <c r="GX229" i="1" s="1"/>
  <c r="C230" i="1"/>
  <c r="D230" i="1"/>
  <c r="U230" i="1"/>
  <c r="V230" i="1"/>
  <c r="AC230" i="1"/>
  <c r="AE230" i="1"/>
  <c r="AD230" i="1" s="1"/>
  <c r="AF230" i="1"/>
  <c r="AG230" i="1"/>
  <c r="CU230" i="1" s="1"/>
  <c r="T230" i="1" s="1"/>
  <c r="AH230" i="1"/>
  <c r="AI230" i="1"/>
  <c r="AJ230" i="1"/>
  <c r="CX230" i="1" s="1"/>
  <c r="W230" i="1" s="1"/>
  <c r="CQ230" i="1"/>
  <c r="CR230" i="1"/>
  <c r="CS230" i="1"/>
  <c r="CT230" i="1"/>
  <c r="CV230" i="1"/>
  <c r="CW230" i="1"/>
  <c r="GL230" i="1"/>
  <c r="GN230" i="1"/>
  <c r="GP230" i="1"/>
  <c r="GV230" i="1"/>
  <c r="HC230" i="1" s="1"/>
  <c r="GX230" i="1" s="1"/>
  <c r="I231" i="1"/>
  <c r="P231" i="1"/>
  <c r="O231" i="1" s="1"/>
  <c r="GM231" i="1" s="1"/>
  <c r="GO231" i="1" s="1"/>
  <c r="Q231" i="1"/>
  <c r="R231" i="1"/>
  <c r="T231" i="1"/>
  <c r="V231" i="1"/>
  <c r="W231" i="1"/>
  <c r="X231" i="1"/>
  <c r="Y231" i="1"/>
  <c r="AC231" i="1"/>
  <c r="AD231" i="1"/>
  <c r="AE231" i="1"/>
  <c r="AF231" i="1"/>
  <c r="AG231" i="1"/>
  <c r="AH231" i="1"/>
  <c r="AI231" i="1"/>
  <c r="AJ231" i="1"/>
  <c r="CP231" i="1"/>
  <c r="CQ231" i="1"/>
  <c r="CR231" i="1"/>
  <c r="CS231" i="1"/>
  <c r="CT231" i="1"/>
  <c r="S231" i="1" s="1"/>
  <c r="CU231" i="1"/>
  <c r="CV231" i="1"/>
  <c r="U231" i="1" s="1"/>
  <c r="CW231" i="1"/>
  <c r="CX231" i="1"/>
  <c r="CY231" i="1"/>
  <c r="CZ231" i="1"/>
  <c r="GL231" i="1"/>
  <c r="GN231" i="1"/>
  <c r="GP231" i="1"/>
  <c r="GV231" i="1"/>
  <c r="HC231" i="1"/>
  <c r="GX231" i="1" s="1"/>
  <c r="I232" i="1"/>
  <c r="Q232" i="1"/>
  <c r="T232" i="1"/>
  <c r="W232" i="1"/>
  <c r="AC232" i="1"/>
  <c r="AB232" i="1" s="1"/>
  <c r="AD232" i="1"/>
  <c r="AE232" i="1"/>
  <c r="AF232" i="1"/>
  <c r="AG232" i="1"/>
  <c r="CU232" i="1" s="1"/>
  <c r="AH232" i="1"/>
  <c r="CV232" i="1" s="1"/>
  <c r="U232" i="1" s="1"/>
  <c r="AI232" i="1"/>
  <c r="AJ232" i="1"/>
  <c r="CQ232" i="1"/>
  <c r="P232" i="1" s="1"/>
  <c r="CR232" i="1"/>
  <c r="CS232" i="1"/>
  <c r="R232" i="1" s="1"/>
  <c r="CT232" i="1"/>
  <c r="S232" i="1" s="1"/>
  <c r="CW232" i="1"/>
  <c r="V232" i="1" s="1"/>
  <c r="CX232" i="1"/>
  <c r="GL232" i="1"/>
  <c r="GN232" i="1"/>
  <c r="GP232" i="1"/>
  <c r="GV232" i="1"/>
  <c r="HC232" i="1" s="1"/>
  <c r="GX232" i="1" s="1"/>
  <c r="C233" i="1"/>
  <c r="D233" i="1"/>
  <c r="T233" i="1"/>
  <c r="U233" i="1"/>
  <c r="V233" i="1"/>
  <c r="AC233" i="1"/>
  <c r="AD233" i="1"/>
  <c r="AE233" i="1"/>
  <c r="AF233" i="1"/>
  <c r="AB233" i="1" s="1"/>
  <c r="AG233" i="1"/>
  <c r="AH233" i="1"/>
  <c r="AI233" i="1"/>
  <c r="AJ233" i="1"/>
  <c r="CQ233" i="1"/>
  <c r="CR233" i="1"/>
  <c r="CS233" i="1"/>
  <c r="CT233" i="1"/>
  <c r="CU233" i="1"/>
  <c r="CV233" i="1"/>
  <c r="CW233" i="1"/>
  <c r="CX233" i="1"/>
  <c r="W233" i="1" s="1"/>
  <c r="GL233" i="1"/>
  <c r="GN233" i="1"/>
  <c r="GP233" i="1"/>
  <c r="GV233" i="1"/>
  <c r="HC233" i="1" s="1"/>
  <c r="GX233" i="1"/>
  <c r="I234" i="1"/>
  <c r="P234" i="1"/>
  <c r="O234" i="1" s="1"/>
  <c r="GM234" i="1" s="1"/>
  <c r="GO234" i="1" s="1"/>
  <c r="R234" i="1"/>
  <c r="S234" i="1"/>
  <c r="V234" i="1"/>
  <c r="W234" i="1"/>
  <c r="X234" i="1"/>
  <c r="AC234" i="1"/>
  <c r="AB234" i="1" s="1"/>
  <c r="AD234" i="1"/>
  <c r="AE234" i="1"/>
  <c r="AF234" i="1"/>
  <c r="AG234" i="1"/>
  <c r="AH234" i="1"/>
  <c r="AI234" i="1"/>
  <c r="AJ234" i="1"/>
  <c r="CP234" i="1"/>
  <c r="CQ234" i="1"/>
  <c r="CR234" i="1"/>
  <c r="Q234" i="1" s="1"/>
  <c r="CS234" i="1"/>
  <c r="CT234" i="1"/>
  <c r="CU234" i="1"/>
  <c r="T234" i="1" s="1"/>
  <c r="CV234" i="1"/>
  <c r="U234" i="1" s="1"/>
  <c r="CW234" i="1"/>
  <c r="CX234" i="1"/>
  <c r="CY234" i="1"/>
  <c r="CZ234" i="1"/>
  <c r="Y234" i="1" s="1"/>
  <c r="GL234" i="1"/>
  <c r="GN234" i="1"/>
  <c r="GP234" i="1"/>
  <c r="GV234" i="1"/>
  <c r="GX234" i="1"/>
  <c r="HC234" i="1"/>
  <c r="C235" i="1"/>
  <c r="D235" i="1"/>
  <c r="V235" i="1"/>
  <c r="AC235" i="1"/>
  <c r="AD235" i="1"/>
  <c r="AE235" i="1"/>
  <c r="AF235" i="1"/>
  <c r="AG235" i="1"/>
  <c r="CU235" i="1" s="1"/>
  <c r="T235" i="1" s="1"/>
  <c r="AH235" i="1"/>
  <c r="AI235" i="1"/>
  <c r="AJ235" i="1"/>
  <c r="CQ235" i="1"/>
  <c r="CR235" i="1"/>
  <c r="CS235" i="1"/>
  <c r="CT235" i="1"/>
  <c r="CV235" i="1"/>
  <c r="CW235" i="1"/>
  <c r="CX235" i="1"/>
  <c r="W235" i="1" s="1"/>
  <c r="GL235" i="1"/>
  <c r="GN235" i="1"/>
  <c r="GP235" i="1"/>
  <c r="GV235" i="1"/>
  <c r="HC235" i="1" s="1"/>
  <c r="GX235" i="1" s="1"/>
  <c r="I236" i="1"/>
  <c r="O236" i="1"/>
  <c r="P236" i="1"/>
  <c r="Q236" i="1"/>
  <c r="T236" i="1"/>
  <c r="U236" i="1"/>
  <c r="AC236" i="1"/>
  <c r="AB236" i="1" s="1"/>
  <c r="AE236" i="1"/>
  <c r="AD236" i="1" s="1"/>
  <c r="AF236" i="1"/>
  <c r="AG236" i="1"/>
  <c r="AH236" i="1"/>
  <c r="AI236" i="1"/>
  <c r="AJ236" i="1"/>
  <c r="CP236" i="1"/>
  <c r="CQ236" i="1"/>
  <c r="CR236" i="1"/>
  <c r="CS236" i="1"/>
  <c r="R236" i="1" s="1"/>
  <c r="CT236" i="1"/>
  <c r="S236" i="1" s="1"/>
  <c r="CU236" i="1"/>
  <c r="CV236" i="1"/>
  <c r="CW236" i="1"/>
  <c r="V236" i="1" s="1"/>
  <c r="CX236" i="1"/>
  <c r="W236" i="1" s="1"/>
  <c r="CY236" i="1"/>
  <c r="X236" i="1" s="1"/>
  <c r="CZ236" i="1"/>
  <c r="Y236" i="1" s="1"/>
  <c r="GL236" i="1"/>
  <c r="GN236" i="1"/>
  <c r="GP236" i="1"/>
  <c r="GV236" i="1"/>
  <c r="GX236" i="1"/>
  <c r="HC236" i="1"/>
  <c r="B238" i="1"/>
  <c r="B210" i="1" s="1"/>
  <c r="C238" i="1"/>
  <c r="C210" i="1" s="1"/>
  <c r="D238" i="1"/>
  <c r="D210" i="1" s="1"/>
  <c r="F238" i="1"/>
  <c r="F210" i="1" s="1"/>
  <c r="G238" i="1"/>
  <c r="G210" i="1" s="1"/>
  <c r="AO238" i="1"/>
  <c r="BD238" i="1"/>
  <c r="BD210" i="1" s="1"/>
  <c r="BX238" i="1"/>
  <c r="BX210" i="1" s="1"/>
  <c r="BY238" i="1"/>
  <c r="CK238" i="1"/>
  <c r="BB238" i="1" s="1"/>
  <c r="CL238" i="1"/>
  <c r="CL210" i="1" s="1"/>
  <c r="CM238" i="1"/>
  <c r="CM210" i="1" s="1"/>
  <c r="B268" i="1"/>
  <c r="B26" i="1" s="1"/>
  <c r="C268" i="1"/>
  <c r="C26" i="1" s="1"/>
  <c r="D268" i="1"/>
  <c r="D26" i="1" s="1"/>
  <c r="F268" i="1"/>
  <c r="F26" i="1" s="1"/>
  <c r="G268" i="1"/>
  <c r="G26" i="1" s="1"/>
  <c r="D298" i="1"/>
  <c r="E300" i="1"/>
  <c r="Z300" i="1"/>
  <c r="AA300" i="1"/>
  <c r="AM300" i="1"/>
  <c r="AN300" i="1"/>
  <c r="BE300" i="1"/>
  <c r="BF300" i="1"/>
  <c r="BG300" i="1"/>
  <c r="BH300" i="1"/>
  <c r="BI300" i="1"/>
  <c r="BJ300" i="1"/>
  <c r="BK300" i="1"/>
  <c r="BL300" i="1"/>
  <c r="BM300" i="1"/>
  <c r="BN300" i="1"/>
  <c r="BO300" i="1"/>
  <c r="BP300" i="1"/>
  <c r="BQ300" i="1"/>
  <c r="BR300" i="1"/>
  <c r="BS300" i="1"/>
  <c r="BT300" i="1"/>
  <c r="BU300" i="1"/>
  <c r="BV300" i="1"/>
  <c r="BW300" i="1"/>
  <c r="CN300" i="1"/>
  <c r="CO300" i="1"/>
  <c r="CP300" i="1"/>
  <c r="CQ300" i="1"/>
  <c r="CR300" i="1"/>
  <c r="CS300" i="1"/>
  <c r="CT300" i="1"/>
  <c r="CU300" i="1"/>
  <c r="CV300" i="1"/>
  <c r="CW300" i="1"/>
  <c r="CX300" i="1"/>
  <c r="CY300" i="1"/>
  <c r="CZ300" i="1"/>
  <c r="DA300" i="1"/>
  <c r="DB300" i="1"/>
  <c r="DC300" i="1"/>
  <c r="DD300" i="1"/>
  <c r="DE300" i="1"/>
  <c r="DF300" i="1"/>
  <c r="DG300" i="1"/>
  <c r="DH300" i="1"/>
  <c r="DI300" i="1"/>
  <c r="DJ300" i="1"/>
  <c r="DK300" i="1"/>
  <c r="DL300" i="1"/>
  <c r="DM300" i="1"/>
  <c r="DN300" i="1"/>
  <c r="DO300" i="1"/>
  <c r="DP300" i="1"/>
  <c r="DQ300" i="1"/>
  <c r="DR300" i="1"/>
  <c r="DS300" i="1"/>
  <c r="DT300" i="1"/>
  <c r="DU300" i="1"/>
  <c r="DV300" i="1"/>
  <c r="DW300" i="1"/>
  <c r="DX300" i="1"/>
  <c r="DY300" i="1"/>
  <c r="DZ300" i="1"/>
  <c r="EA300" i="1"/>
  <c r="EB300" i="1"/>
  <c r="EC300" i="1"/>
  <c r="ED300" i="1"/>
  <c r="EE300" i="1"/>
  <c r="EF300" i="1"/>
  <c r="EG300" i="1"/>
  <c r="EH300" i="1"/>
  <c r="EI300" i="1"/>
  <c r="EJ300" i="1"/>
  <c r="EK300" i="1"/>
  <c r="EL300" i="1"/>
  <c r="EM300" i="1"/>
  <c r="EN300" i="1"/>
  <c r="EO300" i="1"/>
  <c r="EP300" i="1"/>
  <c r="EQ300" i="1"/>
  <c r="ER300" i="1"/>
  <c r="ES300" i="1"/>
  <c r="ET300" i="1"/>
  <c r="EU300" i="1"/>
  <c r="EV300" i="1"/>
  <c r="EW300" i="1"/>
  <c r="EX300" i="1"/>
  <c r="EY300" i="1"/>
  <c r="EZ300" i="1"/>
  <c r="FA300" i="1"/>
  <c r="FB300" i="1"/>
  <c r="FC300" i="1"/>
  <c r="FD300" i="1"/>
  <c r="FE300" i="1"/>
  <c r="FF300" i="1"/>
  <c r="FG300" i="1"/>
  <c r="FH300" i="1"/>
  <c r="FI300" i="1"/>
  <c r="FJ300" i="1"/>
  <c r="FK300" i="1"/>
  <c r="FL300" i="1"/>
  <c r="FM300" i="1"/>
  <c r="FN300" i="1"/>
  <c r="FO300" i="1"/>
  <c r="FP300" i="1"/>
  <c r="FQ300" i="1"/>
  <c r="FR300" i="1"/>
  <c r="FS300" i="1"/>
  <c r="FT300" i="1"/>
  <c r="FU300" i="1"/>
  <c r="FV300" i="1"/>
  <c r="FW300" i="1"/>
  <c r="FX300" i="1"/>
  <c r="FY300" i="1"/>
  <c r="FZ300" i="1"/>
  <c r="GA300" i="1"/>
  <c r="GB300" i="1"/>
  <c r="GC300" i="1"/>
  <c r="GD300" i="1"/>
  <c r="GE300" i="1"/>
  <c r="GF300" i="1"/>
  <c r="GG300" i="1"/>
  <c r="GH300" i="1"/>
  <c r="GI300" i="1"/>
  <c r="GJ300" i="1"/>
  <c r="GK300" i="1"/>
  <c r="GL300" i="1"/>
  <c r="GM300" i="1"/>
  <c r="GN300" i="1"/>
  <c r="GO300" i="1"/>
  <c r="GP300" i="1"/>
  <c r="GQ300" i="1"/>
  <c r="GR300" i="1"/>
  <c r="GS300" i="1"/>
  <c r="GT300" i="1"/>
  <c r="GU300" i="1"/>
  <c r="GV300" i="1"/>
  <c r="GW300" i="1"/>
  <c r="GX300" i="1"/>
  <c r="C302" i="1"/>
  <c r="D302" i="1"/>
  <c r="U302" i="1"/>
  <c r="W302" i="1"/>
  <c r="AC302" i="1"/>
  <c r="AE302" i="1"/>
  <c r="AD302" i="1" s="1"/>
  <c r="AB302" i="1" s="1"/>
  <c r="AF302" i="1"/>
  <c r="AG302" i="1"/>
  <c r="AH302" i="1"/>
  <c r="AI302" i="1"/>
  <c r="AJ302" i="1"/>
  <c r="CQ302" i="1"/>
  <c r="CR302" i="1"/>
  <c r="CS302" i="1"/>
  <c r="CT302" i="1"/>
  <c r="CU302" i="1"/>
  <c r="T302" i="1" s="1"/>
  <c r="CV302" i="1"/>
  <c r="CW302" i="1"/>
  <c r="CX302" i="1"/>
  <c r="GL302" i="1"/>
  <c r="GN302" i="1"/>
  <c r="GP302" i="1"/>
  <c r="GV302" i="1"/>
  <c r="HC302" i="1"/>
  <c r="GX302" i="1" s="1"/>
  <c r="C303" i="1"/>
  <c r="D303" i="1"/>
  <c r="U303" i="1"/>
  <c r="W303" i="1"/>
  <c r="AC303" i="1"/>
  <c r="AE303" i="1"/>
  <c r="AD303" i="1" s="1"/>
  <c r="AF303" i="1"/>
  <c r="AG303" i="1"/>
  <c r="AH303" i="1"/>
  <c r="AI303" i="1"/>
  <c r="AJ303" i="1"/>
  <c r="CQ303" i="1"/>
  <c r="CR303" i="1"/>
  <c r="CS303" i="1"/>
  <c r="CT303" i="1"/>
  <c r="CU303" i="1"/>
  <c r="T303" i="1" s="1"/>
  <c r="CV303" i="1"/>
  <c r="CW303" i="1"/>
  <c r="CX303" i="1"/>
  <c r="GL303" i="1"/>
  <c r="GN303" i="1"/>
  <c r="GP303" i="1"/>
  <c r="GV303" i="1"/>
  <c r="HC303" i="1"/>
  <c r="GX303" i="1" s="1"/>
  <c r="C304" i="1"/>
  <c r="D304" i="1"/>
  <c r="U304" i="1"/>
  <c r="V304" i="1"/>
  <c r="AC304" i="1"/>
  <c r="AE304" i="1"/>
  <c r="AD304" i="1" s="1"/>
  <c r="AF304" i="1"/>
  <c r="AG304" i="1"/>
  <c r="AH304" i="1"/>
  <c r="AI304" i="1"/>
  <c r="AJ304" i="1"/>
  <c r="CQ304" i="1"/>
  <c r="CR304" i="1"/>
  <c r="CS304" i="1"/>
  <c r="CT304" i="1"/>
  <c r="CU304" i="1"/>
  <c r="T304" i="1" s="1"/>
  <c r="CV304" i="1"/>
  <c r="CW304" i="1"/>
  <c r="CX304" i="1"/>
  <c r="W304" i="1" s="1"/>
  <c r="GL304" i="1"/>
  <c r="GN304" i="1"/>
  <c r="GP304" i="1"/>
  <c r="GV304" i="1"/>
  <c r="GX304" i="1"/>
  <c r="HC304" i="1"/>
  <c r="C305" i="1"/>
  <c r="D305" i="1"/>
  <c r="I305" i="1"/>
  <c r="K305" i="1"/>
  <c r="T305" i="1"/>
  <c r="AC305" i="1"/>
  <c r="AE305" i="1"/>
  <c r="AD305" i="1" s="1"/>
  <c r="AF305" i="1"/>
  <c r="AG305" i="1"/>
  <c r="CU305" i="1" s="1"/>
  <c r="AH305" i="1"/>
  <c r="AI305" i="1"/>
  <c r="AJ305" i="1"/>
  <c r="CX305" i="1" s="1"/>
  <c r="W305" i="1" s="1"/>
  <c r="CQ305" i="1"/>
  <c r="CR305" i="1"/>
  <c r="CS305" i="1"/>
  <c r="CT305" i="1"/>
  <c r="CV305" i="1"/>
  <c r="CW305" i="1"/>
  <c r="GL305" i="1"/>
  <c r="GN305" i="1"/>
  <c r="GP305" i="1"/>
  <c r="GV305" i="1"/>
  <c r="HC305" i="1" s="1"/>
  <c r="GX305" i="1" s="1"/>
  <c r="I306" i="1"/>
  <c r="T306" i="1" s="1"/>
  <c r="Q306" i="1"/>
  <c r="S306" i="1"/>
  <c r="W306" i="1"/>
  <c r="X306" i="1"/>
  <c r="Y306" i="1"/>
  <c r="AC306" i="1"/>
  <c r="AB306" i="1" s="1"/>
  <c r="AE306" i="1"/>
  <c r="AD306" i="1" s="1"/>
  <c r="AF306" i="1"/>
  <c r="AG306" i="1"/>
  <c r="AH306" i="1"/>
  <c r="AI306" i="1"/>
  <c r="AJ306" i="1"/>
  <c r="CP306" i="1"/>
  <c r="CQ306" i="1"/>
  <c r="CR306" i="1"/>
  <c r="CS306" i="1"/>
  <c r="R306" i="1" s="1"/>
  <c r="CT306" i="1"/>
  <c r="CU306" i="1"/>
  <c r="CV306" i="1"/>
  <c r="U306" i="1" s="1"/>
  <c r="CW306" i="1"/>
  <c r="V306" i="1" s="1"/>
  <c r="CX306" i="1"/>
  <c r="CY306" i="1"/>
  <c r="CZ306" i="1"/>
  <c r="GL306" i="1"/>
  <c r="GN306" i="1"/>
  <c r="GP306" i="1"/>
  <c r="GV306" i="1"/>
  <c r="HC306" i="1"/>
  <c r="GX306" i="1" s="1"/>
  <c r="C307" i="1"/>
  <c r="D307" i="1"/>
  <c r="I307" i="1"/>
  <c r="K307" i="1"/>
  <c r="AC307" i="1"/>
  <c r="AE307" i="1"/>
  <c r="AD307" i="1" s="1"/>
  <c r="AF307" i="1"/>
  <c r="AG307" i="1"/>
  <c r="AH307" i="1"/>
  <c r="AI307" i="1"/>
  <c r="AJ307" i="1"/>
  <c r="CX307" i="1" s="1"/>
  <c r="W307" i="1" s="1"/>
  <c r="CQ307" i="1"/>
  <c r="CR307" i="1"/>
  <c r="CS307" i="1"/>
  <c r="CT307" i="1"/>
  <c r="CU307" i="1"/>
  <c r="T307" i="1" s="1"/>
  <c r="CV307" i="1"/>
  <c r="CW307" i="1"/>
  <c r="GL307" i="1"/>
  <c r="GN307" i="1"/>
  <c r="GP307" i="1"/>
  <c r="GV307" i="1"/>
  <c r="GX307" i="1"/>
  <c r="HC307" i="1"/>
  <c r="I308" i="1"/>
  <c r="R308" i="1"/>
  <c r="W308" i="1"/>
  <c r="AB308" i="1"/>
  <c r="AC308" i="1"/>
  <c r="AD308" i="1"/>
  <c r="AE308" i="1"/>
  <c r="AF308" i="1"/>
  <c r="AG308" i="1"/>
  <c r="AH308" i="1"/>
  <c r="AI308" i="1"/>
  <c r="AJ308" i="1"/>
  <c r="CP308" i="1"/>
  <c r="CQ308" i="1"/>
  <c r="CR308" i="1"/>
  <c r="CS308" i="1"/>
  <c r="CT308" i="1"/>
  <c r="S308" i="1" s="1"/>
  <c r="CU308" i="1"/>
  <c r="T308" i="1" s="1"/>
  <c r="CV308" i="1"/>
  <c r="U308" i="1" s="1"/>
  <c r="CW308" i="1"/>
  <c r="V308" i="1" s="1"/>
  <c r="CX308" i="1"/>
  <c r="CY308" i="1"/>
  <c r="X308" i="1" s="1"/>
  <c r="CZ308" i="1"/>
  <c r="Y308" i="1" s="1"/>
  <c r="GL308" i="1"/>
  <c r="GN308" i="1"/>
  <c r="GP308" i="1"/>
  <c r="GV308" i="1"/>
  <c r="HC308" i="1"/>
  <c r="GX308" i="1" s="1"/>
  <c r="C309" i="1"/>
  <c r="D309" i="1"/>
  <c r="I309" i="1"/>
  <c r="K309" i="1"/>
  <c r="T309" i="1"/>
  <c r="W309" i="1"/>
  <c r="AC309" i="1"/>
  <c r="AE309" i="1"/>
  <c r="AD309" i="1" s="1"/>
  <c r="AF309" i="1"/>
  <c r="AG309" i="1"/>
  <c r="AH309" i="1"/>
  <c r="AI309" i="1"/>
  <c r="AJ309" i="1"/>
  <c r="CX309" i="1" s="1"/>
  <c r="CQ309" i="1"/>
  <c r="CR309" i="1"/>
  <c r="CS309" i="1"/>
  <c r="CT309" i="1"/>
  <c r="CU309" i="1"/>
  <c r="CV309" i="1"/>
  <c r="CW309" i="1"/>
  <c r="GL309" i="1"/>
  <c r="GN309" i="1"/>
  <c r="GP309" i="1"/>
  <c r="GV309" i="1"/>
  <c r="GX309" i="1"/>
  <c r="HC309" i="1"/>
  <c r="I310" i="1"/>
  <c r="S310" i="1"/>
  <c r="T310" i="1"/>
  <c r="U310" i="1"/>
  <c r="Y310" i="1"/>
  <c r="AC310" i="1"/>
  <c r="AD310" i="1"/>
  <c r="AE310" i="1"/>
  <c r="AF310" i="1"/>
  <c r="AG310" i="1"/>
  <c r="AH310" i="1"/>
  <c r="AI310" i="1"/>
  <c r="AJ310" i="1"/>
  <c r="CP310" i="1"/>
  <c r="CQ310" i="1"/>
  <c r="CR310" i="1"/>
  <c r="Q310" i="1" s="1"/>
  <c r="CS310" i="1"/>
  <c r="R310" i="1" s="1"/>
  <c r="CT310" i="1"/>
  <c r="CU310" i="1"/>
  <c r="CV310" i="1"/>
  <c r="CW310" i="1"/>
  <c r="V310" i="1" s="1"/>
  <c r="CX310" i="1"/>
  <c r="W310" i="1" s="1"/>
  <c r="CY310" i="1"/>
  <c r="X310" i="1" s="1"/>
  <c r="CZ310" i="1"/>
  <c r="GL310" i="1"/>
  <c r="GN310" i="1"/>
  <c r="GP310" i="1"/>
  <c r="GV310" i="1"/>
  <c r="GX310" i="1"/>
  <c r="HC310" i="1"/>
  <c r="C311" i="1"/>
  <c r="D311" i="1"/>
  <c r="I311" i="1"/>
  <c r="K311" i="1"/>
  <c r="W311" i="1"/>
  <c r="AC311" i="1"/>
  <c r="AD311" i="1"/>
  <c r="AE311" i="1"/>
  <c r="AF311" i="1"/>
  <c r="AG311" i="1"/>
  <c r="CU311" i="1" s="1"/>
  <c r="T311" i="1" s="1"/>
  <c r="AH311" i="1"/>
  <c r="AI311" i="1"/>
  <c r="AJ311" i="1"/>
  <c r="CX311" i="1" s="1"/>
  <c r="CQ311" i="1"/>
  <c r="CR311" i="1"/>
  <c r="CS311" i="1"/>
  <c r="CT311" i="1"/>
  <c r="CV311" i="1"/>
  <c r="CW311" i="1"/>
  <c r="GL311" i="1"/>
  <c r="GN311" i="1"/>
  <c r="GP311" i="1"/>
  <c r="GV311" i="1"/>
  <c r="HC311" i="1"/>
  <c r="GX311" i="1" s="1"/>
  <c r="I312" i="1"/>
  <c r="S312" i="1"/>
  <c r="T312" i="1"/>
  <c r="V312" i="1"/>
  <c r="AB312" i="1"/>
  <c r="AC312" i="1"/>
  <c r="AD312" i="1"/>
  <c r="AE312" i="1"/>
  <c r="AF312" i="1"/>
  <c r="AG312" i="1"/>
  <c r="AH312" i="1"/>
  <c r="AI312" i="1"/>
  <c r="AJ312" i="1"/>
  <c r="CP312" i="1"/>
  <c r="CQ312" i="1"/>
  <c r="CR312" i="1"/>
  <c r="Q312" i="1" s="1"/>
  <c r="CS312" i="1"/>
  <c r="R312" i="1" s="1"/>
  <c r="CT312" i="1"/>
  <c r="CU312" i="1"/>
  <c r="CV312" i="1"/>
  <c r="U312" i="1" s="1"/>
  <c r="CW312" i="1"/>
  <c r="CX312" i="1"/>
  <c r="CY312" i="1"/>
  <c r="X312" i="1" s="1"/>
  <c r="CZ312" i="1"/>
  <c r="Y312" i="1" s="1"/>
  <c r="GL312" i="1"/>
  <c r="GN312" i="1"/>
  <c r="GP312" i="1"/>
  <c r="GV312" i="1"/>
  <c r="HC312" i="1"/>
  <c r="GX312" i="1" s="1"/>
  <c r="C313" i="1"/>
  <c r="D313" i="1"/>
  <c r="I313" i="1"/>
  <c r="K313" i="1"/>
  <c r="AC313" i="1"/>
  <c r="AE313" i="1"/>
  <c r="AD313" i="1" s="1"/>
  <c r="AB313" i="1" s="1"/>
  <c r="AF313" i="1"/>
  <c r="AG313" i="1"/>
  <c r="CU313" i="1" s="1"/>
  <c r="T313" i="1" s="1"/>
  <c r="AH313" i="1"/>
  <c r="AI313" i="1"/>
  <c r="AJ313" i="1"/>
  <c r="CQ313" i="1"/>
  <c r="CR313" i="1"/>
  <c r="CS313" i="1"/>
  <c r="CT313" i="1"/>
  <c r="CV313" i="1"/>
  <c r="CW313" i="1"/>
  <c r="CX313" i="1"/>
  <c r="W313" i="1" s="1"/>
  <c r="GL313" i="1"/>
  <c r="GO313" i="1"/>
  <c r="GP313" i="1"/>
  <c r="GV313" i="1"/>
  <c r="HC313" i="1" s="1"/>
  <c r="GX313" i="1" s="1"/>
  <c r="AC314" i="1"/>
  <c r="AE314" i="1"/>
  <c r="AD314" i="1" s="1"/>
  <c r="AB314" i="1" s="1"/>
  <c r="AF314" i="1"/>
  <c r="AG314" i="1"/>
  <c r="AH314" i="1"/>
  <c r="CV314" i="1" s="1"/>
  <c r="AI314" i="1"/>
  <c r="AJ314" i="1"/>
  <c r="CX314" i="1" s="1"/>
  <c r="CQ314" i="1"/>
  <c r="CR314" i="1"/>
  <c r="CS314" i="1"/>
  <c r="CT314" i="1"/>
  <c r="CU314" i="1"/>
  <c r="CW314" i="1"/>
  <c r="GL314" i="1"/>
  <c r="GO314" i="1"/>
  <c r="GP314" i="1"/>
  <c r="GV314" i="1"/>
  <c r="HC314" i="1" s="1"/>
  <c r="AC315" i="1"/>
  <c r="AE315" i="1"/>
  <c r="AD315" i="1" s="1"/>
  <c r="AB315" i="1" s="1"/>
  <c r="AF315" i="1"/>
  <c r="AG315" i="1"/>
  <c r="AH315" i="1"/>
  <c r="AI315" i="1"/>
  <c r="CW315" i="1" s="1"/>
  <c r="AJ315" i="1"/>
  <c r="CQ315" i="1"/>
  <c r="CR315" i="1"/>
  <c r="CS315" i="1"/>
  <c r="CT315" i="1"/>
  <c r="CU315" i="1"/>
  <c r="CV315" i="1"/>
  <c r="CX315" i="1"/>
  <c r="GL315" i="1"/>
  <c r="GO315" i="1"/>
  <c r="GP315" i="1"/>
  <c r="GV315" i="1"/>
  <c r="HC315" i="1"/>
  <c r="C316" i="1"/>
  <c r="D316" i="1"/>
  <c r="I316" i="1"/>
  <c r="K316" i="1"/>
  <c r="AC316" i="1"/>
  <c r="AD316" i="1"/>
  <c r="AE316" i="1"/>
  <c r="AF316" i="1"/>
  <c r="AG316" i="1"/>
  <c r="AH316" i="1"/>
  <c r="AI316" i="1"/>
  <c r="AJ316" i="1"/>
  <c r="CX316" i="1" s="1"/>
  <c r="W316" i="1" s="1"/>
  <c r="CQ316" i="1"/>
  <c r="CR316" i="1"/>
  <c r="CS316" i="1"/>
  <c r="CT316" i="1"/>
  <c r="CU316" i="1"/>
  <c r="T316" i="1" s="1"/>
  <c r="CV316" i="1"/>
  <c r="CW316" i="1"/>
  <c r="GL316" i="1"/>
  <c r="GO316" i="1"/>
  <c r="GP316" i="1"/>
  <c r="GV316" i="1"/>
  <c r="HC316" i="1" s="1"/>
  <c r="GX316" i="1"/>
  <c r="I317" i="1"/>
  <c r="S317" i="1" s="1"/>
  <c r="R317" i="1"/>
  <c r="CZ317" i="1" s="1"/>
  <c r="Y317" i="1" s="1"/>
  <c r="AC317" i="1"/>
  <c r="AE317" i="1"/>
  <c r="AD317" i="1" s="1"/>
  <c r="AF317" i="1"/>
  <c r="AG317" i="1"/>
  <c r="AH317" i="1"/>
  <c r="CV317" i="1" s="1"/>
  <c r="AI317" i="1"/>
  <c r="AJ317" i="1"/>
  <c r="CQ317" i="1"/>
  <c r="P317" i="1" s="1"/>
  <c r="CR317" i="1"/>
  <c r="CS317" i="1"/>
  <c r="CT317" i="1"/>
  <c r="CU317" i="1"/>
  <c r="CW317" i="1"/>
  <c r="V317" i="1" s="1"/>
  <c r="CX317" i="1"/>
  <c r="W317" i="1" s="1"/>
  <c r="GL317" i="1"/>
  <c r="GO317" i="1"/>
  <c r="GP317" i="1"/>
  <c r="GV317" i="1"/>
  <c r="HC317" i="1" s="1"/>
  <c r="I318" i="1"/>
  <c r="P318" i="1" s="1"/>
  <c r="CP318" i="1" s="1"/>
  <c r="O318" i="1" s="1"/>
  <c r="T318" i="1"/>
  <c r="W318" i="1"/>
  <c r="AC318" i="1"/>
  <c r="AD318" i="1"/>
  <c r="AB318" i="1" s="1"/>
  <c r="AE318" i="1"/>
  <c r="AF318" i="1"/>
  <c r="AG318" i="1"/>
  <c r="AH318" i="1"/>
  <c r="CV318" i="1" s="1"/>
  <c r="U318" i="1" s="1"/>
  <c r="AI318" i="1"/>
  <c r="CW318" i="1" s="1"/>
  <c r="AJ318" i="1"/>
  <c r="CQ318" i="1"/>
  <c r="CR318" i="1"/>
  <c r="Q318" i="1" s="1"/>
  <c r="CS318" i="1"/>
  <c r="R318" i="1" s="1"/>
  <c r="CT318" i="1"/>
  <c r="S318" i="1" s="1"/>
  <c r="CU318" i="1"/>
  <c r="CX318" i="1"/>
  <c r="CY318" i="1"/>
  <c r="X318" i="1" s="1"/>
  <c r="GL318" i="1"/>
  <c r="GO318" i="1"/>
  <c r="GP318" i="1"/>
  <c r="GV318" i="1"/>
  <c r="HC318" i="1" s="1"/>
  <c r="GX318" i="1"/>
  <c r="C319" i="1"/>
  <c r="D319" i="1"/>
  <c r="I319" i="1"/>
  <c r="K319" i="1"/>
  <c r="AC319" i="1"/>
  <c r="AE319" i="1"/>
  <c r="AD319" i="1" s="1"/>
  <c r="AF319" i="1"/>
  <c r="AG319" i="1"/>
  <c r="CU319" i="1" s="1"/>
  <c r="AH319" i="1"/>
  <c r="AI319" i="1"/>
  <c r="AJ319" i="1"/>
  <c r="CX319" i="1" s="1"/>
  <c r="W319" i="1" s="1"/>
  <c r="CQ319" i="1"/>
  <c r="CR319" i="1"/>
  <c r="CS319" i="1"/>
  <c r="CT319" i="1"/>
  <c r="CV319" i="1"/>
  <c r="CW319" i="1"/>
  <c r="GL319" i="1"/>
  <c r="GO319" i="1"/>
  <c r="GP319" i="1"/>
  <c r="GV319" i="1"/>
  <c r="HC319" i="1"/>
  <c r="AC320" i="1"/>
  <c r="AB320" i="1" s="1"/>
  <c r="AD320" i="1"/>
  <c r="AE320" i="1"/>
  <c r="AF320" i="1"/>
  <c r="AG320" i="1"/>
  <c r="AH320" i="1"/>
  <c r="CV320" i="1" s="1"/>
  <c r="AI320" i="1"/>
  <c r="CW320" i="1" s="1"/>
  <c r="AJ320" i="1"/>
  <c r="CX320" i="1" s="1"/>
  <c r="CQ320" i="1"/>
  <c r="CR320" i="1"/>
  <c r="CS320" i="1"/>
  <c r="CT320" i="1"/>
  <c r="CU320" i="1"/>
  <c r="GL320" i="1"/>
  <c r="GO320" i="1"/>
  <c r="GP320" i="1"/>
  <c r="GV320" i="1"/>
  <c r="HC320" i="1" s="1"/>
  <c r="C321" i="1"/>
  <c r="D321" i="1"/>
  <c r="I321" i="1"/>
  <c r="K321" i="1"/>
  <c r="T321" i="1"/>
  <c r="AC321" i="1"/>
  <c r="AE321" i="1"/>
  <c r="AD321" i="1" s="1"/>
  <c r="AF321" i="1"/>
  <c r="AG321" i="1"/>
  <c r="AH321" i="1"/>
  <c r="AI321" i="1"/>
  <c r="AJ321" i="1"/>
  <c r="CQ321" i="1"/>
  <c r="CR321" i="1"/>
  <c r="CS321" i="1"/>
  <c r="CT321" i="1"/>
  <c r="CU321" i="1"/>
  <c r="CV321" i="1"/>
  <c r="CW321" i="1"/>
  <c r="CX321" i="1"/>
  <c r="W321" i="1" s="1"/>
  <c r="GL321" i="1"/>
  <c r="GN321" i="1"/>
  <c r="GP321" i="1"/>
  <c r="GV321" i="1"/>
  <c r="HC321" i="1" s="1"/>
  <c r="GX321" i="1"/>
  <c r="C322" i="1"/>
  <c r="D322" i="1"/>
  <c r="I322" i="1"/>
  <c r="K322" i="1"/>
  <c r="AC322" i="1"/>
  <c r="AE322" i="1"/>
  <c r="AD322" i="1" s="1"/>
  <c r="AF322" i="1"/>
  <c r="AG322" i="1"/>
  <c r="CU322" i="1" s="1"/>
  <c r="T322" i="1" s="1"/>
  <c r="AH322" i="1"/>
  <c r="AI322" i="1"/>
  <c r="AJ322" i="1"/>
  <c r="CX322" i="1" s="1"/>
  <c r="W322" i="1" s="1"/>
  <c r="CQ322" i="1"/>
  <c r="CR322" i="1"/>
  <c r="CS322" i="1"/>
  <c r="CT322" i="1"/>
  <c r="CV322" i="1"/>
  <c r="CW322" i="1"/>
  <c r="GL322" i="1"/>
  <c r="GN322" i="1"/>
  <c r="GP322" i="1"/>
  <c r="GV322" i="1"/>
  <c r="GX322" i="1"/>
  <c r="HC322" i="1"/>
  <c r="C323" i="1"/>
  <c r="D323" i="1"/>
  <c r="I323" i="1"/>
  <c r="K323" i="1"/>
  <c r="AC323" i="1"/>
  <c r="AE323" i="1"/>
  <c r="AD323" i="1" s="1"/>
  <c r="AF323" i="1"/>
  <c r="AG323" i="1"/>
  <c r="CU323" i="1" s="1"/>
  <c r="T323" i="1" s="1"/>
  <c r="AH323" i="1"/>
  <c r="AI323" i="1"/>
  <c r="AJ323" i="1"/>
  <c r="CQ323" i="1"/>
  <c r="CR323" i="1"/>
  <c r="CS323" i="1"/>
  <c r="CT323" i="1"/>
  <c r="CV323" i="1"/>
  <c r="CW323" i="1"/>
  <c r="CX323" i="1"/>
  <c r="W323" i="1" s="1"/>
  <c r="GL323" i="1"/>
  <c r="GN323" i="1"/>
  <c r="GP323" i="1"/>
  <c r="GV323" i="1"/>
  <c r="HC323" i="1" s="1"/>
  <c r="GX323" i="1" s="1"/>
  <c r="C324" i="1"/>
  <c r="D324" i="1"/>
  <c r="I324" i="1"/>
  <c r="K324" i="1"/>
  <c r="AC324" i="1"/>
  <c r="AE324" i="1"/>
  <c r="AD324" i="1" s="1"/>
  <c r="AF324" i="1"/>
  <c r="AG324" i="1"/>
  <c r="CU324" i="1" s="1"/>
  <c r="T324" i="1" s="1"/>
  <c r="AH324" i="1"/>
  <c r="AI324" i="1"/>
  <c r="AJ324" i="1"/>
  <c r="CQ324" i="1"/>
  <c r="CR324" i="1"/>
  <c r="CS324" i="1"/>
  <c r="CT324" i="1"/>
  <c r="CV324" i="1"/>
  <c r="CW324" i="1"/>
  <c r="CX324" i="1"/>
  <c r="GL324" i="1"/>
  <c r="GN324" i="1"/>
  <c r="GP324" i="1"/>
  <c r="GV324" i="1"/>
  <c r="HC324" i="1"/>
  <c r="GX324" i="1" s="1"/>
  <c r="C325" i="1"/>
  <c r="D325" i="1"/>
  <c r="I325" i="1"/>
  <c r="K325" i="1"/>
  <c r="V325" i="1"/>
  <c r="AC325" i="1"/>
  <c r="AD325" i="1"/>
  <c r="AB325" i="1" s="1"/>
  <c r="AE325" i="1"/>
  <c r="AF325" i="1"/>
  <c r="AG325" i="1"/>
  <c r="CU325" i="1" s="1"/>
  <c r="T325" i="1" s="1"/>
  <c r="AH325" i="1"/>
  <c r="AI325" i="1"/>
  <c r="AJ325" i="1"/>
  <c r="CX325" i="1" s="1"/>
  <c r="CQ325" i="1"/>
  <c r="CR325" i="1"/>
  <c r="CS325" i="1"/>
  <c r="CT325" i="1"/>
  <c r="CV325" i="1"/>
  <c r="CW325" i="1"/>
  <c r="GL325" i="1"/>
  <c r="GO325" i="1"/>
  <c r="GP325" i="1"/>
  <c r="GV325" i="1"/>
  <c r="HC325" i="1" s="1"/>
  <c r="GX325" i="1" s="1"/>
  <c r="C326" i="1"/>
  <c r="D326" i="1"/>
  <c r="I326" i="1"/>
  <c r="K326" i="1"/>
  <c r="V326" i="1"/>
  <c r="AC326" i="1"/>
  <c r="AD326" i="1"/>
  <c r="AE326" i="1"/>
  <c r="AF326" i="1"/>
  <c r="AG326" i="1"/>
  <c r="AH326" i="1"/>
  <c r="AI326" i="1"/>
  <c r="AJ326" i="1"/>
  <c r="CQ326" i="1"/>
  <c r="CR326" i="1"/>
  <c r="CS326" i="1"/>
  <c r="CT326" i="1"/>
  <c r="CU326" i="1"/>
  <c r="T326" i="1" s="1"/>
  <c r="CV326" i="1"/>
  <c r="CW326" i="1"/>
  <c r="CX326" i="1"/>
  <c r="W326" i="1" s="1"/>
  <c r="GL326" i="1"/>
  <c r="GN326" i="1"/>
  <c r="GP326" i="1"/>
  <c r="GV326" i="1"/>
  <c r="GX326" i="1"/>
  <c r="HC326" i="1"/>
  <c r="C327" i="1"/>
  <c r="D327" i="1"/>
  <c r="I327" i="1"/>
  <c r="K327" i="1"/>
  <c r="T327" i="1"/>
  <c r="V327" i="1"/>
  <c r="AC327" i="1"/>
  <c r="AB327" i="1" s="1"/>
  <c r="AD327" i="1"/>
  <c r="AE327" i="1"/>
  <c r="AF327" i="1"/>
  <c r="AG327" i="1"/>
  <c r="AH327" i="1"/>
  <c r="AI327" i="1"/>
  <c r="AJ327" i="1"/>
  <c r="CX327" i="1" s="1"/>
  <c r="W327" i="1" s="1"/>
  <c r="CQ327" i="1"/>
  <c r="CR327" i="1"/>
  <c r="CS327" i="1"/>
  <c r="CT327" i="1"/>
  <c r="CU327" i="1"/>
  <c r="CV327" i="1"/>
  <c r="CW327" i="1"/>
  <c r="GL327" i="1"/>
  <c r="GN327" i="1"/>
  <c r="GP327" i="1"/>
  <c r="GV327" i="1"/>
  <c r="HC327" i="1" s="1"/>
  <c r="GX327" i="1" s="1"/>
  <c r="C328" i="1"/>
  <c r="D328" i="1"/>
  <c r="I328" i="1"/>
  <c r="K328" i="1"/>
  <c r="AC328" i="1"/>
  <c r="AE328" i="1"/>
  <c r="AD328" i="1" s="1"/>
  <c r="AF328" i="1"/>
  <c r="AG328" i="1"/>
  <c r="CU328" i="1" s="1"/>
  <c r="T328" i="1" s="1"/>
  <c r="AH328" i="1"/>
  <c r="AI328" i="1"/>
  <c r="AJ328" i="1"/>
  <c r="CX328" i="1" s="1"/>
  <c r="W328" i="1" s="1"/>
  <c r="CQ328" i="1"/>
  <c r="CR328" i="1"/>
  <c r="CS328" i="1"/>
  <c r="CT328" i="1"/>
  <c r="CV328" i="1"/>
  <c r="CW328" i="1"/>
  <c r="GL328" i="1"/>
  <c r="GN328" i="1"/>
  <c r="GP328" i="1"/>
  <c r="GV328" i="1"/>
  <c r="HC328" i="1"/>
  <c r="GX328" i="1" s="1"/>
  <c r="C329" i="1"/>
  <c r="D329" i="1"/>
  <c r="I329" i="1"/>
  <c r="K329" i="1"/>
  <c r="AC329" i="1"/>
  <c r="AE329" i="1"/>
  <c r="AD329" i="1" s="1"/>
  <c r="AF329" i="1"/>
  <c r="AG329" i="1"/>
  <c r="CU329" i="1" s="1"/>
  <c r="T329" i="1" s="1"/>
  <c r="AH329" i="1"/>
  <c r="AI329" i="1"/>
  <c r="AJ329" i="1"/>
  <c r="CX329" i="1" s="1"/>
  <c r="W329" i="1" s="1"/>
  <c r="CQ329" i="1"/>
  <c r="CR329" i="1"/>
  <c r="CS329" i="1"/>
  <c r="CT329" i="1"/>
  <c r="CV329" i="1"/>
  <c r="CW329" i="1"/>
  <c r="GL329" i="1"/>
  <c r="GN329" i="1"/>
  <c r="GP329" i="1"/>
  <c r="GV329" i="1"/>
  <c r="HC329" i="1"/>
  <c r="GX329" i="1" s="1"/>
  <c r="C330" i="1"/>
  <c r="D330" i="1"/>
  <c r="I330" i="1"/>
  <c r="K330" i="1"/>
  <c r="AC330" i="1"/>
  <c r="AE330" i="1"/>
  <c r="AD330" i="1" s="1"/>
  <c r="AF330" i="1"/>
  <c r="AG330" i="1"/>
  <c r="AH330" i="1"/>
  <c r="AI330" i="1"/>
  <c r="AJ330" i="1"/>
  <c r="CQ330" i="1"/>
  <c r="CR330" i="1"/>
  <c r="CS330" i="1"/>
  <c r="CT330" i="1"/>
  <c r="CU330" i="1"/>
  <c r="T330" i="1" s="1"/>
  <c r="CV330" i="1"/>
  <c r="CW330" i="1"/>
  <c r="CX330" i="1"/>
  <c r="W330" i="1" s="1"/>
  <c r="GL330" i="1"/>
  <c r="GN330" i="1"/>
  <c r="GP330" i="1"/>
  <c r="GV330" i="1"/>
  <c r="HC330" i="1"/>
  <c r="GX330" i="1" s="1"/>
  <c r="C331" i="1"/>
  <c r="D331" i="1"/>
  <c r="I331" i="1"/>
  <c r="K331" i="1"/>
  <c r="AC331" i="1"/>
  <c r="AE331" i="1"/>
  <c r="AD331" i="1" s="1"/>
  <c r="AF331" i="1"/>
  <c r="AG331" i="1"/>
  <c r="CU331" i="1" s="1"/>
  <c r="T331" i="1" s="1"/>
  <c r="AH331" i="1"/>
  <c r="AI331" i="1"/>
  <c r="AJ331" i="1"/>
  <c r="CQ331" i="1"/>
  <c r="CR331" i="1"/>
  <c r="CS331" i="1"/>
  <c r="CT331" i="1"/>
  <c r="CV331" i="1"/>
  <c r="CW331" i="1"/>
  <c r="CX331" i="1"/>
  <c r="W331" i="1" s="1"/>
  <c r="GL331" i="1"/>
  <c r="GN331" i="1"/>
  <c r="GP331" i="1"/>
  <c r="GV331" i="1"/>
  <c r="HC331" i="1"/>
  <c r="GX331" i="1" s="1"/>
  <c r="C332" i="1"/>
  <c r="D332" i="1"/>
  <c r="I332" i="1"/>
  <c r="K332" i="1"/>
  <c r="AC332" i="1"/>
  <c r="AE332" i="1"/>
  <c r="AD332" i="1" s="1"/>
  <c r="AB332" i="1" s="1"/>
  <c r="AF332" i="1"/>
  <c r="AG332" i="1"/>
  <c r="CU332" i="1" s="1"/>
  <c r="T332" i="1" s="1"/>
  <c r="AH332" i="1"/>
  <c r="AI332" i="1"/>
  <c r="AJ332" i="1"/>
  <c r="CX332" i="1" s="1"/>
  <c r="W332" i="1" s="1"/>
  <c r="CQ332" i="1"/>
  <c r="CR332" i="1"/>
  <c r="CS332" i="1"/>
  <c r="CT332" i="1"/>
  <c r="CV332" i="1"/>
  <c r="CW332" i="1"/>
  <c r="GL332" i="1"/>
  <c r="GN332" i="1"/>
  <c r="GP332" i="1"/>
  <c r="GV332" i="1"/>
  <c r="HC332" i="1"/>
  <c r="GX332" i="1" s="1"/>
  <c r="C333" i="1"/>
  <c r="D333" i="1"/>
  <c r="I333" i="1"/>
  <c r="K333" i="1"/>
  <c r="AC333" i="1"/>
  <c r="AE333" i="1"/>
  <c r="AD333" i="1" s="1"/>
  <c r="AB333" i="1" s="1"/>
  <c r="AF333" i="1"/>
  <c r="AG333" i="1"/>
  <c r="AH333" i="1"/>
  <c r="AI333" i="1"/>
  <c r="AJ333" i="1"/>
  <c r="CX333" i="1" s="1"/>
  <c r="W333" i="1" s="1"/>
  <c r="CQ333" i="1"/>
  <c r="CR333" i="1"/>
  <c r="CS333" i="1"/>
  <c r="CT333" i="1"/>
  <c r="CU333" i="1"/>
  <c r="T333" i="1" s="1"/>
  <c r="CV333" i="1"/>
  <c r="CW333" i="1"/>
  <c r="GL333" i="1"/>
  <c r="GN333" i="1"/>
  <c r="GP333" i="1"/>
  <c r="GV333" i="1"/>
  <c r="HC333" i="1" s="1"/>
  <c r="GX333" i="1" s="1"/>
  <c r="C334" i="1"/>
  <c r="D334" i="1"/>
  <c r="I334" i="1"/>
  <c r="K334" i="1"/>
  <c r="AC334" i="1"/>
  <c r="AD334" i="1"/>
  <c r="AE334" i="1"/>
  <c r="AF334" i="1"/>
  <c r="AG334" i="1"/>
  <c r="AH334" i="1"/>
  <c r="AI334" i="1"/>
  <c r="AJ334" i="1"/>
  <c r="CX334" i="1" s="1"/>
  <c r="W334" i="1" s="1"/>
  <c r="CQ334" i="1"/>
  <c r="CR334" i="1"/>
  <c r="CS334" i="1"/>
  <c r="CT334" i="1"/>
  <c r="CU334" i="1"/>
  <c r="T334" i="1" s="1"/>
  <c r="CV334" i="1"/>
  <c r="CW334" i="1"/>
  <c r="GL334" i="1"/>
  <c r="GN334" i="1"/>
  <c r="GP334" i="1"/>
  <c r="GV334" i="1"/>
  <c r="HC334" i="1" s="1"/>
  <c r="GX334" i="1" s="1"/>
  <c r="C335" i="1"/>
  <c r="D335" i="1"/>
  <c r="I335" i="1"/>
  <c r="K335" i="1"/>
  <c r="T335" i="1"/>
  <c r="AC335" i="1"/>
  <c r="AE335" i="1"/>
  <c r="AD335" i="1" s="1"/>
  <c r="AF335" i="1"/>
  <c r="AG335" i="1"/>
  <c r="AH335" i="1"/>
  <c r="AI335" i="1"/>
  <c r="AJ335" i="1"/>
  <c r="CQ335" i="1"/>
  <c r="CR335" i="1"/>
  <c r="CS335" i="1"/>
  <c r="CT335" i="1"/>
  <c r="CU335" i="1"/>
  <c r="CV335" i="1"/>
  <c r="CW335" i="1"/>
  <c r="CX335" i="1"/>
  <c r="W335" i="1" s="1"/>
  <c r="GL335" i="1"/>
  <c r="GN335" i="1"/>
  <c r="GP335" i="1"/>
  <c r="GV335" i="1"/>
  <c r="HC335" i="1" s="1"/>
  <c r="GX335" i="1" s="1"/>
  <c r="B337" i="1"/>
  <c r="B300" i="1" s="1"/>
  <c r="C337" i="1"/>
  <c r="C300" i="1" s="1"/>
  <c r="D337" i="1"/>
  <c r="D300" i="1" s="1"/>
  <c r="F337" i="1"/>
  <c r="F300" i="1" s="1"/>
  <c r="G337" i="1"/>
  <c r="G300" i="1" s="1"/>
  <c r="BC337" i="1"/>
  <c r="BC300" i="1" s="1"/>
  <c r="BX337" i="1"/>
  <c r="BX300" i="1" s="1"/>
  <c r="BY337" i="1"/>
  <c r="BY300" i="1" s="1"/>
  <c r="CK337" i="1"/>
  <c r="CK300" i="1" s="1"/>
  <c r="CL337" i="1"/>
  <c r="CL300" i="1" s="1"/>
  <c r="CM337" i="1"/>
  <c r="CM300" i="1" s="1"/>
  <c r="D367" i="1"/>
  <c r="E369" i="1"/>
  <c r="F369" i="1"/>
  <c r="Z369" i="1"/>
  <c r="AA369" i="1"/>
  <c r="AM369" i="1"/>
  <c r="AN369" i="1"/>
  <c r="BC369" i="1"/>
  <c r="BE369" i="1"/>
  <c r="BF369" i="1"/>
  <c r="BG369" i="1"/>
  <c r="BH369" i="1"/>
  <c r="BI369" i="1"/>
  <c r="BJ369" i="1"/>
  <c r="BK369" i="1"/>
  <c r="BL369" i="1"/>
  <c r="BM369" i="1"/>
  <c r="BN369" i="1"/>
  <c r="BO369" i="1"/>
  <c r="BP369" i="1"/>
  <c r="BQ369" i="1"/>
  <c r="BR369" i="1"/>
  <c r="BS369" i="1"/>
  <c r="BT369" i="1"/>
  <c r="BU369" i="1"/>
  <c r="BV369" i="1"/>
  <c r="BW369" i="1"/>
  <c r="BX369" i="1"/>
  <c r="CK369" i="1"/>
  <c r="CN369" i="1"/>
  <c r="CO369" i="1"/>
  <c r="CP369" i="1"/>
  <c r="CQ369" i="1"/>
  <c r="CR369" i="1"/>
  <c r="CS369" i="1"/>
  <c r="CT369" i="1"/>
  <c r="CU369" i="1"/>
  <c r="CV369" i="1"/>
  <c r="CW369" i="1"/>
  <c r="CX369" i="1"/>
  <c r="CY369" i="1"/>
  <c r="CZ369" i="1"/>
  <c r="DA369" i="1"/>
  <c r="DB369" i="1"/>
  <c r="DC369" i="1"/>
  <c r="DD369" i="1"/>
  <c r="DE369" i="1"/>
  <c r="DF369" i="1"/>
  <c r="DG369" i="1"/>
  <c r="DH369" i="1"/>
  <c r="DI369" i="1"/>
  <c r="DJ369" i="1"/>
  <c r="DK369" i="1"/>
  <c r="DL369" i="1"/>
  <c r="DM369" i="1"/>
  <c r="DN369" i="1"/>
  <c r="DO369" i="1"/>
  <c r="DP369" i="1"/>
  <c r="DQ369" i="1"/>
  <c r="DR369" i="1"/>
  <c r="DS369" i="1"/>
  <c r="DT369" i="1"/>
  <c r="DU369" i="1"/>
  <c r="DV369" i="1"/>
  <c r="DW369" i="1"/>
  <c r="DX369" i="1"/>
  <c r="DY369" i="1"/>
  <c r="DZ369" i="1"/>
  <c r="EA369" i="1"/>
  <c r="EB369" i="1"/>
  <c r="EC369" i="1"/>
  <c r="ED369" i="1"/>
  <c r="EE369" i="1"/>
  <c r="EF369" i="1"/>
  <c r="EG369" i="1"/>
  <c r="EH369" i="1"/>
  <c r="EI369" i="1"/>
  <c r="EJ369" i="1"/>
  <c r="EK369" i="1"/>
  <c r="EL369" i="1"/>
  <c r="EM369" i="1"/>
  <c r="EN369" i="1"/>
  <c r="EO369" i="1"/>
  <c r="EP369" i="1"/>
  <c r="EQ369" i="1"/>
  <c r="ER369" i="1"/>
  <c r="ES369" i="1"/>
  <c r="ET369" i="1"/>
  <c r="EU369" i="1"/>
  <c r="EV369" i="1"/>
  <c r="EW369" i="1"/>
  <c r="EX369" i="1"/>
  <c r="EY369" i="1"/>
  <c r="EZ369" i="1"/>
  <c r="FA369" i="1"/>
  <c r="FB369" i="1"/>
  <c r="FC369" i="1"/>
  <c r="FD369" i="1"/>
  <c r="FE369" i="1"/>
  <c r="FF369" i="1"/>
  <c r="FG369" i="1"/>
  <c r="FH369" i="1"/>
  <c r="FI369" i="1"/>
  <c r="FJ369" i="1"/>
  <c r="FK369" i="1"/>
  <c r="FL369" i="1"/>
  <c r="FM369" i="1"/>
  <c r="FN369" i="1"/>
  <c r="FO369" i="1"/>
  <c r="FP369" i="1"/>
  <c r="FQ369" i="1"/>
  <c r="FR369" i="1"/>
  <c r="FS369" i="1"/>
  <c r="FT369" i="1"/>
  <c r="FU369" i="1"/>
  <c r="FV369" i="1"/>
  <c r="FW369" i="1"/>
  <c r="FX369" i="1"/>
  <c r="FY369" i="1"/>
  <c r="FZ369" i="1"/>
  <c r="GA369" i="1"/>
  <c r="GB369" i="1"/>
  <c r="GC369" i="1"/>
  <c r="GD369" i="1"/>
  <c r="GE369" i="1"/>
  <c r="GF369" i="1"/>
  <c r="GG369" i="1"/>
  <c r="GH369" i="1"/>
  <c r="GI369" i="1"/>
  <c r="GJ369" i="1"/>
  <c r="GK369" i="1"/>
  <c r="GL369" i="1"/>
  <c r="GM369" i="1"/>
  <c r="GN369" i="1"/>
  <c r="GO369" i="1"/>
  <c r="GP369" i="1"/>
  <c r="GQ369" i="1"/>
  <c r="GR369" i="1"/>
  <c r="GS369" i="1"/>
  <c r="GT369" i="1"/>
  <c r="GU369" i="1"/>
  <c r="GV369" i="1"/>
  <c r="GW369" i="1"/>
  <c r="GX369" i="1"/>
  <c r="O371" i="1"/>
  <c r="P371" i="1"/>
  <c r="Q371" i="1"/>
  <c r="R371" i="1"/>
  <c r="S371" i="1"/>
  <c r="T371" i="1"/>
  <c r="U371" i="1"/>
  <c r="V371" i="1"/>
  <c r="W371" i="1"/>
  <c r="X371" i="1"/>
  <c r="Y371" i="1"/>
  <c r="AB371" i="1"/>
  <c r="CP371" i="1" s="1"/>
  <c r="GM371" i="1" s="1"/>
  <c r="AC371" i="1"/>
  <c r="AD371" i="1"/>
  <c r="AE371" i="1"/>
  <c r="AF371" i="1"/>
  <c r="AG371" i="1"/>
  <c r="AH371" i="1"/>
  <c r="AI371" i="1"/>
  <c r="AJ371" i="1"/>
  <c r="GL371" i="1"/>
  <c r="GO371" i="1"/>
  <c r="GP371" i="1"/>
  <c r="GV371" i="1"/>
  <c r="GX371" i="1"/>
  <c r="O372" i="1"/>
  <c r="P372" i="1"/>
  <c r="Q372" i="1"/>
  <c r="R372" i="1"/>
  <c r="S372" i="1"/>
  <c r="T372" i="1"/>
  <c r="U372" i="1"/>
  <c r="V372" i="1"/>
  <c r="W372" i="1"/>
  <c r="X372" i="1"/>
  <c r="Y372" i="1"/>
  <c r="AB372" i="1"/>
  <c r="AC372" i="1"/>
  <c r="AD372" i="1"/>
  <c r="AE372" i="1"/>
  <c r="AF372" i="1"/>
  <c r="AG372" i="1"/>
  <c r="AH372" i="1"/>
  <c r="AI372" i="1"/>
  <c r="AJ372" i="1"/>
  <c r="CP372" i="1"/>
  <c r="GM372" i="1" s="1"/>
  <c r="GL372" i="1"/>
  <c r="BZ386" i="1" s="1"/>
  <c r="GO372" i="1"/>
  <c r="CC386" i="1" s="1"/>
  <c r="GP372" i="1"/>
  <c r="GV372" i="1"/>
  <c r="GX372" i="1"/>
  <c r="O373" i="1"/>
  <c r="P373" i="1"/>
  <c r="Q373" i="1"/>
  <c r="R373" i="1"/>
  <c r="S373" i="1"/>
  <c r="T373" i="1"/>
  <c r="U373" i="1"/>
  <c r="V373" i="1"/>
  <c r="W373" i="1"/>
  <c r="X373" i="1"/>
  <c r="Y373" i="1"/>
  <c r="AB373" i="1"/>
  <c r="AC373" i="1"/>
  <c r="AD373" i="1"/>
  <c r="AE373" i="1"/>
  <c r="AF373" i="1"/>
  <c r="AG373" i="1"/>
  <c r="AH373" i="1"/>
  <c r="AI373" i="1"/>
  <c r="AJ373" i="1"/>
  <c r="CP373" i="1"/>
  <c r="GL373" i="1"/>
  <c r="GM373" i="1"/>
  <c r="HD373" i="1" s="1"/>
  <c r="GO373" i="1"/>
  <c r="GP373" i="1"/>
  <c r="CD386" i="1" s="1"/>
  <c r="GV373" i="1"/>
  <c r="GX373" i="1"/>
  <c r="O374" i="1"/>
  <c r="P374" i="1"/>
  <c r="Q374" i="1"/>
  <c r="R374" i="1"/>
  <c r="S374" i="1"/>
  <c r="T374" i="1"/>
  <c r="U374" i="1"/>
  <c r="V374" i="1"/>
  <c r="W374" i="1"/>
  <c r="X374" i="1"/>
  <c r="Y374" i="1"/>
  <c r="AB374" i="1"/>
  <c r="CP374" i="1" s="1"/>
  <c r="GM374" i="1" s="1"/>
  <c r="AC374" i="1"/>
  <c r="AD374" i="1"/>
  <c r="AE374" i="1"/>
  <c r="AF374" i="1"/>
  <c r="AG374" i="1"/>
  <c r="AH374" i="1"/>
  <c r="AI374" i="1"/>
  <c r="AJ374" i="1"/>
  <c r="GL374" i="1"/>
  <c r="GO374" i="1"/>
  <c r="GP374" i="1"/>
  <c r="GV374" i="1"/>
  <c r="GX374" i="1"/>
  <c r="O375" i="1"/>
  <c r="P375" i="1"/>
  <c r="Q375" i="1"/>
  <c r="R375" i="1"/>
  <c r="S375" i="1"/>
  <c r="T375" i="1"/>
  <c r="U375" i="1"/>
  <c r="V375" i="1"/>
  <c r="W375" i="1"/>
  <c r="X375" i="1"/>
  <c r="Y375" i="1"/>
  <c r="AB375" i="1"/>
  <c r="AC375" i="1"/>
  <c r="AD375" i="1"/>
  <c r="AE375" i="1"/>
  <c r="AF375" i="1"/>
  <c r="AG375" i="1"/>
  <c r="AH375" i="1"/>
  <c r="AI375" i="1"/>
  <c r="AJ375" i="1"/>
  <c r="CP375" i="1"/>
  <c r="GM375" i="1" s="1"/>
  <c r="GL375" i="1"/>
  <c r="GO375" i="1"/>
  <c r="GP375" i="1"/>
  <c r="GV375" i="1"/>
  <c r="GX375" i="1"/>
  <c r="O376" i="1"/>
  <c r="P376" i="1"/>
  <c r="Q376" i="1"/>
  <c r="R376" i="1"/>
  <c r="S376" i="1"/>
  <c r="T376" i="1"/>
  <c r="U376" i="1"/>
  <c r="V376" i="1"/>
  <c r="W376" i="1"/>
  <c r="X376" i="1"/>
  <c r="Y376" i="1"/>
  <c r="AB376" i="1"/>
  <c r="CP376" i="1" s="1"/>
  <c r="GM376" i="1" s="1"/>
  <c r="AC376" i="1"/>
  <c r="AD376" i="1"/>
  <c r="AE376" i="1"/>
  <c r="AF376" i="1"/>
  <c r="AG376" i="1"/>
  <c r="AH376" i="1"/>
  <c r="AI376" i="1"/>
  <c r="AJ376" i="1"/>
  <c r="GL376" i="1"/>
  <c r="GO376" i="1"/>
  <c r="GP376" i="1"/>
  <c r="GV376" i="1"/>
  <c r="GX376" i="1"/>
  <c r="O377" i="1"/>
  <c r="P377" i="1"/>
  <c r="AC386" i="1" s="1"/>
  <c r="Q377" i="1"/>
  <c r="R377" i="1"/>
  <c r="S377" i="1"/>
  <c r="T377" i="1"/>
  <c r="U377" i="1"/>
  <c r="V377" i="1"/>
  <c r="W377" i="1"/>
  <c r="X377" i="1"/>
  <c r="Y377" i="1"/>
  <c r="AB377" i="1"/>
  <c r="CP377" i="1" s="1"/>
  <c r="GM377" i="1" s="1"/>
  <c r="AC377" i="1"/>
  <c r="AD377" i="1"/>
  <c r="AE377" i="1"/>
  <c r="AF377" i="1"/>
  <c r="AG377" i="1"/>
  <c r="AH377" i="1"/>
  <c r="AI377" i="1"/>
  <c r="AJ377" i="1"/>
  <c r="GL377" i="1"/>
  <c r="GO377" i="1"/>
  <c r="GP377" i="1"/>
  <c r="GV377" i="1"/>
  <c r="GX377" i="1"/>
  <c r="O378" i="1"/>
  <c r="P378" i="1"/>
  <c r="Q378" i="1"/>
  <c r="R378" i="1"/>
  <c r="S378" i="1"/>
  <c r="T378" i="1"/>
  <c r="U378" i="1"/>
  <c r="V378" i="1"/>
  <c r="W378" i="1"/>
  <c r="X378" i="1"/>
  <c r="Y378" i="1"/>
  <c r="AB378" i="1"/>
  <c r="AC378" i="1"/>
  <c r="AD378" i="1"/>
  <c r="AE378" i="1"/>
  <c r="AF378" i="1"/>
  <c r="AG378" i="1"/>
  <c r="AH378" i="1"/>
  <c r="AI378" i="1"/>
  <c r="AJ378" i="1"/>
  <c r="CP378" i="1"/>
  <c r="GM378" i="1" s="1"/>
  <c r="GL378" i="1"/>
  <c r="GO378" i="1"/>
  <c r="GP378" i="1"/>
  <c r="GV378" i="1"/>
  <c r="GX378" i="1"/>
  <c r="P379" i="1"/>
  <c r="Q379" i="1"/>
  <c r="R379" i="1"/>
  <c r="V379" i="1"/>
  <c r="AC379" i="1"/>
  <c r="AB379" i="1" s="1"/>
  <c r="AD379" i="1"/>
  <c r="AE379" i="1"/>
  <c r="AF379" i="1"/>
  <c r="AG379" i="1"/>
  <c r="AH379" i="1"/>
  <c r="AI379" i="1"/>
  <c r="AJ379" i="1"/>
  <c r="CQ379" i="1"/>
  <c r="CR379" i="1"/>
  <c r="CS379" i="1"/>
  <c r="CT379" i="1"/>
  <c r="S379" i="1" s="1"/>
  <c r="CU379" i="1"/>
  <c r="T379" i="1" s="1"/>
  <c r="CV379" i="1"/>
  <c r="U379" i="1" s="1"/>
  <c r="CW379" i="1"/>
  <c r="CX379" i="1"/>
  <c r="W379" i="1" s="1"/>
  <c r="GL379" i="1"/>
  <c r="GO379" i="1"/>
  <c r="GP379" i="1"/>
  <c r="GV379" i="1"/>
  <c r="GX379" i="1"/>
  <c r="HC379" i="1"/>
  <c r="S380" i="1"/>
  <c r="CY380" i="1" s="1"/>
  <c r="X380" i="1" s="1"/>
  <c r="AC380" i="1"/>
  <c r="AB380" i="1" s="1"/>
  <c r="AD380" i="1"/>
  <c r="AE380" i="1"/>
  <c r="AF380" i="1"/>
  <c r="AG380" i="1"/>
  <c r="AH380" i="1"/>
  <c r="CV380" i="1" s="1"/>
  <c r="U380" i="1" s="1"/>
  <c r="AI380" i="1"/>
  <c r="AJ380" i="1"/>
  <c r="CQ380" i="1"/>
  <c r="P380" i="1" s="1"/>
  <c r="CP380" i="1" s="1"/>
  <c r="O380" i="1" s="1"/>
  <c r="GM380" i="1" s="1"/>
  <c r="GN380" i="1" s="1"/>
  <c r="CR380" i="1"/>
  <c r="Q380" i="1" s="1"/>
  <c r="CS380" i="1"/>
  <c r="R380" i="1" s="1"/>
  <c r="CZ380" i="1" s="1"/>
  <c r="Y380" i="1" s="1"/>
  <c r="CT380" i="1"/>
  <c r="CU380" i="1"/>
  <c r="T380" i="1" s="1"/>
  <c r="CW380" i="1"/>
  <c r="V380" i="1" s="1"/>
  <c r="CX380" i="1"/>
  <c r="W380" i="1" s="1"/>
  <c r="GL380" i="1"/>
  <c r="GO380" i="1"/>
  <c r="GP380" i="1"/>
  <c r="GV380" i="1"/>
  <c r="HC380" i="1" s="1"/>
  <c r="GX380" i="1" s="1"/>
  <c r="P381" i="1"/>
  <c r="R381" i="1"/>
  <c r="U381" i="1"/>
  <c r="V381" i="1"/>
  <c r="AC381" i="1"/>
  <c r="AB381" i="1" s="1"/>
  <c r="AD381" i="1"/>
  <c r="AE381" i="1"/>
  <c r="AF381" i="1"/>
  <c r="AG381" i="1"/>
  <c r="AH381" i="1"/>
  <c r="AI381" i="1"/>
  <c r="AJ381" i="1"/>
  <c r="CX381" i="1" s="1"/>
  <c r="W381" i="1" s="1"/>
  <c r="CQ381" i="1"/>
  <c r="CR381" i="1"/>
  <c r="Q381" i="1" s="1"/>
  <c r="CS381" i="1"/>
  <c r="CT381" i="1"/>
  <c r="S381" i="1" s="1"/>
  <c r="CU381" i="1"/>
  <c r="T381" i="1" s="1"/>
  <c r="CV381" i="1"/>
  <c r="CW381" i="1"/>
  <c r="GL381" i="1"/>
  <c r="GO381" i="1"/>
  <c r="GP381" i="1"/>
  <c r="GV381" i="1"/>
  <c r="HC381" i="1" s="1"/>
  <c r="GX381" i="1" s="1"/>
  <c r="R382" i="1"/>
  <c r="S382" i="1"/>
  <c r="CY382" i="1" s="1"/>
  <c r="X382" i="1" s="1"/>
  <c r="AC382" i="1"/>
  <c r="AB382" i="1" s="1"/>
  <c r="AE382" i="1"/>
  <c r="AD382" i="1" s="1"/>
  <c r="AF382" i="1"/>
  <c r="AG382" i="1"/>
  <c r="CU382" i="1" s="1"/>
  <c r="T382" i="1" s="1"/>
  <c r="AH382" i="1"/>
  <c r="CV382" i="1" s="1"/>
  <c r="U382" i="1" s="1"/>
  <c r="AI382" i="1"/>
  <c r="CW382" i="1" s="1"/>
  <c r="V382" i="1" s="1"/>
  <c r="AJ382" i="1"/>
  <c r="CX382" i="1" s="1"/>
  <c r="W382" i="1" s="1"/>
  <c r="CQ382" i="1"/>
  <c r="P382" i="1" s="1"/>
  <c r="CR382" i="1"/>
  <c r="Q382" i="1" s="1"/>
  <c r="CS382" i="1"/>
  <c r="CT382" i="1"/>
  <c r="GL382" i="1"/>
  <c r="GO382" i="1"/>
  <c r="GP382" i="1"/>
  <c r="GV382" i="1"/>
  <c r="HC382" i="1" s="1"/>
  <c r="GX382" i="1" s="1"/>
  <c r="P383" i="1"/>
  <c r="CP383" i="1" s="1"/>
  <c r="O383" i="1" s="1"/>
  <c r="Q383" i="1"/>
  <c r="R383" i="1"/>
  <c r="CZ383" i="1" s="1"/>
  <c r="Y383" i="1" s="1"/>
  <c r="S383" i="1"/>
  <c r="CY383" i="1" s="1"/>
  <c r="X383" i="1" s="1"/>
  <c r="AC383" i="1"/>
  <c r="AB383" i="1" s="1"/>
  <c r="AD383" i="1"/>
  <c r="AE383" i="1"/>
  <c r="AF383" i="1"/>
  <c r="AG383" i="1"/>
  <c r="CU383" i="1" s="1"/>
  <c r="T383" i="1" s="1"/>
  <c r="AH383" i="1"/>
  <c r="AI383" i="1"/>
  <c r="CW383" i="1" s="1"/>
  <c r="V383" i="1" s="1"/>
  <c r="AJ383" i="1"/>
  <c r="CX383" i="1" s="1"/>
  <c r="W383" i="1" s="1"/>
  <c r="CQ383" i="1"/>
  <c r="CR383" i="1"/>
  <c r="CS383" i="1"/>
  <c r="CT383" i="1"/>
  <c r="CV383" i="1"/>
  <c r="U383" i="1" s="1"/>
  <c r="GL383" i="1"/>
  <c r="GO383" i="1"/>
  <c r="GP383" i="1"/>
  <c r="GV383" i="1"/>
  <c r="HC383" i="1" s="1"/>
  <c r="GX383" i="1" s="1"/>
  <c r="C384" i="1"/>
  <c r="D384" i="1"/>
  <c r="Q384" i="1"/>
  <c r="R384" i="1"/>
  <c r="S384" i="1"/>
  <c r="CZ384" i="1" s="1"/>
  <c r="Y384" i="1" s="1"/>
  <c r="W384" i="1"/>
  <c r="AC384" i="1"/>
  <c r="AE384" i="1"/>
  <c r="AD384" i="1" s="1"/>
  <c r="AB384" i="1" s="1"/>
  <c r="AF384" i="1"/>
  <c r="AG384" i="1"/>
  <c r="CU384" i="1" s="1"/>
  <c r="T384" i="1" s="1"/>
  <c r="AH384" i="1"/>
  <c r="AI384" i="1"/>
  <c r="AJ384" i="1"/>
  <c r="CQ384" i="1"/>
  <c r="P384" i="1" s="1"/>
  <c r="CP384" i="1" s="1"/>
  <c r="O384" i="1" s="1"/>
  <c r="CR384" i="1"/>
  <c r="CS384" i="1"/>
  <c r="CT384" i="1"/>
  <c r="CV384" i="1"/>
  <c r="U384" i="1" s="1"/>
  <c r="CW384" i="1"/>
  <c r="V384" i="1" s="1"/>
  <c r="CX384" i="1"/>
  <c r="CY384" i="1"/>
  <c r="X384" i="1" s="1"/>
  <c r="GL384" i="1"/>
  <c r="GO384" i="1"/>
  <c r="GP384" i="1"/>
  <c r="GV384" i="1"/>
  <c r="HC384" i="1"/>
  <c r="GX384" i="1" s="1"/>
  <c r="B386" i="1"/>
  <c r="B369" i="1" s="1"/>
  <c r="C386" i="1"/>
  <c r="C369" i="1" s="1"/>
  <c r="D386" i="1"/>
  <c r="D369" i="1" s="1"/>
  <c r="F386" i="1"/>
  <c r="G386" i="1"/>
  <c r="G369" i="1" s="1"/>
  <c r="AP386" i="1"/>
  <c r="AP369" i="1" s="1"/>
  <c r="BB386" i="1"/>
  <c r="F399" i="1" s="1"/>
  <c r="BC386" i="1"/>
  <c r="F402" i="1" s="1"/>
  <c r="BX386" i="1"/>
  <c r="CG386" i="1" s="1"/>
  <c r="BY386" i="1"/>
  <c r="BY369" i="1" s="1"/>
  <c r="CK386" i="1"/>
  <c r="CL386" i="1"/>
  <c r="CL369" i="1" s="1"/>
  <c r="B416" i="1"/>
  <c r="B22" i="1" s="1"/>
  <c r="C416" i="1"/>
  <c r="C22" i="1" s="1"/>
  <c r="D416" i="1"/>
  <c r="D22" i="1" s="1"/>
  <c r="F416" i="1"/>
  <c r="F22" i="1" s="1"/>
  <c r="G416" i="1"/>
  <c r="G22" i="1" s="1"/>
  <c r="B446" i="1"/>
  <c r="B18" i="1" s="1"/>
  <c r="C446" i="1"/>
  <c r="C18" i="1" s="1"/>
  <c r="D446" i="1"/>
  <c r="D18" i="1" s="1"/>
  <c r="F446" i="1"/>
  <c r="F18" i="1" s="1"/>
  <c r="G446" i="1"/>
  <c r="G18" i="1" s="1"/>
  <c r="F12" i="6"/>
  <c r="G12" i="6"/>
  <c r="I1105" i="7" l="1"/>
  <c r="I1095" i="7"/>
  <c r="M1095" i="7"/>
  <c r="I1085" i="7"/>
  <c r="M1085" i="7"/>
  <c r="I1083" i="7"/>
  <c r="M1083" i="7"/>
  <c r="I1099" i="7"/>
  <c r="I1103" i="7"/>
  <c r="I1109" i="7"/>
  <c r="M1109" i="7"/>
  <c r="I1097" i="7"/>
  <c r="M1097" i="7"/>
  <c r="I1091" i="7"/>
  <c r="M1091" i="7"/>
  <c r="AM977" i="7"/>
  <c r="I901" i="7"/>
  <c r="M901" i="7"/>
  <c r="L694" i="7"/>
  <c r="AN707" i="7" s="1"/>
  <c r="K977" i="7"/>
  <c r="L1056" i="7"/>
  <c r="I718" i="7"/>
  <c r="M718" i="7"/>
  <c r="L230" i="7"/>
  <c r="L516" i="7"/>
  <c r="I739" i="7"/>
  <c r="I728" i="7"/>
  <c r="M728" i="7"/>
  <c r="AS977" i="7"/>
  <c r="AM182" i="7"/>
  <c r="AV476" i="7"/>
  <c r="I749" i="7"/>
  <c r="M749" i="7"/>
  <c r="L559" i="7"/>
  <c r="AN577" i="7" s="1"/>
  <c r="AM221" i="7"/>
  <c r="AM476" i="7"/>
  <c r="L973" i="7"/>
  <c r="L217" i="7"/>
  <c r="AM164" i="7"/>
  <c r="L985" i="7"/>
  <c r="AN999" i="7" s="1"/>
  <c r="L179" i="7"/>
  <c r="K492" i="7"/>
  <c r="L204" i="7"/>
  <c r="K532" i="7"/>
  <c r="L974" i="7"/>
  <c r="L143" i="7"/>
  <c r="I340" i="7"/>
  <c r="M340" i="7"/>
  <c r="L251" i="7"/>
  <c r="L258" i="7" s="1"/>
  <c r="AM146" i="7"/>
  <c r="L1018" i="7"/>
  <c r="AM302" i="7"/>
  <c r="K107" i="7"/>
  <c r="AS808" i="7"/>
  <c r="L805" i="7" s="1"/>
  <c r="K208" i="7"/>
  <c r="K462" i="7"/>
  <c r="AS1040" i="7"/>
  <c r="L1037" i="7" s="1"/>
  <c r="L266" i="7"/>
  <c r="AN277" i="7" s="1"/>
  <c r="I443" i="7"/>
  <c r="M443" i="7"/>
  <c r="AM246" i="7"/>
  <c r="K707" i="7"/>
  <c r="L873" i="7"/>
  <c r="L888" i="7" s="1"/>
  <c r="L909" i="7"/>
  <c r="L624" i="7"/>
  <c r="K221" i="7"/>
  <c r="K913" i="7"/>
  <c r="AM913" i="7"/>
  <c r="L357" i="7"/>
  <c r="AN375" i="7" s="1"/>
  <c r="K520" i="7"/>
  <c r="AS1078" i="7"/>
  <c r="L1075" i="7" s="1"/>
  <c r="AM352" i="7"/>
  <c r="L673" i="7"/>
  <c r="AM127" i="7"/>
  <c r="L348" i="7"/>
  <c r="K246" i="7"/>
  <c r="AM999" i="7"/>
  <c r="L996" i="7"/>
  <c r="K302" i="7"/>
  <c r="L242" i="7"/>
  <c r="AM1040" i="7"/>
  <c r="K1021" i="7"/>
  <c r="AM808" i="7"/>
  <c r="K1040" i="7"/>
  <c r="K234" i="7"/>
  <c r="K602" i="7"/>
  <c r="K790" i="7"/>
  <c r="AN146" i="7"/>
  <c r="K808" i="7"/>
  <c r="L918" i="7"/>
  <c r="AN934" i="7" s="1"/>
  <c r="L298" i="7"/>
  <c r="AM68" i="7"/>
  <c r="AM234" i="7"/>
  <c r="L703" i="7"/>
  <c r="L299" i="7"/>
  <c r="L931" i="7"/>
  <c r="K476" i="7"/>
  <c r="K352" i="7"/>
  <c r="L636" i="7"/>
  <c r="AN654" i="7" s="1"/>
  <c r="L178" i="7"/>
  <c r="K1059" i="7"/>
  <c r="K182" i="7"/>
  <c r="L1055" i="7"/>
  <c r="AM1059" i="7"/>
  <c r="AM507" i="7"/>
  <c r="L786" i="7"/>
  <c r="L804" i="7"/>
  <c r="L196" i="7"/>
  <c r="L598" i="7"/>
  <c r="K146" i="7"/>
  <c r="AS397" i="7"/>
  <c r="L394" i="7" s="1"/>
  <c r="L379" i="7"/>
  <c r="L586" i="7"/>
  <c r="AM826" i="7"/>
  <c r="AM520" i="7"/>
  <c r="K689" i="7"/>
  <c r="L658" i="7"/>
  <c r="AM590" i="7"/>
  <c r="AM107" i="7"/>
  <c r="L458" i="7"/>
  <c r="AM532" i="7"/>
  <c r="AQ107" i="7"/>
  <c r="L939" i="7"/>
  <c r="AS955" i="7"/>
  <c r="L952" i="7" s="1"/>
  <c r="L259" i="7"/>
  <c r="AM462" i="7"/>
  <c r="L103" i="7"/>
  <c r="L528" i="7"/>
  <c r="L161" i="7"/>
  <c r="L995" i="7"/>
  <c r="AM602" i="7"/>
  <c r="L1036" i="7"/>
  <c r="L488" i="7"/>
  <c r="L312" i="7"/>
  <c r="L419" i="7"/>
  <c r="L142" i="7"/>
  <c r="L64" i="7"/>
  <c r="K68" i="7"/>
  <c r="AM492" i="7"/>
  <c r="K507" i="7"/>
  <c r="AM790" i="7"/>
  <c r="L503" i="7"/>
  <c r="L787" i="7"/>
  <c r="AN868" i="7"/>
  <c r="L864" i="7"/>
  <c r="L473" i="7"/>
  <c r="AN1021" i="7"/>
  <c r="L1017" i="7"/>
  <c r="K422" i="7"/>
  <c r="L517" i="7"/>
  <c r="AN1078" i="7"/>
  <c r="K1078" i="7"/>
  <c r="AM1078" i="7"/>
  <c r="AS555" i="7"/>
  <c r="L552" i="7" s="1"/>
  <c r="L537" i="7"/>
  <c r="L651" i="7"/>
  <c r="L823" i="7"/>
  <c r="K87" i="7"/>
  <c r="L274" i="7"/>
  <c r="L84" i="7"/>
  <c r="K410" i="7"/>
  <c r="L123" i="7"/>
  <c r="AM422" i="7"/>
  <c r="AM327" i="7"/>
  <c r="L611" i="7"/>
  <c r="K615" i="7"/>
  <c r="AM615" i="7"/>
  <c r="AN615" i="7"/>
  <c r="AM577" i="7"/>
  <c r="AM87" i="7"/>
  <c r="AM410" i="7"/>
  <c r="L324" i="7"/>
  <c r="L574" i="7"/>
  <c r="L83" i="7"/>
  <c r="L407" i="7"/>
  <c r="L372" i="7"/>
  <c r="AN164" i="7"/>
  <c r="K164" i="7"/>
  <c r="L406" i="7"/>
  <c r="L686" i="7"/>
  <c r="K290" i="7"/>
  <c r="AM290" i="7"/>
  <c r="AN290" i="7"/>
  <c r="K868" i="7"/>
  <c r="L685" i="7"/>
  <c r="AM868" i="7"/>
  <c r="L195" i="7"/>
  <c r="K843" i="7"/>
  <c r="L1074" i="7"/>
  <c r="L757" i="7"/>
  <c r="AS771" i="7"/>
  <c r="AN627" i="7"/>
  <c r="AM627" i="7"/>
  <c r="K627" i="7"/>
  <c r="AM843" i="7"/>
  <c r="L336" i="7"/>
  <c r="AN340" i="7"/>
  <c r="AM340" i="7"/>
  <c r="L587" i="7"/>
  <c r="K199" i="7"/>
  <c r="L311" i="7"/>
  <c r="L840" i="7"/>
  <c r="AM199" i="7"/>
  <c r="K315" i="7"/>
  <c r="L839" i="7"/>
  <c r="AN327" i="7"/>
  <c r="K327" i="7"/>
  <c r="AN826" i="7"/>
  <c r="K826" i="7"/>
  <c r="AM1021" i="7"/>
  <c r="L160" i="7"/>
  <c r="AM689" i="7"/>
  <c r="AM707" i="7"/>
  <c r="L418" i="7"/>
  <c r="K127" i="7"/>
  <c r="K590" i="7"/>
  <c r="AM315" i="7"/>
  <c r="AB47" i="1"/>
  <c r="AB158" i="1"/>
  <c r="AB218" i="1"/>
  <c r="AB212" i="1"/>
  <c r="CD116" i="1"/>
  <c r="AU116" i="1" s="1"/>
  <c r="AB322" i="1"/>
  <c r="CZ107" i="1"/>
  <c r="Y107" i="1" s="1"/>
  <c r="AB75" i="1"/>
  <c r="AB56" i="1"/>
  <c r="BZ238" i="1"/>
  <c r="AQ238" i="1" s="1"/>
  <c r="F248" i="1" s="1"/>
  <c r="AB335" i="1"/>
  <c r="AB169" i="1"/>
  <c r="AB172" i="1"/>
  <c r="AB321" i="1"/>
  <c r="AB161" i="1"/>
  <c r="AB71" i="1"/>
  <c r="AB311" i="1"/>
  <c r="AB303" i="1"/>
  <c r="AB230" i="1"/>
  <c r="AB70" i="1"/>
  <c r="BZ337" i="1"/>
  <c r="BZ300" i="1" s="1"/>
  <c r="AB319" i="1"/>
  <c r="AB85" i="1"/>
  <c r="AB34" i="1"/>
  <c r="AB334" i="1"/>
  <c r="AB90" i="1"/>
  <c r="AB60" i="1"/>
  <c r="AB224" i="1"/>
  <c r="AB165" i="1"/>
  <c r="AB107" i="1"/>
  <c r="AB36" i="1"/>
  <c r="AB157" i="1"/>
  <c r="BZ178" i="1"/>
  <c r="CG178" i="1" s="1"/>
  <c r="AB64" i="1"/>
  <c r="AB329" i="1"/>
  <c r="CD178" i="1"/>
  <c r="CD148" i="1" s="1"/>
  <c r="BZ116" i="1"/>
  <c r="BZ30" i="1" s="1"/>
  <c r="AB326" i="1"/>
  <c r="AB226" i="1"/>
  <c r="AB164" i="1"/>
  <c r="AB100" i="1"/>
  <c r="AB323" i="1"/>
  <c r="CB116" i="1"/>
  <c r="AB328" i="1"/>
  <c r="AB223" i="1"/>
  <c r="AB167" i="1"/>
  <c r="AB32" i="1"/>
  <c r="AB331" i="1"/>
  <c r="CD238" i="1"/>
  <c r="CD210" i="1" s="1"/>
  <c r="AB55" i="1"/>
  <c r="AB35" i="1"/>
  <c r="AB173" i="1"/>
  <c r="GM236" i="1"/>
  <c r="GO236" i="1" s="1"/>
  <c r="AB58" i="1"/>
  <c r="AB52" i="1"/>
  <c r="AB217" i="1"/>
  <c r="CD337" i="1"/>
  <c r="CD300" i="1" s="1"/>
  <c r="AB45" i="1"/>
  <c r="AB93" i="1"/>
  <c r="AB324" i="1"/>
  <c r="AB67" i="1"/>
  <c r="AB40" i="1"/>
  <c r="CY381" i="1"/>
  <c r="X381" i="1" s="1"/>
  <c r="CZ381" i="1"/>
  <c r="Y381" i="1" s="1"/>
  <c r="GN376" i="1"/>
  <c r="HD376" i="1"/>
  <c r="CP382" i="1"/>
  <c r="O382" i="1" s="1"/>
  <c r="AH386" i="1"/>
  <c r="CE386" i="1"/>
  <c r="CF386" i="1"/>
  <c r="CH386" i="1"/>
  <c r="AC369" i="1"/>
  <c r="P386" i="1"/>
  <c r="BZ369" i="1"/>
  <c r="AQ386" i="1"/>
  <c r="GN372" i="1"/>
  <c r="HD372" i="1"/>
  <c r="AJ386" i="1"/>
  <c r="AD386" i="1"/>
  <c r="CP379" i="1"/>
  <c r="O379" i="1" s="1"/>
  <c r="AG337" i="1"/>
  <c r="CJ386" i="1"/>
  <c r="AG386" i="1"/>
  <c r="AX386" i="1"/>
  <c r="CG369" i="1"/>
  <c r="CZ379" i="1"/>
  <c r="Y379" i="1" s="1"/>
  <c r="AL386" i="1" s="1"/>
  <c r="CY379" i="1"/>
  <c r="X379" i="1" s="1"/>
  <c r="AK386" i="1" s="1"/>
  <c r="AI386" i="1"/>
  <c r="AF386" i="1"/>
  <c r="GM383" i="1"/>
  <c r="GN383" i="1" s="1"/>
  <c r="GN377" i="1"/>
  <c r="HD377" i="1"/>
  <c r="AU386" i="1"/>
  <c r="CD369" i="1"/>
  <c r="CJ337" i="1"/>
  <c r="CY232" i="1"/>
  <c r="X232" i="1" s="1"/>
  <c r="CZ232" i="1"/>
  <c r="Y232" i="1" s="1"/>
  <c r="CP381" i="1"/>
  <c r="O381" i="1" s="1"/>
  <c r="GM381" i="1" s="1"/>
  <c r="GN381" i="1" s="1"/>
  <c r="GN374" i="1"/>
  <c r="HD374" i="1"/>
  <c r="AT386" i="1"/>
  <c r="CC369" i="1"/>
  <c r="GN371" i="1"/>
  <c r="HD371" i="1"/>
  <c r="AE386" i="1"/>
  <c r="GM384" i="1"/>
  <c r="GN384" i="1" s="1"/>
  <c r="HD378" i="1"/>
  <c r="GN378" i="1"/>
  <c r="HD375" i="1"/>
  <c r="GN375" i="1"/>
  <c r="AP337" i="1"/>
  <c r="CW791" i="3"/>
  <c r="V332" i="1" s="1"/>
  <c r="CX791" i="3"/>
  <c r="CX790" i="3"/>
  <c r="CX793" i="3"/>
  <c r="CU789" i="3"/>
  <c r="CV789" i="3"/>
  <c r="U332" i="1" s="1"/>
  <c r="CX789" i="3"/>
  <c r="CW792" i="3"/>
  <c r="CV750" i="3"/>
  <c r="U325" i="1" s="1"/>
  <c r="CX750" i="3"/>
  <c r="CU750" i="3"/>
  <c r="CX712" i="3"/>
  <c r="CX710" i="3"/>
  <c r="CU709" i="3"/>
  <c r="CY222" i="1"/>
  <c r="X222" i="1" s="1"/>
  <c r="GM222" i="1" s="1"/>
  <c r="GO222" i="1" s="1"/>
  <c r="CZ222" i="1"/>
  <c r="Y222" i="1" s="1"/>
  <c r="CD30" i="1"/>
  <c r="DF3" i="3"/>
  <c r="DG3" i="3"/>
  <c r="DH3" i="3"/>
  <c r="DI3" i="3"/>
  <c r="DJ3" i="3" s="1"/>
  <c r="F395" i="1"/>
  <c r="AO337" i="1"/>
  <c r="CY317" i="1"/>
  <c r="X317" i="1" s="1"/>
  <c r="AQ210" i="1"/>
  <c r="AO210" i="1"/>
  <c r="F242" i="1"/>
  <c r="AO386" i="1"/>
  <c r="GN373" i="1"/>
  <c r="BB369" i="1"/>
  <c r="BD337" i="1"/>
  <c r="CU803" i="3"/>
  <c r="CX808" i="3"/>
  <c r="CX804" i="3"/>
  <c r="CX764" i="3"/>
  <c r="CW759" i="3"/>
  <c r="V328" i="1" s="1"/>
  <c r="CX763" i="3"/>
  <c r="CX758" i="3"/>
  <c r="CX761" i="3"/>
  <c r="CW760" i="3"/>
  <c r="CU757" i="3"/>
  <c r="CX760" i="3"/>
  <c r="CV757" i="3"/>
  <c r="U328" i="1" s="1"/>
  <c r="CX757" i="3"/>
  <c r="CX759" i="3"/>
  <c r="CX765" i="3"/>
  <c r="AB309" i="1"/>
  <c r="AB227" i="1"/>
  <c r="GM156" i="1"/>
  <c r="GO156" i="1" s="1"/>
  <c r="GM229" i="1"/>
  <c r="GO229" i="1" s="1"/>
  <c r="BB337" i="1"/>
  <c r="CX788" i="3"/>
  <c r="CX784" i="3"/>
  <c r="CX787" i="3"/>
  <c r="CX783" i="3"/>
  <c r="CX786" i="3"/>
  <c r="CU782" i="3"/>
  <c r="CX782" i="3"/>
  <c r="CW784" i="3"/>
  <c r="CV782" i="3"/>
  <c r="U331" i="1" s="1"/>
  <c r="I320" i="1"/>
  <c r="GX320" i="1" s="1"/>
  <c r="T319" i="1"/>
  <c r="Q317" i="1"/>
  <c r="GX319" i="1"/>
  <c r="CP317" i="1"/>
  <c r="O317" i="1" s="1"/>
  <c r="GM317" i="1" s="1"/>
  <c r="GN317" i="1" s="1"/>
  <c r="Q228" i="1"/>
  <c r="R228" i="1"/>
  <c r="S228" i="1"/>
  <c r="T228" i="1"/>
  <c r="V228" i="1"/>
  <c r="W228" i="1"/>
  <c r="CW740" i="3"/>
  <c r="CX740" i="3"/>
  <c r="CX744" i="3"/>
  <c r="CX743" i="3"/>
  <c r="CU738" i="3"/>
  <c r="CX745" i="3"/>
  <c r="CX742" i="3"/>
  <c r="CX749" i="3"/>
  <c r="CW741" i="3"/>
  <c r="GX314" i="1"/>
  <c r="F353" i="1"/>
  <c r="W325" i="1"/>
  <c r="AB229" i="1"/>
  <c r="CY156" i="1"/>
  <c r="X156" i="1" s="1"/>
  <c r="CZ156" i="1"/>
  <c r="Y156" i="1" s="1"/>
  <c r="CX552" i="3"/>
  <c r="CU551" i="3"/>
  <c r="CV551" i="3"/>
  <c r="U214" i="1" s="1"/>
  <c r="CX551" i="3"/>
  <c r="CX553" i="3"/>
  <c r="W214" i="1"/>
  <c r="CI337" i="1"/>
  <c r="CX756" i="3"/>
  <c r="CX755" i="3"/>
  <c r="CU754" i="3"/>
  <c r="CV754" i="3"/>
  <c r="U327" i="1" s="1"/>
  <c r="CX754" i="3"/>
  <c r="CX708" i="3"/>
  <c r="CW695" i="3"/>
  <c r="V316" i="1" s="1"/>
  <c r="CX695" i="3"/>
  <c r="CX703" i="3"/>
  <c r="CW699" i="3"/>
  <c r="CX694" i="3"/>
  <c r="CW696" i="3"/>
  <c r="CX696" i="3"/>
  <c r="CW698" i="3"/>
  <c r="CX702" i="3"/>
  <c r="CX698" i="3"/>
  <c r="CX704" i="3"/>
  <c r="CU693" i="3"/>
  <c r="CW697" i="3"/>
  <c r="CX693" i="3"/>
  <c r="AB304" i="1"/>
  <c r="CW799" i="3"/>
  <c r="CX799" i="3"/>
  <c r="CU796" i="3"/>
  <c r="CV796" i="3"/>
  <c r="U333" i="1" s="1"/>
  <c r="CX800" i="3"/>
  <c r="CX796" i="3"/>
  <c r="CX776" i="3"/>
  <c r="CU775" i="3"/>
  <c r="CX778" i="3"/>
  <c r="CX781" i="3"/>
  <c r="CW777" i="3"/>
  <c r="CX777" i="3"/>
  <c r="CX780" i="3"/>
  <c r="CX779" i="3"/>
  <c r="U317" i="1"/>
  <c r="W312" i="1"/>
  <c r="P312" i="1"/>
  <c r="O312" i="1" s="1"/>
  <c r="GM312" i="1" s="1"/>
  <c r="GO312" i="1" s="1"/>
  <c r="AB310" i="1"/>
  <c r="CP232" i="1"/>
  <c r="O232" i="1" s="1"/>
  <c r="GM232" i="1" s="1"/>
  <c r="GO232" i="1" s="1"/>
  <c r="GM221" i="1"/>
  <c r="GO221" i="1" s="1"/>
  <c r="CJ238" i="1"/>
  <c r="AG178" i="1"/>
  <c r="CZ382" i="1"/>
  <c r="Y382" i="1" s="1"/>
  <c r="CG337" i="1"/>
  <c r="CZ318" i="1"/>
  <c r="Y318" i="1" s="1"/>
  <c r="GM318" i="1" s="1"/>
  <c r="GN318" i="1" s="1"/>
  <c r="AB307" i="1"/>
  <c r="AB316" i="1"/>
  <c r="CI386" i="1"/>
  <c r="GX317" i="1"/>
  <c r="BB210" i="1"/>
  <c r="F251" i="1"/>
  <c r="GX228" i="1"/>
  <c r="GM228" i="1" s="1"/>
  <c r="GO228" i="1" s="1"/>
  <c r="W324" i="1"/>
  <c r="AJ337" i="1" s="1"/>
  <c r="DH636" i="3"/>
  <c r="DF636" i="3"/>
  <c r="DJ636" i="3" s="1"/>
  <c r="DG636" i="3"/>
  <c r="DI636" i="3"/>
  <c r="CU810" i="3"/>
  <c r="CX814" i="3"/>
  <c r="CW813" i="3"/>
  <c r="CX813" i="3"/>
  <c r="CW812" i="3"/>
  <c r="V335" i="1" s="1"/>
  <c r="CX816" i="3"/>
  <c r="CX752" i="3"/>
  <c r="CU751" i="3"/>
  <c r="CX753" i="3"/>
  <c r="CU720" i="3"/>
  <c r="CV720" i="3"/>
  <c r="U322" i="1" s="1"/>
  <c r="CX724" i="3"/>
  <c r="CX723" i="3"/>
  <c r="CX720" i="3"/>
  <c r="CX722" i="3"/>
  <c r="AB317" i="1"/>
  <c r="CX692" i="3"/>
  <c r="CX691" i="3"/>
  <c r="CW679" i="3"/>
  <c r="CX679" i="3"/>
  <c r="CX687" i="3"/>
  <c r="CU677" i="3"/>
  <c r="CX688" i="3"/>
  <c r="CX686" i="3"/>
  <c r="CX690" i="3"/>
  <c r="CW680" i="3"/>
  <c r="CX689" i="3"/>
  <c r="I314" i="1"/>
  <c r="V314" i="1" s="1"/>
  <c r="I315" i="1"/>
  <c r="T315" i="1" s="1"/>
  <c r="AB305" i="1"/>
  <c r="BZ210" i="1"/>
  <c r="CG238" i="1"/>
  <c r="GX214" i="1"/>
  <c r="AB330" i="1"/>
  <c r="BY210" i="1"/>
  <c r="CI238" i="1"/>
  <c r="AP238" i="1"/>
  <c r="CW768" i="3"/>
  <c r="CX772" i="3"/>
  <c r="CX767" i="3"/>
  <c r="CX771" i="3"/>
  <c r="CX770" i="3"/>
  <c r="CU766" i="3"/>
  <c r="CW769" i="3"/>
  <c r="CV766" i="3"/>
  <c r="U329" i="1" s="1"/>
  <c r="CX769" i="3"/>
  <c r="CX774" i="3"/>
  <c r="CX766" i="3"/>
  <c r="CX768" i="3"/>
  <c r="V318" i="1"/>
  <c r="T317" i="1"/>
  <c r="AJ238" i="1"/>
  <c r="CX736" i="3"/>
  <c r="CW728" i="3"/>
  <c r="CX727" i="3"/>
  <c r="CU726" i="3"/>
  <c r="CX730" i="3"/>
  <c r="CX732" i="3"/>
  <c r="CX729" i="3"/>
  <c r="CX731" i="3"/>
  <c r="CX726" i="3"/>
  <c r="CX737" i="3"/>
  <c r="CX728" i="3"/>
  <c r="CW730" i="3"/>
  <c r="F263" i="1"/>
  <c r="W221" i="1"/>
  <c r="AB155" i="1"/>
  <c r="AB153" i="1"/>
  <c r="CJ116" i="1"/>
  <c r="AB215" i="1"/>
  <c r="CK210" i="1"/>
  <c r="BD178" i="1"/>
  <c r="CM148" i="1"/>
  <c r="CW660" i="3"/>
  <c r="CX660" i="3"/>
  <c r="CX664" i="3"/>
  <c r="CX663" i="3"/>
  <c r="CX666" i="3"/>
  <c r="CU657" i="3"/>
  <c r="P310" i="1" s="1"/>
  <c r="O310" i="1" s="1"/>
  <c r="GM310" i="1" s="1"/>
  <c r="GO310" i="1" s="1"/>
  <c r="CV657" i="3"/>
  <c r="U309" i="1" s="1"/>
  <c r="CW662" i="3"/>
  <c r="CX662" i="3"/>
  <c r="BC238" i="1"/>
  <c r="AB235" i="1"/>
  <c r="CZ229" i="1"/>
  <c r="Y229" i="1" s="1"/>
  <c r="BC178" i="1"/>
  <c r="CL148" i="1"/>
  <c r="V166" i="1"/>
  <c r="Q86" i="1"/>
  <c r="V86" i="1"/>
  <c r="GX86" i="1"/>
  <c r="P86" i="1"/>
  <c r="O86" i="1" s="1"/>
  <c r="R176" i="1"/>
  <c r="W176" i="1"/>
  <c r="P176" i="1"/>
  <c r="O176" i="1" s="1"/>
  <c r="GM176" i="1" s="1"/>
  <c r="GO176" i="1" s="1"/>
  <c r="GM168" i="1"/>
  <c r="GO168" i="1" s="1"/>
  <c r="P166" i="1"/>
  <c r="O166" i="1" s="1"/>
  <c r="GM166" i="1" s="1"/>
  <c r="GO166" i="1" s="1"/>
  <c r="GX166" i="1"/>
  <c r="S166" i="1"/>
  <c r="T166" i="1"/>
  <c r="U166" i="1"/>
  <c r="CB178" i="1"/>
  <c r="AG116" i="1"/>
  <c r="CX773" i="3"/>
  <c r="GM155" i="1"/>
  <c r="GO155" i="1" s="1"/>
  <c r="AJ178" i="1"/>
  <c r="GM83" i="1"/>
  <c r="GO83" i="1" s="1"/>
  <c r="Q308" i="1"/>
  <c r="CX562" i="3"/>
  <c r="CX566" i="3"/>
  <c r="CV561" i="3"/>
  <c r="U217" i="1" s="1"/>
  <c r="CX564" i="3"/>
  <c r="CW563" i="3"/>
  <c r="CU561" i="3"/>
  <c r="CX563" i="3"/>
  <c r="R113" i="1"/>
  <c r="S113" i="1"/>
  <c r="T113" i="1"/>
  <c r="U113" i="1"/>
  <c r="W113" i="1"/>
  <c r="P113" i="1"/>
  <c r="O113" i="1" s="1"/>
  <c r="GM113" i="1" s="1"/>
  <c r="GO113" i="1" s="1"/>
  <c r="P68" i="1"/>
  <c r="O68" i="1" s="1"/>
  <c r="GM68" i="1" s="1"/>
  <c r="GO68" i="1" s="1"/>
  <c r="GX68" i="1"/>
  <c r="R68" i="1"/>
  <c r="W68" i="1"/>
  <c r="CX639" i="3"/>
  <c r="CX638" i="3"/>
  <c r="CX644" i="3"/>
  <c r="CU637" i="3"/>
  <c r="P306" i="1" s="1"/>
  <c r="O306" i="1" s="1"/>
  <c r="GM306" i="1" s="1"/>
  <c r="GO306" i="1" s="1"/>
  <c r="CV637" i="3"/>
  <c r="U305" i="1" s="1"/>
  <c r="CX637" i="3"/>
  <c r="CX643" i="3"/>
  <c r="CX642" i="3"/>
  <c r="CX640" i="3"/>
  <c r="CX645" i="3"/>
  <c r="GM111" i="1"/>
  <c r="GO111" i="1" s="1"/>
  <c r="CP66" i="1"/>
  <c r="O66" i="1" s="1"/>
  <c r="GM66" i="1" s="1"/>
  <c r="GO66" i="1" s="1"/>
  <c r="Q166" i="1"/>
  <c r="W30" i="1"/>
  <c r="F140" i="1"/>
  <c r="CP81" i="1"/>
  <c r="O81" i="1" s="1"/>
  <c r="U228" i="1"/>
  <c r="CJ178" i="1"/>
  <c r="CX668" i="3"/>
  <c r="CX676" i="3"/>
  <c r="CU667" i="3"/>
  <c r="CX667" i="3"/>
  <c r="CW671" i="3"/>
  <c r="CX675" i="3"/>
  <c r="CX671" i="3"/>
  <c r="CX669" i="3"/>
  <c r="CW670" i="3"/>
  <c r="CX670" i="3"/>
  <c r="CW672" i="3"/>
  <c r="CX674" i="3"/>
  <c r="GM174" i="1"/>
  <c r="GO174" i="1" s="1"/>
  <c r="AB170" i="1"/>
  <c r="BB148" i="1"/>
  <c r="F191" i="1"/>
  <c r="GM160" i="1"/>
  <c r="GO160" i="1" s="1"/>
  <c r="CW716" i="3"/>
  <c r="V321" i="1" s="1"/>
  <c r="CX715" i="3"/>
  <c r="CU714" i="3"/>
  <c r="CX714" i="3"/>
  <c r="CX716" i="3"/>
  <c r="AB150" i="1"/>
  <c r="AB114" i="1"/>
  <c r="T214" i="1"/>
  <c r="AG238" i="1" s="1"/>
  <c r="GM102" i="1"/>
  <c r="GO102" i="1" s="1"/>
  <c r="CU647" i="3"/>
  <c r="P308" i="1" s="1"/>
  <c r="O308" i="1" s="1"/>
  <c r="GM308" i="1" s="1"/>
  <c r="GO308" i="1" s="1"/>
  <c r="CX656" i="3"/>
  <c r="CW652" i="3"/>
  <c r="CW651" i="3"/>
  <c r="CX651" i="3"/>
  <c r="CX654" i="3"/>
  <c r="CX647" i="3"/>
  <c r="CX652" i="3"/>
  <c r="CX650" i="3"/>
  <c r="CW649" i="3"/>
  <c r="AB231" i="1"/>
  <c r="BD30" i="1"/>
  <c r="F141" i="1"/>
  <c r="CZ114" i="1"/>
  <c r="Y114" i="1" s="1"/>
  <c r="CW570" i="3"/>
  <c r="CX569" i="3"/>
  <c r="CX568" i="3"/>
  <c r="CX572" i="3"/>
  <c r="CU567" i="3"/>
  <c r="P219" i="1" s="1"/>
  <c r="O219" i="1" s="1"/>
  <c r="GM219" i="1" s="1"/>
  <c r="GO219" i="1" s="1"/>
  <c r="CX558" i="3"/>
  <c r="CU554" i="3"/>
  <c r="P216" i="1" s="1"/>
  <c r="O216" i="1" s="1"/>
  <c r="GM216" i="1" s="1"/>
  <c r="GO216" i="1" s="1"/>
  <c r="CX555" i="3"/>
  <c r="CX559" i="3"/>
  <c r="U86" i="1"/>
  <c r="CW806" i="3"/>
  <c r="GM99" i="1"/>
  <c r="GO99" i="1" s="1"/>
  <c r="AB82" i="1"/>
  <c r="V77" i="1"/>
  <c r="S68" i="1"/>
  <c r="AP116" i="1"/>
  <c r="AB108" i="1"/>
  <c r="CY84" i="1"/>
  <c r="X84" i="1" s="1"/>
  <c r="GM84" i="1" s="1"/>
  <c r="GO84" i="1" s="1"/>
  <c r="CZ84" i="1"/>
  <c r="Y84" i="1" s="1"/>
  <c r="T77" i="1"/>
  <c r="U77" i="1"/>
  <c r="P77" i="1"/>
  <c r="O77" i="1" s="1"/>
  <c r="AB62" i="1"/>
  <c r="CM30" i="1"/>
  <c r="CX792" i="3"/>
  <c r="AO116" i="1"/>
  <c r="CY107" i="1"/>
  <c r="X107" i="1" s="1"/>
  <c r="AB106" i="1"/>
  <c r="S105" i="1"/>
  <c r="AB101" i="1"/>
  <c r="AB97" i="1"/>
  <c r="W87" i="1"/>
  <c r="R87" i="1"/>
  <c r="CY87" i="1" s="1"/>
  <c r="X87" i="1" s="1"/>
  <c r="AB76" i="1"/>
  <c r="Q68" i="1"/>
  <c r="AP178" i="1"/>
  <c r="S174" i="1"/>
  <c r="GM104" i="1"/>
  <c r="GO104" i="1" s="1"/>
  <c r="AB94" i="1"/>
  <c r="CV775" i="3"/>
  <c r="U330" i="1" s="1"/>
  <c r="CX775" i="3"/>
  <c r="R174" i="1"/>
  <c r="W101" i="1"/>
  <c r="W91" i="1"/>
  <c r="AB88" i="1"/>
  <c r="CZ87" i="1"/>
  <c r="Y87" i="1" s="1"/>
  <c r="CX794" i="3"/>
  <c r="BC116" i="1"/>
  <c r="AB112" i="1"/>
  <c r="AB102" i="1"/>
  <c r="V101" i="1"/>
  <c r="Q101" i="1"/>
  <c r="AB74" i="1"/>
  <c r="AB72" i="1"/>
  <c r="CY69" i="1"/>
  <c r="X69" i="1" s="1"/>
  <c r="GM69" i="1" s="1"/>
  <c r="GO69" i="1" s="1"/>
  <c r="CZ69" i="1"/>
  <c r="Y69" i="1" s="1"/>
  <c r="AB65" i="1"/>
  <c r="BB116" i="1"/>
  <c r="AB109" i="1"/>
  <c r="W105" i="1"/>
  <c r="P101" i="1"/>
  <c r="O101" i="1" s="1"/>
  <c r="GM101" i="1" s="1"/>
  <c r="GO101" i="1" s="1"/>
  <c r="AB92" i="1"/>
  <c r="U91" i="1"/>
  <c r="Q87" i="1"/>
  <c r="CP87" i="1" s="1"/>
  <c r="O87" i="1" s="1"/>
  <c r="GM87" i="1" s="1"/>
  <c r="GO87" i="1" s="1"/>
  <c r="AB83" i="1"/>
  <c r="V113" i="1"/>
  <c r="T97" i="1"/>
  <c r="P97" i="1"/>
  <c r="O97" i="1" s="1"/>
  <c r="GM97" i="1" s="1"/>
  <c r="GO97" i="1" s="1"/>
  <c r="T91" i="1"/>
  <c r="R114" i="1"/>
  <c r="CP114" i="1" s="1"/>
  <c r="O114" i="1" s="1"/>
  <c r="U109" i="1"/>
  <c r="P91" i="1"/>
  <c r="O91" i="1" s="1"/>
  <c r="GM91" i="1" s="1"/>
  <c r="GO91" i="1" s="1"/>
  <c r="GX91" i="1"/>
  <c r="S91" i="1"/>
  <c r="GX77" i="1"/>
  <c r="CX741" i="3"/>
  <c r="CI116" i="1"/>
  <c r="V109" i="1"/>
  <c r="CP107" i="1"/>
  <c r="O107" i="1" s="1"/>
  <c r="GM107" i="1" s="1"/>
  <c r="GO107" i="1" s="1"/>
  <c r="AB96" i="1"/>
  <c r="Q91" i="1"/>
  <c r="U87" i="1"/>
  <c r="CP78" i="1"/>
  <c r="O78" i="1" s="1"/>
  <c r="GM78" i="1" s="1"/>
  <c r="GO78" i="1" s="1"/>
  <c r="CY78" i="1"/>
  <c r="X78" i="1" s="1"/>
  <c r="CZ78" i="1"/>
  <c r="Y78" i="1" s="1"/>
  <c r="CV738" i="3"/>
  <c r="U324" i="1" s="1"/>
  <c r="CX738" i="3"/>
  <c r="U111" i="1"/>
  <c r="W86" i="1"/>
  <c r="CZ81" i="1"/>
  <c r="Y81" i="1" s="1"/>
  <c r="AB66" i="1"/>
  <c r="GM65" i="1"/>
  <c r="GO65" i="1" s="1"/>
  <c r="CX746" i="3"/>
  <c r="S61" i="1"/>
  <c r="GM48" i="1"/>
  <c r="GO48" i="1" s="1"/>
  <c r="AB44" i="1"/>
  <c r="CX811" i="3"/>
  <c r="CX678" i="3"/>
  <c r="CW485" i="3"/>
  <c r="V165" i="1" s="1"/>
  <c r="CX485" i="3"/>
  <c r="P61" i="1"/>
  <c r="O61" i="1" s="1"/>
  <c r="GM61" i="1" s="1"/>
  <c r="GO61" i="1" s="1"/>
  <c r="AB38" i="1"/>
  <c r="CW711" i="3"/>
  <c r="V319" i="1" s="1"/>
  <c r="CX701" i="3"/>
  <c r="V59" i="1"/>
  <c r="AB54" i="1"/>
  <c r="CX801" i="3"/>
  <c r="CU44" i="3"/>
  <c r="CU47" i="3"/>
  <c r="CU46" i="3"/>
  <c r="CU45" i="3"/>
  <c r="CX50" i="3"/>
  <c r="CX45" i="3"/>
  <c r="CX47" i="3"/>
  <c r="CX815" i="3"/>
  <c r="CV803" i="3"/>
  <c r="U334" i="1" s="1"/>
  <c r="CX803" i="3"/>
  <c r="T59" i="1"/>
  <c r="AB43" i="1"/>
  <c r="GX38" i="1"/>
  <c r="Q38" i="1"/>
  <c r="S38" i="1"/>
  <c r="CX713" i="3"/>
  <c r="CV677" i="3"/>
  <c r="U313" i="1" s="1"/>
  <c r="CV554" i="3"/>
  <c r="U215" i="1" s="1"/>
  <c r="GM53" i="1"/>
  <c r="GO53" i="1" s="1"/>
  <c r="R50" i="1"/>
  <c r="U50" i="1"/>
  <c r="P50" i="1"/>
  <c r="O50" i="1" s="1"/>
  <c r="GM50" i="1" s="1"/>
  <c r="GO50" i="1" s="1"/>
  <c r="W38" i="1"/>
  <c r="CV810" i="3"/>
  <c r="U335" i="1" s="1"/>
  <c r="CX810" i="3"/>
  <c r="CW798" i="3"/>
  <c r="CX798" i="3"/>
  <c r="CX762" i="3"/>
  <c r="CW682" i="3"/>
  <c r="CX648" i="3"/>
  <c r="T38" i="1"/>
  <c r="DH817" i="3"/>
  <c r="DI817" i="3"/>
  <c r="DJ817" i="3" s="1"/>
  <c r="DF817" i="3"/>
  <c r="CW805" i="3"/>
  <c r="AB39" i="1"/>
  <c r="CX812" i="3"/>
  <c r="CX807" i="3"/>
  <c r="CW661" i="3"/>
  <c r="CX661" i="3"/>
  <c r="CX658" i="3"/>
  <c r="CX795" i="3"/>
  <c r="P38" i="1"/>
  <c r="CP38" i="1" s="1"/>
  <c r="O38" i="1" s="1"/>
  <c r="CX802" i="3"/>
  <c r="CX707" i="3"/>
  <c r="DG586" i="3"/>
  <c r="DH586" i="3"/>
  <c r="DI586" i="3"/>
  <c r="DF586" i="3"/>
  <c r="DJ586" i="3" s="1"/>
  <c r="AB57" i="1"/>
  <c r="AB37" i="1"/>
  <c r="AB33" i="1"/>
  <c r="CW778" i="3"/>
  <c r="CV647" i="3"/>
  <c r="U307" i="1" s="1"/>
  <c r="AB42" i="1"/>
  <c r="CX809" i="3"/>
  <c r="CX797" i="3"/>
  <c r="CW785" i="3"/>
  <c r="CX785" i="3"/>
  <c r="CV751" i="3"/>
  <c r="U326" i="1" s="1"/>
  <c r="CX751" i="3"/>
  <c r="CX725" i="3"/>
  <c r="CU11" i="3"/>
  <c r="CX11" i="3"/>
  <c r="CU10" i="3"/>
  <c r="CU9" i="3"/>
  <c r="CX14" i="3"/>
  <c r="CV9" i="3"/>
  <c r="CX9" i="3"/>
  <c r="CX13" i="3"/>
  <c r="CX16" i="3"/>
  <c r="CW13" i="3"/>
  <c r="V33" i="1" s="1"/>
  <c r="CX709" i="3"/>
  <c r="CX699" i="3"/>
  <c r="CX697" i="3"/>
  <c r="DF604" i="3"/>
  <c r="DJ604" i="3" s="1"/>
  <c r="DG604" i="3"/>
  <c r="DI604" i="3"/>
  <c r="DH604" i="3"/>
  <c r="DF596" i="3"/>
  <c r="P227" i="1" s="1"/>
  <c r="DG596" i="3"/>
  <c r="Q227" i="1" s="1"/>
  <c r="DI596" i="3"/>
  <c r="DH596" i="3"/>
  <c r="R227" i="1" s="1"/>
  <c r="DF582" i="3"/>
  <c r="DJ582" i="3" s="1"/>
  <c r="DG582" i="3"/>
  <c r="DH582" i="3"/>
  <c r="DI582" i="3"/>
  <c r="DF527" i="3"/>
  <c r="DJ527" i="3" s="1"/>
  <c r="DH527" i="3"/>
  <c r="DI527" i="3"/>
  <c r="DG527" i="3"/>
  <c r="CW525" i="3"/>
  <c r="V175" i="1" s="1"/>
  <c r="CX525" i="3"/>
  <c r="DG493" i="3"/>
  <c r="DF493" i="3"/>
  <c r="DJ493" i="3" s="1"/>
  <c r="DH493" i="3"/>
  <c r="DI493" i="3"/>
  <c r="CX739" i="3"/>
  <c r="DG620" i="3"/>
  <c r="DJ620" i="3" s="1"/>
  <c r="DH620" i="3"/>
  <c r="DF620" i="3"/>
  <c r="DI620" i="3"/>
  <c r="CV726" i="3"/>
  <c r="U323" i="1" s="1"/>
  <c r="CV693" i="3"/>
  <c r="U316" i="1" s="1"/>
  <c r="DH612" i="3"/>
  <c r="DI612" i="3"/>
  <c r="DG612" i="3"/>
  <c r="DF510" i="3"/>
  <c r="DG510" i="3"/>
  <c r="DI510" i="3"/>
  <c r="DH510" i="3"/>
  <c r="CX735" i="3"/>
  <c r="CX733" i="3"/>
  <c r="CW722" i="3"/>
  <c r="V322" i="1" s="1"/>
  <c r="CX649" i="3"/>
  <c r="DJ619" i="3"/>
  <c r="CV529" i="3"/>
  <c r="U212" i="1" s="1"/>
  <c r="CX529" i="3"/>
  <c r="CX805" i="3"/>
  <c r="CX682" i="3"/>
  <c r="CX653" i="3"/>
  <c r="CW640" i="3"/>
  <c r="DF500" i="3"/>
  <c r="DJ500" i="3" s="1"/>
  <c r="DG500" i="3"/>
  <c r="DH500" i="3"/>
  <c r="DI500" i="3"/>
  <c r="CU38" i="3"/>
  <c r="CV38" i="3"/>
  <c r="CX38" i="3"/>
  <c r="CU37" i="3"/>
  <c r="CX42" i="3"/>
  <c r="CX37" i="3"/>
  <c r="CU36" i="3"/>
  <c r="CW41" i="3"/>
  <c r="V39" i="1" s="1"/>
  <c r="CX36" i="3"/>
  <c r="CX41" i="3"/>
  <c r="CU39" i="3"/>
  <c r="CV37" i="3"/>
  <c r="CX718" i="3"/>
  <c r="DF607" i="3"/>
  <c r="DJ607" i="3" s="1"/>
  <c r="DH607" i="3"/>
  <c r="DI607" i="3"/>
  <c r="DG607" i="3"/>
  <c r="CW556" i="3"/>
  <c r="DF409" i="3"/>
  <c r="DJ409" i="3" s="1"/>
  <c r="DH409" i="3"/>
  <c r="DI409" i="3"/>
  <c r="DG409" i="3"/>
  <c r="W37" i="1"/>
  <c r="CU2" i="3"/>
  <c r="CX2" i="3"/>
  <c r="CU1" i="3"/>
  <c r="CX6" i="3"/>
  <c r="CW5" i="3"/>
  <c r="V32" i="1" s="1"/>
  <c r="CX5" i="3"/>
  <c r="CU3" i="3"/>
  <c r="CV3" i="3"/>
  <c r="CX7" i="3"/>
  <c r="CW742" i="3"/>
  <c r="CX680" i="3"/>
  <c r="CX672" i="3"/>
  <c r="CX655" i="3"/>
  <c r="DI633" i="3"/>
  <c r="DF633" i="3"/>
  <c r="DG633" i="3"/>
  <c r="DJ633" i="3" s="1"/>
  <c r="DH633" i="3"/>
  <c r="DG631" i="3"/>
  <c r="DH631" i="3"/>
  <c r="DF603" i="3"/>
  <c r="DJ603" i="3" s="1"/>
  <c r="DG603" i="3"/>
  <c r="Q233" i="1" s="1"/>
  <c r="DH603" i="3"/>
  <c r="DF506" i="3"/>
  <c r="DG506" i="3"/>
  <c r="DH506" i="3"/>
  <c r="DI506" i="3"/>
  <c r="DJ506" i="3" s="1"/>
  <c r="DG447" i="3"/>
  <c r="DH447" i="3"/>
  <c r="DI447" i="3"/>
  <c r="DF447" i="3"/>
  <c r="DJ447" i="3" s="1"/>
  <c r="CV714" i="3"/>
  <c r="U321" i="1" s="1"/>
  <c r="CX706" i="3"/>
  <c r="CX684" i="3"/>
  <c r="DF593" i="3"/>
  <c r="DG593" i="3"/>
  <c r="Q225" i="1" s="1"/>
  <c r="DH593" i="3"/>
  <c r="R225" i="1" s="1"/>
  <c r="DI593" i="3"/>
  <c r="DF455" i="3"/>
  <c r="DG455" i="3"/>
  <c r="Q158" i="1" s="1"/>
  <c r="DH455" i="3"/>
  <c r="DI455" i="3"/>
  <c r="DJ455" i="3" s="1"/>
  <c r="DF435" i="3"/>
  <c r="DG435" i="3"/>
  <c r="DI435" i="3"/>
  <c r="DH435" i="3"/>
  <c r="U37" i="1"/>
  <c r="CX806" i="3"/>
  <c r="CX747" i="3"/>
  <c r="CX646" i="3"/>
  <c r="CV54" i="3"/>
  <c r="CX54" i="3"/>
  <c r="CU53" i="3"/>
  <c r="CV53" i="3"/>
  <c r="CU52" i="3"/>
  <c r="CX57" i="3"/>
  <c r="CU55" i="3"/>
  <c r="CV55" i="3"/>
  <c r="CX59" i="3"/>
  <c r="CX55" i="3"/>
  <c r="CX53" i="3"/>
  <c r="CX56" i="3"/>
  <c r="CU54" i="3"/>
  <c r="CW729" i="3"/>
  <c r="CX700" i="3"/>
  <c r="CX657" i="3"/>
  <c r="DG627" i="3"/>
  <c r="DJ627" i="3" s="1"/>
  <c r="DF627" i="3"/>
  <c r="DH627" i="3"/>
  <c r="DF599" i="3"/>
  <c r="P230" i="1" s="1"/>
  <c r="DG599" i="3"/>
  <c r="Q230" i="1" s="1"/>
  <c r="DH599" i="3"/>
  <c r="R230" i="1" s="1"/>
  <c r="DI599" i="3"/>
  <c r="DF579" i="3"/>
  <c r="DH579" i="3"/>
  <c r="DI579" i="3"/>
  <c r="DG579" i="3"/>
  <c r="CX571" i="3"/>
  <c r="CW659" i="3"/>
  <c r="V309" i="1" s="1"/>
  <c r="DF615" i="3"/>
  <c r="DJ615" i="3" s="1"/>
  <c r="DH615" i="3"/>
  <c r="DG615" i="3"/>
  <c r="DI615" i="3"/>
  <c r="Q37" i="1"/>
  <c r="CX734" i="3"/>
  <c r="CX721" i="3"/>
  <c r="CW681" i="3"/>
  <c r="CX681" i="3"/>
  <c r="CX673" i="3"/>
  <c r="CX665" i="3"/>
  <c r="DF517" i="3"/>
  <c r="DG517" i="3"/>
  <c r="DH517" i="3"/>
  <c r="DI517" i="3"/>
  <c r="CX748" i="3"/>
  <c r="CX719" i="3"/>
  <c r="CX717" i="3"/>
  <c r="CX677" i="3"/>
  <c r="CV667" i="3"/>
  <c r="U311" i="1" s="1"/>
  <c r="CW641" i="3"/>
  <c r="DH632" i="3"/>
  <c r="DF632" i="3"/>
  <c r="DG632" i="3"/>
  <c r="DI632" i="3"/>
  <c r="DF630" i="3"/>
  <c r="DH630" i="3"/>
  <c r="DI630" i="3"/>
  <c r="DF612" i="3"/>
  <c r="DJ612" i="3" s="1"/>
  <c r="DF602" i="3"/>
  <c r="DH602" i="3"/>
  <c r="DI602" i="3"/>
  <c r="CX573" i="3"/>
  <c r="CV709" i="3"/>
  <c r="U319" i="1" s="1"/>
  <c r="CX705" i="3"/>
  <c r="CX685" i="3"/>
  <c r="CW683" i="3"/>
  <c r="CW669" i="3"/>
  <c r="V311" i="1" s="1"/>
  <c r="DF598" i="3"/>
  <c r="DJ598" i="3" s="1"/>
  <c r="DG598" i="3"/>
  <c r="DH598" i="3"/>
  <c r="DI598" i="3"/>
  <c r="DG621" i="3"/>
  <c r="CW569" i="3"/>
  <c r="V218" i="1" s="1"/>
  <c r="CX567" i="3"/>
  <c r="DG550" i="3"/>
  <c r="DH550" i="3"/>
  <c r="DI550" i="3"/>
  <c r="DF546" i="3"/>
  <c r="DJ546" i="3" s="1"/>
  <c r="DG546" i="3"/>
  <c r="DH546" i="3"/>
  <c r="DI546" i="3"/>
  <c r="DH544" i="3"/>
  <c r="DI544" i="3"/>
  <c r="DF544" i="3"/>
  <c r="DJ544" i="3" s="1"/>
  <c r="DF538" i="3"/>
  <c r="DJ538" i="3" s="1"/>
  <c r="DG538" i="3"/>
  <c r="DH538" i="3"/>
  <c r="DI538" i="3"/>
  <c r="DH536" i="3"/>
  <c r="DI536" i="3"/>
  <c r="DF536" i="3"/>
  <c r="DJ536" i="3" s="1"/>
  <c r="DF521" i="3"/>
  <c r="DJ521" i="3" s="1"/>
  <c r="DG521" i="3"/>
  <c r="CX498" i="3"/>
  <c r="DF417" i="3"/>
  <c r="DJ417" i="3" s="1"/>
  <c r="DG417" i="3"/>
  <c r="DH417" i="3"/>
  <c r="DI417" i="3"/>
  <c r="DF358" i="3"/>
  <c r="DJ358" i="3" s="1"/>
  <c r="DG358" i="3"/>
  <c r="DH358" i="3"/>
  <c r="DI358" i="3"/>
  <c r="DI345" i="3"/>
  <c r="DH345" i="3"/>
  <c r="DF345" i="3"/>
  <c r="DJ345" i="3" s="1"/>
  <c r="DG345" i="3"/>
  <c r="DF195" i="3"/>
  <c r="DG195" i="3"/>
  <c r="DI195" i="3"/>
  <c r="DJ195" i="3" s="1"/>
  <c r="DH195" i="3"/>
  <c r="DG166" i="3"/>
  <c r="DH166" i="3"/>
  <c r="DI166" i="3"/>
  <c r="DF166" i="3"/>
  <c r="DJ166" i="3" s="1"/>
  <c r="DF591" i="3"/>
  <c r="DJ591" i="3" s="1"/>
  <c r="DH591" i="3"/>
  <c r="DF515" i="3"/>
  <c r="DG515" i="3"/>
  <c r="DH515" i="3"/>
  <c r="DI515" i="3"/>
  <c r="DJ515" i="3" s="1"/>
  <c r="DF509" i="3"/>
  <c r="DG509" i="3"/>
  <c r="DH509" i="3"/>
  <c r="R170" i="1" s="1"/>
  <c r="DI509" i="3"/>
  <c r="DF502" i="3"/>
  <c r="DJ502" i="3" s="1"/>
  <c r="DG502" i="3"/>
  <c r="DH502" i="3"/>
  <c r="DI502" i="3"/>
  <c r="DF473" i="3"/>
  <c r="DG473" i="3"/>
  <c r="DH473" i="3"/>
  <c r="DI473" i="3"/>
  <c r="CW618" i="3"/>
  <c r="V302" i="1" s="1"/>
  <c r="CX618" i="3"/>
  <c r="DF589" i="3"/>
  <c r="DG589" i="3"/>
  <c r="Q223" i="1" s="1"/>
  <c r="DI589" i="3"/>
  <c r="S223" i="1" s="1"/>
  <c r="DF439" i="3"/>
  <c r="DJ439" i="3" s="1"/>
  <c r="DG439" i="3"/>
  <c r="DH439" i="3"/>
  <c r="DI439" i="3"/>
  <c r="DF347" i="3"/>
  <c r="DJ347" i="3" s="1"/>
  <c r="DG347" i="3"/>
  <c r="DH347" i="3"/>
  <c r="DI347" i="3"/>
  <c r="CX683" i="3"/>
  <c r="CW650" i="3"/>
  <c r="CX641" i="3"/>
  <c r="CX560" i="3"/>
  <c r="CX505" i="3"/>
  <c r="CX469" i="3"/>
  <c r="DI437" i="3"/>
  <c r="DG437" i="3"/>
  <c r="DF437" i="3"/>
  <c r="DJ437" i="3" s="1"/>
  <c r="DH437" i="3"/>
  <c r="DG396" i="3"/>
  <c r="DF396" i="3"/>
  <c r="DJ396" i="3" s="1"/>
  <c r="DH396" i="3"/>
  <c r="DF355" i="3"/>
  <c r="DJ355" i="3" s="1"/>
  <c r="DH355" i="3"/>
  <c r="DI355" i="3"/>
  <c r="DG355" i="3"/>
  <c r="CW564" i="3"/>
  <c r="DF490" i="3"/>
  <c r="DJ490" i="3" s="1"/>
  <c r="DG490" i="3"/>
  <c r="DH490" i="3"/>
  <c r="DI490" i="3"/>
  <c r="DF478" i="3"/>
  <c r="DG478" i="3"/>
  <c r="DJ478" i="3" s="1"/>
  <c r="DH478" i="3"/>
  <c r="DI478" i="3"/>
  <c r="DF600" i="3"/>
  <c r="DJ600" i="3" s="1"/>
  <c r="DG600" i="3"/>
  <c r="DI600" i="3"/>
  <c r="CX570" i="3"/>
  <c r="DF543" i="3"/>
  <c r="DH543" i="3"/>
  <c r="DJ543" i="3" s="1"/>
  <c r="DI543" i="3"/>
  <c r="DF535" i="3"/>
  <c r="DJ535" i="3" s="1"/>
  <c r="DH535" i="3"/>
  <c r="DI535" i="3"/>
  <c r="DF518" i="3"/>
  <c r="DG518" i="3"/>
  <c r="DH518" i="3"/>
  <c r="DI518" i="3"/>
  <c r="DJ518" i="3" s="1"/>
  <c r="DF494" i="3"/>
  <c r="DH494" i="3"/>
  <c r="DI494" i="3"/>
  <c r="DF628" i="3"/>
  <c r="DJ628" i="3" s="1"/>
  <c r="DI628" i="3"/>
  <c r="DF619" i="3"/>
  <c r="DH619" i="3"/>
  <c r="DI619" i="3"/>
  <c r="DH616" i="3"/>
  <c r="DI616" i="3"/>
  <c r="DF611" i="3"/>
  <c r="DJ611" i="3" s="1"/>
  <c r="DH611" i="3"/>
  <c r="DI611" i="3"/>
  <c r="DH608" i="3"/>
  <c r="DI608" i="3"/>
  <c r="DG587" i="3"/>
  <c r="DH587" i="3"/>
  <c r="DF585" i="3"/>
  <c r="DJ585" i="3" s="1"/>
  <c r="DG585" i="3"/>
  <c r="DI585" i="3"/>
  <c r="DF549" i="3"/>
  <c r="DJ549" i="3" s="1"/>
  <c r="DG549" i="3"/>
  <c r="DH549" i="3"/>
  <c r="DI549" i="3"/>
  <c r="DF541" i="3"/>
  <c r="DG541" i="3"/>
  <c r="DF522" i="3"/>
  <c r="DJ522" i="3" s="1"/>
  <c r="DG522" i="3"/>
  <c r="DH522" i="3"/>
  <c r="DI522" i="3"/>
  <c r="DF482" i="3"/>
  <c r="DJ482" i="3" s="1"/>
  <c r="DG482" i="3"/>
  <c r="DH482" i="3"/>
  <c r="DI482" i="3"/>
  <c r="DF476" i="3"/>
  <c r="DG476" i="3"/>
  <c r="DH476" i="3"/>
  <c r="DF464" i="3"/>
  <c r="DH464" i="3"/>
  <c r="DI464" i="3"/>
  <c r="DJ464" i="3" s="1"/>
  <c r="DG464" i="3"/>
  <c r="DH376" i="3"/>
  <c r="DI376" i="3"/>
  <c r="DF376" i="3"/>
  <c r="DJ376" i="3" s="1"/>
  <c r="DG376" i="3"/>
  <c r="CX711" i="3"/>
  <c r="CX659" i="3"/>
  <c r="DF595" i="3"/>
  <c r="DH595" i="3"/>
  <c r="DI595" i="3"/>
  <c r="DF583" i="3"/>
  <c r="DJ583" i="3" s="1"/>
  <c r="DG583" i="3"/>
  <c r="DH583" i="3"/>
  <c r="CW553" i="3"/>
  <c r="V214" i="1" s="1"/>
  <c r="DH528" i="3"/>
  <c r="DI528" i="3"/>
  <c r="DF528" i="3"/>
  <c r="DJ528" i="3" s="1"/>
  <c r="DH524" i="3"/>
  <c r="DI524" i="3"/>
  <c r="DJ524" i="3" s="1"/>
  <c r="DF524" i="3"/>
  <c r="DH520" i="3"/>
  <c r="DJ520" i="3" s="1"/>
  <c r="DI520" i="3"/>
  <c r="DF520" i="3"/>
  <c r="CX514" i="3"/>
  <c r="DF501" i="3"/>
  <c r="DJ501" i="3" s="1"/>
  <c r="DG501" i="3"/>
  <c r="DH501" i="3"/>
  <c r="DI501" i="3"/>
  <c r="DH484" i="3"/>
  <c r="DI484" i="3"/>
  <c r="DJ484" i="3" s="1"/>
  <c r="DF484" i="3"/>
  <c r="DG424" i="3"/>
  <c r="DH424" i="3"/>
  <c r="DI424" i="3"/>
  <c r="S151" i="1" s="1"/>
  <c r="DF424" i="3"/>
  <c r="DJ424" i="3" s="1"/>
  <c r="CX625" i="3"/>
  <c r="DF547" i="3"/>
  <c r="DJ547" i="3" s="1"/>
  <c r="DG547" i="3"/>
  <c r="DH547" i="3"/>
  <c r="DF545" i="3"/>
  <c r="DJ545" i="3" s="1"/>
  <c r="DG545" i="3"/>
  <c r="DF539" i="3"/>
  <c r="DJ539" i="3" s="1"/>
  <c r="DG539" i="3"/>
  <c r="DH539" i="3"/>
  <c r="DF537" i="3"/>
  <c r="DJ537" i="3" s="1"/>
  <c r="DG537" i="3"/>
  <c r="DH472" i="3"/>
  <c r="DG472" i="3"/>
  <c r="DI472" i="3"/>
  <c r="CW456" i="3"/>
  <c r="V158" i="1" s="1"/>
  <c r="DG452" i="3"/>
  <c r="DH452" i="3"/>
  <c r="DI452" i="3"/>
  <c r="DJ452" i="3" s="1"/>
  <c r="DF452" i="3"/>
  <c r="DG448" i="3"/>
  <c r="DH448" i="3"/>
  <c r="DI448" i="3"/>
  <c r="DF448" i="3"/>
  <c r="DJ448" i="3" s="1"/>
  <c r="DJ375" i="3"/>
  <c r="CX370" i="3"/>
  <c r="CV370" i="3"/>
  <c r="U108" i="1" s="1"/>
  <c r="CV590" i="3"/>
  <c r="U224" i="1" s="1"/>
  <c r="CW557" i="3"/>
  <c r="CX557" i="3"/>
  <c r="DI521" i="3"/>
  <c r="CW497" i="3"/>
  <c r="V167" i="1" s="1"/>
  <c r="CX497" i="3"/>
  <c r="DJ487" i="3"/>
  <c r="DF456" i="3"/>
  <c r="DG456" i="3"/>
  <c r="DH456" i="3"/>
  <c r="DF474" i="3"/>
  <c r="DG474" i="3"/>
  <c r="DH474" i="3"/>
  <c r="DI474" i="3"/>
  <c r="DJ474" i="3" s="1"/>
  <c r="CW468" i="3"/>
  <c r="V163" i="1" s="1"/>
  <c r="CX468" i="3"/>
  <c r="DF436" i="3"/>
  <c r="DJ436" i="3" s="1"/>
  <c r="DG436" i="3"/>
  <c r="DI436" i="3"/>
  <c r="DH436" i="3"/>
  <c r="DH410" i="3"/>
  <c r="DI410" i="3"/>
  <c r="DF410" i="3"/>
  <c r="DJ410" i="3" s="1"/>
  <c r="DG410" i="3"/>
  <c r="CW642" i="3"/>
  <c r="DI634" i="3"/>
  <c r="DI624" i="3"/>
  <c r="DJ624" i="3" s="1"/>
  <c r="DH610" i="3"/>
  <c r="DI594" i="3"/>
  <c r="DF590" i="3"/>
  <c r="DG590" i="3"/>
  <c r="DH590" i="3"/>
  <c r="R224" i="1" s="1"/>
  <c r="DI590" i="3"/>
  <c r="DG575" i="3"/>
  <c r="DH575" i="3"/>
  <c r="DI575" i="3"/>
  <c r="CW639" i="3"/>
  <c r="DH634" i="3"/>
  <c r="DH624" i="3"/>
  <c r="DG610" i="3"/>
  <c r="DH594" i="3"/>
  <c r="R226" i="1" s="1"/>
  <c r="DI591" i="3"/>
  <c r="CX561" i="3"/>
  <c r="DG531" i="3"/>
  <c r="DH531" i="3"/>
  <c r="DI531" i="3"/>
  <c r="DJ453" i="3"/>
  <c r="DH418" i="3"/>
  <c r="DF418" i="3"/>
  <c r="DJ418" i="3" s="1"/>
  <c r="DG418" i="3"/>
  <c r="DI418" i="3"/>
  <c r="DG634" i="3"/>
  <c r="CW626" i="3"/>
  <c r="V303" i="1" s="1"/>
  <c r="DF624" i="3"/>
  <c r="CX623" i="3"/>
  <c r="DG594" i="3"/>
  <c r="Q226" i="1" s="1"/>
  <c r="DG591" i="3"/>
  <c r="DF508" i="3"/>
  <c r="P170" i="1" s="1"/>
  <c r="DG508" i="3"/>
  <c r="Q170" i="1" s="1"/>
  <c r="CW479" i="3"/>
  <c r="V164" i="1" s="1"/>
  <c r="DH461" i="3"/>
  <c r="DI461" i="3"/>
  <c r="DF461" i="3"/>
  <c r="DJ461" i="3" s="1"/>
  <c r="DG461" i="3"/>
  <c r="Q161" i="1" s="1"/>
  <c r="CV609" i="3"/>
  <c r="U235" i="1" s="1"/>
  <c r="CX609" i="3"/>
  <c r="DH589" i="3"/>
  <c r="R223" i="1" s="1"/>
  <c r="CV567" i="3"/>
  <c r="U218" i="1" s="1"/>
  <c r="CX565" i="3"/>
  <c r="CW542" i="3"/>
  <c r="V213" i="1" s="1"/>
  <c r="CX542" i="3"/>
  <c r="DF523" i="3"/>
  <c r="DH523" i="3"/>
  <c r="DI523" i="3"/>
  <c r="DF519" i="3"/>
  <c r="DG519" i="3"/>
  <c r="DJ519" i="3" s="1"/>
  <c r="DI519" i="3"/>
  <c r="DF489" i="3"/>
  <c r="DJ489" i="3" s="1"/>
  <c r="DG489" i="3"/>
  <c r="DH489" i="3"/>
  <c r="DF487" i="3"/>
  <c r="DH487" i="3"/>
  <c r="DI487" i="3"/>
  <c r="DF483" i="3"/>
  <c r="DH483" i="3"/>
  <c r="DI483" i="3"/>
  <c r="DF481" i="3"/>
  <c r="DJ481" i="3" s="1"/>
  <c r="DG481" i="3"/>
  <c r="DH481" i="3"/>
  <c r="DG479" i="3"/>
  <c r="DH479" i="3"/>
  <c r="DI479" i="3"/>
  <c r="DG451" i="3"/>
  <c r="DH451" i="3"/>
  <c r="R157" i="1" s="1"/>
  <c r="DI451" i="3"/>
  <c r="DF451" i="3"/>
  <c r="P157" i="1" s="1"/>
  <c r="DG428" i="3"/>
  <c r="DH428" i="3"/>
  <c r="DI428" i="3"/>
  <c r="DG394" i="3"/>
  <c r="DJ394" i="3" s="1"/>
  <c r="DH394" i="3"/>
  <c r="DI394" i="3"/>
  <c r="CW392" i="3"/>
  <c r="V110" i="1" s="1"/>
  <c r="CX392" i="3"/>
  <c r="DF390" i="3"/>
  <c r="DG390" i="3"/>
  <c r="DI390" i="3"/>
  <c r="DJ390" i="3" s="1"/>
  <c r="DF388" i="3"/>
  <c r="DJ388" i="3" s="1"/>
  <c r="DG388" i="3"/>
  <c r="DI388" i="3"/>
  <c r="DF386" i="3"/>
  <c r="DJ386" i="3" s="1"/>
  <c r="DG386" i="3"/>
  <c r="DI386" i="3"/>
  <c r="DF378" i="3"/>
  <c r="DJ378" i="3" s="1"/>
  <c r="DG378" i="3"/>
  <c r="DH378" i="3"/>
  <c r="DI378" i="3"/>
  <c r="DF365" i="3"/>
  <c r="DJ365" i="3" s="1"/>
  <c r="DG365" i="3"/>
  <c r="DH365" i="3"/>
  <c r="DI365" i="3"/>
  <c r="DF246" i="3"/>
  <c r="DJ246" i="3" s="1"/>
  <c r="DH246" i="3"/>
  <c r="DI246" i="3"/>
  <c r="DG246" i="3"/>
  <c r="DG341" i="3"/>
  <c r="DF341" i="3"/>
  <c r="DJ341" i="3" s="1"/>
  <c r="DH341" i="3"/>
  <c r="DF216" i="3"/>
  <c r="DJ216" i="3" s="1"/>
  <c r="DH216" i="3"/>
  <c r="DI216" i="3"/>
  <c r="DG216" i="3"/>
  <c r="DF170" i="3"/>
  <c r="DJ170" i="3" s="1"/>
  <c r="DH170" i="3"/>
  <c r="DI170" i="3"/>
  <c r="DG170" i="3"/>
  <c r="DF444" i="3"/>
  <c r="DJ444" i="3" s="1"/>
  <c r="DG444" i="3"/>
  <c r="DH444" i="3"/>
  <c r="DF401" i="3"/>
  <c r="DJ401" i="3" s="1"/>
  <c r="DG401" i="3"/>
  <c r="DH401" i="3"/>
  <c r="DI401" i="3"/>
  <c r="DF357" i="3"/>
  <c r="DJ357" i="3" s="1"/>
  <c r="DG357" i="3"/>
  <c r="DH357" i="3"/>
  <c r="DG248" i="3"/>
  <c r="DH248" i="3"/>
  <c r="DI248" i="3"/>
  <c r="CX223" i="3"/>
  <c r="CV223" i="3"/>
  <c r="U79" i="1" s="1"/>
  <c r="DH335" i="3"/>
  <c r="DI335" i="3"/>
  <c r="DF335" i="3"/>
  <c r="DF442" i="3"/>
  <c r="DG442" i="3"/>
  <c r="DF405" i="3"/>
  <c r="DJ405" i="3" s="1"/>
  <c r="DH405" i="3"/>
  <c r="DI405" i="3"/>
  <c r="DF359" i="3"/>
  <c r="DJ359" i="3" s="1"/>
  <c r="DG359" i="3"/>
  <c r="DH359" i="3"/>
  <c r="DF337" i="3"/>
  <c r="DJ337" i="3" s="1"/>
  <c r="DG337" i="3"/>
  <c r="DH337" i="3"/>
  <c r="DI337" i="3"/>
  <c r="CW225" i="3"/>
  <c r="V79" i="1" s="1"/>
  <c r="CX225" i="3"/>
  <c r="DH578" i="3"/>
  <c r="CX556" i="3"/>
  <c r="DI433" i="3"/>
  <c r="DG433" i="3"/>
  <c r="DF375" i="3"/>
  <c r="DH375" i="3"/>
  <c r="DI375" i="3"/>
  <c r="DG187" i="3"/>
  <c r="DH187" i="3"/>
  <c r="DF187" i="3"/>
  <c r="DJ187" i="3" s="1"/>
  <c r="DI187" i="3"/>
  <c r="DG578" i="3"/>
  <c r="DH457" i="3"/>
  <c r="R159" i="1" s="1"/>
  <c r="DI457" i="3"/>
  <c r="DG420" i="3"/>
  <c r="DH420" i="3"/>
  <c r="DI420" i="3"/>
  <c r="DF354" i="3"/>
  <c r="DJ354" i="3" s="1"/>
  <c r="DG354" i="3"/>
  <c r="DH354" i="3"/>
  <c r="DI354" i="3"/>
  <c r="DI327" i="3"/>
  <c r="DF327" i="3"/>
  <c r="DJ327" i="3" s="1"/>
  <c r="DG327" i="3"/>
  <c r="DH327" i="3"/>
  <c r="DF259" i="3"/>
  <c r="DI259" i="3"/>
  <c r="DG259" i="3"/>
  <c r="DJ259" i="3" s="1"/>
  <c r="DF227" i="3"/>
  <c r="DJ227" i="3" s="1"/>
  <c r="DG227" i="3"/>
  <c r="DI227" i="3"/>
  <c r="DG155" i="3"/>
  <c r="DH155" i="3"/>
  <c r="DF155" i="3"/>
  <c r="DI155" i="3"/>
  <c r="DJ155" i="3" s="1"/>
  <c r="DF460" i="3"/>
  <c r="DH460" i="3"/>
  <c r="R161" i="1" s="1"/>
  <c r="DI460" i="3"/>
  <c r="DF413" i="3"/>
  <c r="DJ413" i="3" s="1"/>
  <c r="DG413" i="3"/>
  <c r="DH413" i="3"/>
  <c r="DF393" i="3"/>
  <c r="DG393" i="3"/>
  <c r="DJ393" i="3" s="1"/>
  <c r="DH393" i="3"/>
  <c r="DI393" i="3"/>
  <c r="DF385" i="3"/>
  <c r="DJ385" i="3" s="1"/>
  <c r="DG385" i="3"/>
  <c r="DH385" i="3"/>
  <c r="DI385" i="3"/>
  <c r="DF344" i="3"/>
  <c r="DJ344" i="3" s="1"/>
  <c r="DH344" i="3"/>
  <c r="DI344" i="3"/>
  <c r="DH323" i="3"/>
  <c r="DI323" i="3"/>
  <c r="DF323" i="3"/>
  <c r="DG323" i="3"/>
  <c r="DH319" i="3"/>
  <c r="DI319" i="3"/>
  <c r="DF319" i="3"/>
  <c r="DJ319" i="3" s="1"/>
  <c r="DG319" i="3"/>
  <c r="DF305" i="3"/>
  <c r="DG305" i="3"/>
  <c r="DI305" i="3"/>
  <c r="DJ305" i="3" s="1"/>
  <c r="DI466" i="3"/>
  <c r="DG465" i="3"/>
  <c r="DH465" i="3"/>
  <c r="DI465" i="3"/>
  <c r="DF440" i="3"/>
  <c r="DJ440" i="3" s="1"/>
  <c r="DG440" i="3"/>
  <c r="DH440" i="3"/>
  <c r="DI440" i="3"/>
  <c r="DF377" i="3"/>
  <c r="DJ377" i="3" s="1"/>
  <c r="DG377" i="3"/>
  <c r="DH377" i="3"/>
  <c r="DJ325" i="3"/>
  <c r="DF301" i="3"/>
  <c r="DJ301" i="3" s="1"/>
  <c r="DG301" i="3"/>
  <c r="DI301" i="3"/>
  <c r="DH301" i="3"/>
  <c r="DF261" i="3"/>
  <c r="DJ261" i="3" s="1"/>
  <c r="DH261" i="3"/>
  <c r="DI261" i="3"/>
  <c r="DG261" i="3"/>
  <c r="DH466" i="3"/>
  <c r="DJ466" i="3" s="1"/>
  <c r="DF441" i="3"/>
  <c r="DF438" i="3"/>
  <c r="DJ438" i="3" s="1"/>
  <c r="DG438" i="3"/>
  <c r="DI414" i="3"/>
  <c r="DG395" i="3"/>
  <c r="DH395" i="3"/>
  <c r="DI395" i="3"/>
  <c r="DI384" i="3"/>
  <c r="DG362" i="3"/>
  <c r="DH362" i="3"/>
  <c r="DI362" i="3"/>
  <c r="DF346" i="3"/>
  <c r="DJ346" i="3" s="1"/>
  <c r="DG346" i="3"/>
  <c r="DH346" i="3"/>
  <c r="DI346" i="3"/>
  <c r="DF162" i="3"/>
  <c r="DJ162" i="3" s="1"/>
  <c r="DI162" i="3"/>
  <c r="DG162" i="3"/>
  <c r="DH162" i="3"/>
  <c r="DG429" i="3"/>
  <c r="DH429" i="3"/>
  <c r="DI429" i="3"/>
  <c r="DF416" i="3"/>
  <c r="DG416" i="3"/>
  <c r="Q150" i="1" s="1"/>
  <c r="DH416" i="3"/>
  <c r="R150" i="1" s="1"/>
  <c r="DG414" i="3"/>
  <c r="DH384" i="3"/>
  <c r="DF379" i="3"/>
  <c r="DJ379" i="3" s="1"/>
  <c r="DG379" i="3"/>
  <c r="DH379" i="3"/>
  <c r="DF371" i="3"/>
  <c r="DG371" i="3"/>
  <c r="DH371" i="3"/>
  <c r="DG366" i="3"/>
  <c r="Q106" i="1" s="1"/>
  <c r="DH366" i="3"/>
  <c r="DI366" i="3"/>
  <c r="DH356" i="3"/>
  <c r="DI356" i="3"/>
  <c r="DF356" i="3"/>
  <c r="DJ356" i="3" s="1"/>
  <c r="CW334" i="3"/>
  <c r="V100" i="1" s="1"/>
  <c r="CV307" i="3"/>
  <c r="U95" i="1" s="1"/>
  <c r="CX307" i="3"/>
  <c r="DF229" i="3"/>
  <c r="DJ229" i="3" s="1"/>
  <c r="DI229" i="3"/>
  <c r="DG229" i="3"/>
  <c r="DH229" i="3"/>
  <c r="DH334" i="3"/>
  <c r="DG334" i="3"/>
  <c r="DI334" i="3"/>
  <c r="DF289" i="3"/>
  <c r="DH289" i="3"/>
  <c r="DI289" i="3"/>
  <c r="DG289" i="3"/>
  <c r="DJ289" i="3" s="1"/>
  <c r="DG263" i="3"/>
  <c r="DH263" i="3"/>
  <c r="DF263" i="3"/>
  <c r="DJ263" i="3" s="1"/>
  <c r="DI263" i="3"/>
  <c r="DI576" i="3"/>
  <c r="DI532" i="3"/>
  <c r="DF443" i="3"/>
  <c r="DG443" i="3"/>
  <c r="DH443" i="3"/>
  <c r="R154" i="1" s="1"/>
  <c r="DH430" i="3"/>
  <c r="DF428" i="3"/>
  <c r="DJ428" i="3" s="1"/>
  <c r="DI426" i="3"/>
  <c r="DF404" i="3"/>
  <c r="DJ404" i="3" s="1"/>
  <c r="DG404" i="3"/>
  <c r="DH404" i="3"/>
  <c r="DI404" i="3"/>
  <c r="DH390" i="3"/>
  <c r="DH386" i="3"/>
  <c r="DI380" i="3"/>
  <c r="DF164" i="3"/>
  <c r="DJ164" i="3" s="1"/>
  <c r="DG164" i="3"/>
  <c r="DH164" i="3"/>
  <c r="DI164" i="3"/>
  <c r="DH576" i="3"/>
  <c r="DH532" i="3"/>
  <c r="DI511" i="3"/>
  <c r="DI491" i="3"/>
  <c r="DI480" i="3"/>
  <c r="CV463" i="3"/>
  <c r="U163" i="1" s="1"/>
  <c r="AH178" i="1" s="1"/>
  <c r="CX463" i="3"/>
  <c r="DI459" i="3"/>
  <c r="DF450" i="3"/>
  <c r="DJ450" i="3" s="1"/>
  <c r="DG450" i="3"/>
  <c r="DF432" i="3"/>
  <c r="DJ432" i="3" s="1"/>
  <c r="DG432" i="3"/>
  <c r="DI432" i="3"/>
  <c r="DG430" i="3"/>
  <c r="DH426" i="3"/>
  <c r="DF402" i="3"/>
  <c r="DJ402" i="3" s="1"/>
  <c r="DG402" i="3"/>
  <c r="DH402" i="3"/>
  <c r="DI402" i="3"/>
  <c r="DF400" i="3"/>
  <c r="DJ400" i="3" s="1"/>
  <c r="DG400" i="3"/>
  <c r="DF398" i="3"/>
  <c r="DJ398" i="3" s="1"/>
  <c r="DG398" i="3"/>
  <c r="DI398" i="3"/>
  <c r="DG380" i="3"/>
  <c r="DF336" i="3"/>
  <c r="DJ336" i="3" s="1"/>
  <c r="DG336" i="3"/>
  <c r="DH336" i="3"/>
  <c r="DI336" i="3"/>
  <c r="DI592" i="3"/>
  <c r="DI580" i="3"/>
  <c r="DG576" i="3"/>
  <c r="CX554" i="3"/>
  <c r="DI540" i="3"/>
  <c r="DG532" i="3"/>
  <c r="DH511" i="3"/>
  <c r="R171" i="1" s="1"/>
  <c r="DH491" i="3"/>
  <c r="DH480" i="3"/>
  <c r="DH459" i="3"/>
  <c r="DI454" i="3"/>
  <c r="DI444" i="3"/>
  <c r="DG426" i="3"/>
  <c r="DF421" i="3"/>
  <c r="DG421" i="3"/>
  <c r="Q151" i="1" s="1"/>
  <c r="DH421" i="3"/>
  <c r="CV408" i="3"/>
  <c r="U112" i="1" s="1"/>
  <c r="CX408" i="3"/>
  <c r="DF380" i="3"/>
  <c r="DJ380" i="3" s="1"/>
  <c r="CW374" i="3"/>
  <c r="V108" i="1" s="1"/>
  <c r="CX374" i="3"/>
  <c r="DI357" i="3"/>
  <c r="CX351" i="3"/>
  <c r="DI341" i="3"/>
  <c r="DH318" i="3"/>
  <c r="DI318" i="3"/>
  <c r="DF318" i="3"/>
  <c r="DJ318" i="3" s="1"/>
  <c r="DG318" i="3"/>
  <c r="DG269" i="3"/>
  <c r="DH269" i="3"/>
  <c r="DI269" i="3"/>
  <c r="DF269" i="3"/>
  <c r="DJ269" i="3" s="1"/>
  <c r="DF231" i="3"/>
  <c r="DJ231" i="3" s="1"/>
  <c r="DH231" i="3"/>
  <c r="DI231" i="3"/>
  <c r="DG231" i="3"/>
  <c r="DG459" i="3"/>
  <c r="DI442" i="3"/>
  <c r="DF412" i="3"/>
  <c r="DJ412" i="3" s="1"/>
  <c r="DG412" i="3"/>
  <c r="DH412" i="3"/>
  <c r="DI412" i="3"/>
  <c r="DH406" i="3"/>
  <c r="DI406" i="3"/>
  <c r="DF406" i="3"/>
  <c r="DJ406" i="3" s="1"/>
  <c r="DG382" i="3"/>
  <c r="DH382" i="3"/>
  <c r="DI382" i="3"/>
  <c r="DG335" i="3"/>
  <c r="DI330" i="3"/>
  <c r="DF330" i="3"/>
  <c r="DJ330" i="3" s="1"/>
  <c r="DG330" i="3"/>
  <c r="DH330" i="3"/>
  <c r="DF314" i="3"/>
  <c r="DG314" i="3"/>
  <c r="DH314" i="3"/>
  <c r="DI314" i="3"/>
  <c r="DH300" i="3"/>
  <c r="DI300" i="3"/>
  <c r="DF300" i="3"/>
  <c r="DG300" i="3"/>
  <c r="DJ300" i="3" s="1"/>
  <c r="DF248" i="3"/>
  <c r="DJ248" i="3" s="1"/>
  <c r="DF214" i="3"/>
  <c r="DJ214" i="3" s="1"/>
  <c r="DI214" i="3"/>
  <c r="DG214" i="3"/>
  <c r="DH214" i="3"/>
  <c r="DG399" i="3"/>
  <c r="DG387" i="3"/>
  <c r="DG372" i="3"/>
  <c r="DJ372" i="3" s="1"/>
  <c r="CV321" i="3"/>
  <c r="U98" i="1" s="1"/>
  <c r="CX321" i="3"/>
  <c r="CW309" i="3"/>
  <c r="V95" i="1" s="1"/>
  <c r="CX309" i="3"/>
  <c r="DG280" i="3"/>
  <c r="DH280" i="3"/>
  <c r="DG275" i="3"/>
  <c r="DH275" i="3"/>
  <c r="DI275" i="3"/>
  <c r="DJ275" i="3" s="1"/>
  <c r="DI273" i="3"/>
  <c r="DG273" i="3"/>
  <c r="DF250" i="3"/>
  <c r="DJ250" i="3" s="1"/>
  <c r="DG250" i="3"/>
  <c r="DH250" i="3"/>
  <c r="DF203" i="3"/>
  <c r="DG203" i="3"/>
  <c r="DH203" i="3"/>
  <c r="DI203" i="3"/>
  <c r="DF63" i="3"/>
  <c r="DG63" i="3"/>
  <c r="DH63" i="3"/>
  <c r="DI63" i="3"/>
  <c r="DJ63" i="3" s="1"/>
  <c r="CW298" i="3"/>
  <c r="V93" i="1" s="1"/>
  <c r="DF285" i="3"/>
  <c r="DG285" i="3"/>
  <c r="DH285" i="3"/>
  <c r="DF265" i="3"/>
  <c r="DJ265" i="3" s="1"/>
  <c r="DG265" i="3"/>
  <c r="DH265" i="3"/>
  <c r="DF218" i="3"/>
  <c r="DJ218" i="3" s="1"/>
  <c r="DG218" i="3"/>
  <c r="DH218" i="3"/>
  <c r="DF207" i="3"/>
  <c r="DG207" i="3"/>
  <c r="DH207" i="3"/>
  <c r="DF191" i="3"/>
  <c r="DG191" i="3"/>
  <c r="Q71" i="1" s="1"/>
  <c r="DI191" i="3"/>
  <c r="DF189" i="3"/>
  <c r="DI189" i="3"/>
  <c r="DJ189" i="3" s="1"/>
  <c r="DH65" i="3"/>
  <c r="DI65" i="3"/>
  <c r="DF65" i="3"/>
  <c r="DJ65" i="3" s="1"/>
  <c r="DG65" i="3"/>
  <c r="CV45" i="3"/>
  <c r="DF298" i="3"/>
  <c r="DG298" i="3"/>
  <c r="DJ298" i="3" s="1"/>
  <c r="DH298" i="3"/>
  <c r="DI298" i="3"/>
  <c r="DF241" i="3"/>
  <c r="DG241" i="3"/>
  <c r="DI241" i="3"/>
  <c r="DF233" i="3"/>
  <c r="DJ233" i="3" s="1"/>
  <c r="DG233" i="3"/>
  <c r="DH233" i="3"/>
  <c r="CV197" i="3"/>
  <c r="U73" i="1" s="1"/>
  <c r="CX197" i="3"/>
  <c r="DF193" i="3"/>
  <c r="DI193" i="3"/>
  <c r="DF185" i="3"/>
  <c r="DJ185" i="3" s="1"/>
  <c r="DH185" i="3"/>
  <c r="DH322" i="3"/>
  <c r="DI322" i="3"/>
  <c r="DJ322" i="3" s="1"/>
  <c r="DJ299" i="3"/>
  <c r="DG294" i="3"/>
  <c r="DH294" i="3"/>
  <c r="DI294" i="3"/>
  <c r="DG287" i="3"/>
  <c r="DH287" i="3"/>
  <c r="DF220" i="3"/>
  <c r="DJ220" i="3" s="1"/>
  <c r="DG220" i="3"/>
  <c r="DH220" i="3"/>
  <c r="DF209" i="3"/>
  <c r="DJ209" i="3" s="1"/>
  <c r="DG209" i="3"/>
  <c r="DI209" i="3"/>
  <c r="DH202" i="3"/>
  <c r="DJ202" i="3" s="1"/>
  <c r="CW199" i="3"/>
  <c r="V73" i="1" s="1"/>
  <c r="CX199" i="3"/>
  <c r="DH165" i="3"/>
  <c r="DG310" i="3"/>
  <c r="Q96" i="1" s="1"/>
  <c r="DH310" i="3"/>
  <c r="DF245" i="3"/>
  <c r="DJ245" i="3" s="1"/>
  <c r="DG245" i="3"/>
  <c r="DH245" i="3"/>
  <c r="DF243" i="3"/>
  <c r="DJ243" i="3" s="1"/>
  <c r="DG243" i="3"/>
  <c r="DH243" i="3"/>
  <c r="DI243" i="3"/>
  <c r="DF237" i="3"/>
  <c r="DJ237" i="3" s="1"/>
  <c r="DG237" i="3"/>
  <c r="DI237" i="3"/>
  <c r="DF222" i="3"/>
  <c r="DJ222" i="3" s="1"/>
  <c r="DG222" i="3"/>
  <c r="DH222" i="3"/>
  <c r="DI222" i="3"/>
  <c r="DF179" i="3"/>
  <c r="DJ179" i="3" s="1"/>
  <c r="DG179" i="3"/>
  <c r="DH179" i="3"/>
  <c r="DG177" i="3"/>
  <c r="DH177" i="3"/>
  <c r="DF315" i="3"/>
  <c r="DJ315" i="3" s="1"/>
  <c r="DG315" i="3"/>
  <c r="DH315" i="3"/>
  <c r="DI315" i="3"/>
  <c r="DG292" i="3"/>
  <c r="DH292" i="3"/>
  <c r="DF272" i="3"/>
  <c r="DJ272" i="3" s="1"/>
  <c r="DG272" i="3"/>
  <c r="DI272" i="3"/>
  <c r="DG253" i="3"/>
  <c r="DH253" i="3"/>
  <c r="DG239" i="3"/>
  <c r="DH239" i="3"/>
  <c r="DI239" i="3"/>
  <c r="DF224" i="3"/>
  <c r="DG224" i="3"/>
  <c r="DH224" i="3"/>
  <c r="DF211" i="3"/>
  <c r="DJ211" i="3" s="1"/>
  <c r="DG211" i="3"/>
  <c r="DH211" i="3"/>
  <c r="DI211" i="3"/>
  <c r="CV113" i="3"/>
  <c r="U52" i="1" s="1"/>
  <c r="CX113" i="3"/>
  <c r="DF76" i="3"/>
  <c r="DI76" i="3"/>
  <c r="DJ76" i="3" s="1"/>
  <c r="DG76" i="3"/>
  <c r="DH76" i="3"/>
  <c r="CV10" i="3"/>
  <c r="DF276" i="3"/>
  <c r="DH276" i="3"/>
  <c r="DJ276" i="3" s="1"/>
  <c r="DI276" i="3"/>
  <c r="DF249" i="3"/>
  <c r="DJ249" i="3" s="1"/>
  <c r="DH249" i="3"/>
  <c r="DI249" i="3"/>
  <c r="DF226" i="3"/>
  <c r="DJ226" i="3" s="1"/>
  <c r="DG226" i="3"/>
  <c r="DH226" i="3"/>
  <c r="DI226" i="3"/>
  <c r="DI175" i="3"/>
  <c r="DG175" i="3"/>
  <c r="DF161" i="3"/>
  <c r="DJ161" i="3" s="1"/>
  <c r="DG161" i="3"/>
  <c r="DI161" i="3"/>
  <c r="DI324" i="3"/>
  <c r="DG308" i="3"/>
  <c r="DH308" i="3"/>
  <c r="DF260" i="3"/>
  <c r="DJ260" i="3" s="1"/>
  <c r="DG260" i="3"/>
  <c r="DH260" i="3"/>
  <c r="DF215" i="3"/>
  <c r="DJ215" i="3" s="1"/>
  <c r="DG215" i="3"/>
  <c r="DH215" i="3"/>
  <c r="DI215" i="3"/>
  <c r="DF213" i="3"/>
  <c r="DJ213" i="3" s="1"/>
  <c r="DG213" i="3"/>
  <c r="DH213" i="3"/>
  <c r="DI213" i="3"/>
  <c r="DF204" i="3"/>
  <c r="DG204" i="3"/>
  <c r="DI204" i="3"/>
  <c r="DJ204" i="3" s="1"/>
  <c r="DG158" i="3"/>
  <c r="DH158" i="3"/>
  <c r="DF158" i="3"/>
  <c r="DJ158" i="3" s="1"/>
  <c r="DI158" i="3"/>
  <c r="CW78" i="3"/>
  <c r="V44" i="1" s="1"/>
  <c r="DH324" i="3"/>
  <c r="DJ324" i="3" s="1"/>
  <c r="CW306" i="3"/>
  <c r="V94" i="1" s="1"/>
  <c r="CX306" i="3"/>
  <c r="DG290" i="3"/>
  <c r="DH290" i="3"/>
  <c r="DI290" i="3"/>
  <c r="DF281" i="3"/>
  <c r="DG281" i="3"/>
  <c r="DJ281" i="3" s="1"/>
  <c r="DH281" i="3"/>
  <c r="DI281" i="3"/>
  <c r="S90" i="1" s="1"/>
  <c r="DG268" i="3"/>
  <c r="DH268" i="3"/>
  <c r="DF230" i="3"/>
  <c r="DJ230" i="3" s="1"/>
  <c r="DG230" i="3"/>
  <c r="DH230" i="3"/>
  <c r="DI230" i="3"/>
  <c r="DF228" i="3"/>
  <c r="DJ228" i="3" s="1"/>
  <c r="DG228" i="3"/>
  <c r="DH228" i="3"/>
  <c r="DI228" i="3"/>
  <c r="DF194" i="3"/>
  <c r="DG194" i="3"/>
  <c r="DH194" i="3"/>
  <c r="DI194" i="3"/>
  <c r="DG163" i="3"/>
  <c r="DH163" i="3"/>
  <c r="DI163" i="3"/>
  <c r="DF78" i="3"/>
  <c r="DG78" i="3"/>
  <c r="DH78" i="3"/>
  <c r="DI78" i="3"/>
  <c r="DH304" i="3"/>
  <c r="DI304" i="3"/>
  <c r="DF264" i="3"/>
  <c r="DJ264" i="3" s="1"/>
  <c r="DH264" i="3"/>
  <c r="DI264" i="3"/>
  <c r="DG258" i="3"/>
  <c r="DH258" i="3"/>
  <c r="DI258" i="3"/>
  <c r="DF184" i="3"/>
  <c r="DJ184" i="3" s="1"/>
  <c r="DG184" i="3"/>
  <c r="DI184" i="3"/>
  <c r="DF123" i="3"/>
  <c r="DH123" i="3"/>
  <c r="DI123" i="3"/>
  <c r="DG123" i="3"/>
  <c r="DJ123" i="3" s="1"/>
  <c r="DH84" i="3"/>
  <c r="DI84" i="3"/>
  <c r="DF84" i="3"/>
  <c r="DG84" i="3"/>
  <c r="DJ84" i="3" s="1"/>
  <c r="DF24" i="3"/>
  <c r="DG24" i="3"/>
  <c r="DH24" i="3"/>
  <c r="DI24" i="3"/>
  <c r="DJ24" i="3" s="1"/>
  <c r="CV206" i="3"/>
  <c r="U76" i="1" s="1"/>
  <c r="CX206" i="3"/>
  <c r="DF202" i="3"/>
  <c r="P74" i="1" s="1"/>
  <c r="DI202" i="3"/>
  <c r="DI171" i="3"/>
  <c r="DF171" i="3"/>
  <c r="P67" i="1" s="1"/>
  <c r="DG171" i="3"/>
  <c r="DH171" i="3"/>
  <c r="R67" i="1" s="1"/>
  <c r="DI167" i="3"/>
  <c r="DF167" i="3"/>
  <c r="DJ167" i="3" s="1"/>
  <c r="DG167" i="3"/>
  <c r="DF165" i="3"/>
  <c r="DJ165" i="3" s="1"/>
  <c r="DI165" i="3"/>
  <c r="CX467" i="3"/>
  <c r="CX427" i="3"/>
  <c r="DI352" i="3"/>
  <c r="DI338" i="3"/>
  <c r="DI331" i="3"/>
  <c r="DG297" i="3"/>
  <c r="DH297" i="3"/>
  <c r="CW288" i="3"/>
  <c r="CX288" i="3"/>
  <c r="CW286" i="3"/>
  <c r="V92" i="1" s="1"/>
  <c r="CX286" i="3"/>
  <c r="DF284" i="3"/>
  <c r="DH284" i="3"/>
  <c r="DI284" i="3"/>
  <c r="DF280" i="3"/>
  <c r="P90" i="1" s="1"/>
  <c r="DF275" i="3"/>
  <c r="DF273" i="3"/>
  <c r="DJ273" i="3" s="1"/>
  <c r="DG256" i="3"/>
  <c r="DH256" i="3"/>
  <c r="DI256" i="3"/>
  <c r="CX242" i="3"/>
  <c r="DF219" i="3"/>
  <c r="DJ219" i="3" s="1"/>
  <c r="DH219" i="3"/>
  <c r="DI219" i="3"/>
  <c r="CW208" i="3"/>
  <c r="V76" i="1" s="1"/>
  <c r="CX208" i="3"/>
  <c r="DF198" i="3"/>
  <c r="DG198" i="3"/>
  <c r="DH198" i="3"/>
  <c r="DI425" i="3"/>
  <c r="DI383" i="3"/>
  <c r="DI367" i="3"/>
  <c r="DI363" i="3"/>
  <c r="DH352" i="3"/>
  <c r="DI348" i="3"/>
  <c r="DH338" i="3"/>
  <c r="DH331" i="3"/>
  <c r="DI328" i="3"/>
  <c r="DI325" i="3"/>
  <c r="DF234" i="3"/>
  <c r="DJ234" i="3" s="1"/>
  <c r="DH234" i="3"/>
  <c r="DI234" i="3"/>
  <c r="DI182" i="3"/>
  <c r="DF182" i="3"/>
  <c r="DJ182" i="3" s="1"/>
  <c r="DH425" i="3"/>
  <c r="DI391" i="3"/>
  <c r="CX389" i="3"/>
  <c r="DH383" i="3"/>
  <c r="DH367" i="3"/>
  <c r="DH363" i="3"/>
  <c r="DG352" i="3"/>
  <c r="DH348" i="3"/>
  <c r="DG338" i="3"/>
  <c r="DG331" i="3"/>
  <c r="DH328" i="3"/>
  <c r="DH325" i="3"/>
  <c r="DI312" i="3"/>
  <c r="DG311" i="3"/>
  <c r="DH311" i="3"/>
  <c r="DI311" i="3"/>
  <c r="DF293" i="3"/>
  <c r="DJ293" i="3" s="1"/>
  <c r="DG293" i="3"/>
  <c r="DI293" i="3"/>
  <c r="DI285" i="3"/>
  <c r="DJ285" i="3" s="1"/>
  <c r="DI265" i="3"/>
  <c r="DH193" i="3"/>
  <c r="DH189" i="3"/>
  <c r="DF174" i="3"/>
  <c r="DJ174" i="3" s="1"/>
  <c r="DG174" i="3"/>
  <c r="DI174" i="3"/>
  <c r="DI160" i="3"/>
  <c r="DF160" i="3"/>
  <c r="DJ160" i="3" s="1"/>
  <c r="DG160" i="3"/>
  <c r="DH160" i="3"/>
  <c r="DF86" i="3"/>
  <c r="DJ86" i="3" s="1"/>
  <c r="DG86" i="3"/>
  <c r="DH86" i="3"/>
  <c r="DI86" i="3"/>
  <c r="DG348" i="3"/>
  <c r="DI317" i="3"/>
  <c r="DH312" i="3"/>
  <c r="DJ312" i="3" s="1"/>
  <c r="DF302" i="3"/>
  <c r="DJ302" i="3" s="1"/>
  <c r="DG302" i="3"/>
  <c r="DH302" i="3"/>
  <c r="DI302" i="3"/>
  <c r="DI287" i="3"/>
  <c r="DG277" i="3"/>
  <c r="DJ277" i="3" s="1"/>
  <c r="DH277" i="3"/>
  <c r="DI277" i="3"/>
  <c r="DG271" i="3"/>
  <c r="DH271" i="3"/>
  <c r="DI271" i="3"/>
  <c r="DG254" i="3"/>
  <c r="DH254" i="3"/>
  <c r="DI254" i="3"/>
  <c r="DF244" i="3"/>
  <c r="DJ244" i="3" s="1"/>
  <c r="DI244" i="3"/>
  <c r="DH241" i="3"/>
  <c r="DG238" i="3"/>
  <c r="DH238" i="3"/>
  <c r="DI218" i="3"/>
  <c r="DF212" i="3"/>
  <c r="DJ212" i="3" s="1"/>
  <c r="DG212" i="3"/>
  <c r="DI212" i="3"/>
  <c r="DI210" i="3"/>
  <c r="DG210" i="3"/>
  <c r="DI207" i="3"/>
  <c r="DJ207" i="3" s="1"/>
  <c r="DG193" i="3"/>
  <c r="DH191" i="3"/>
  <c r="DG189" i="3"/>
  <c r="DI185" i="3"/>
  <c r="DI168" i="3"/>
  <c r="DF92" i="3"/>
  <c r="DI92" i="3"/>
  <c r="DG92" i="3"/>
  <c r="DJ92" i="3" s="1"/>
  <c r="DH92" i="3"/>
  <c r="DF262" i="3"/>
  <c r="DJ262" i="3" s="1"/>
  <c r="DF247" i="3"/>
  <c r="DJ247" i="3" s="1"/>
  <c r="DF232" i="3"/>
  <c r="DJ232" i="3" s="1"/>
  <c r="DF217" i="3"/>
  <c r="DJ217" i="3" s="1"/>
  <c r="DF115" i="3"/>
  <c r="P54" i="1" s="1"/>
  <c r="DG115" i="3"/>
  <c r="DH115" i="3"/>
  <c r="R54" i="1" s="1"/>
  <c r="DI115" i="3"/>
  <c r="DF82" i="3"/>
  <c r="DG82" i="3"/>
  <c r="DH82" i="3"/>
  <c r="DF72" i="3"/>
  <c r="DJ72" i="3" s="1"/>
  <c r="DG72" i="3"/>
  <c r="DH72" i="3"/>
  <c r="DI72" i="3"/>
  <c r="CX40" i="3"/>
  <c r="DF35" i="3"/>
  <c r="DJ35" i="3" s="1"/>
  <c r="DG35" i="3"/>
  <c r="DH35" i="3"/>
  <c r="DI35" i="3"/>
  <c r="DF22" i="3"/>
  <c r="DJ22" i="3" s="1"/>
  <c r="DG22" i="3"/>
  <c r="DH22" i="3"/>
  <c r="DI22" i="3"/>
  <c r="CX205" i="3"/>
  <c r="CX196" i="3"/>
  <c r="CX188" i="3"/>
  <c r="DH159" i="3"/>
  <c r="DI159" i="3"/>
  <c r="CV154" i="3"/>
  <c r="U64" i="1" s="1"/>
  <c r="CX154" i="3"/>
  <c r="DG105" i="3"/>
  <c r="DH105" i="3"/>
  <c r="DI105" i="3"/>
  <c r="DF101" i="3"/>
  <c r="DG101" i="3"/>
  <c r="DJ101" i="3" s="1"/>
  <c r="DH101" i="3"/>
  <c r="DI101" i="3"/>
  <c r="DF90" i="3"/>
  <c r="DG90" i="3"/>
  <c r="Q46" i="1" s="1"/>
  <c r="DH90" i="3"/>
  <c r="CV52" i="3"/>
  <c r="U41" i="1" s="1"/>
  <c r="CX52" i="3"/>
  <c r="CV47" i="3"/>
  <c r="DG147" i="3"/>
  <c r="DH147" i="3"/>
  <c r="DI147" i="3"/>
  <c r="DF132" i="3"/>
  <c r="P58" i="1" s="1"/>
  <c r="DG132" i="3"/>
  <c r="DJ132" i="3" s="1"/>
  <c r="DH132" i="3"/>
  <c r="DI132" i="3"/>
  <c r="CV118" i="3"/>
  <c r="U55" i="1" s="1"/>
  <c r="CX15" i="3"/>
  <c r="CW152" i="3"/>
  <c r="CX152" i="3"/>
  <c r="DG128" i="3"/>
  <c r="DH128" i="3"/>
  <c r="DI128" i="3"/>
  <c r="DG107" i="3"/>
  <c r="DH107" i="3"/>
  <c r="CV67" i="3"/>
  <c r="CX67" i="3"/>
  <c r="DF150" i="3"/>
  <c r="DI150" i="3"/>
  <c r="DG141" i="3"/>
  <c r="DH141" i="3"/>
  <c r="DF118" i="3"/>
  <c r="DG118" i="3"/>
  <c r="DH118" i="3"/>
  <c r="R55" i="1" s="1"/>
  <c r="DI118" i="3"/>
  <c r="DG97" i="3"/>
  <c r="DH97" i="3"/>
  <c r="DI97" i="3"/>
  <c r="CV69" i="3"/>
  <c r="CX69" i="3"/>
  <c r="CW49" i="3"/>
  <c r="V40" i="1" s="1"/>
  <c r="CV2" i="3"/>
  <c r="DG145" i="3"/>
  <c r="DH145" i="3"/>
  <c r="DF124" i="3"/>
  <c r="P57" i="1" s="1"/>
  <c r="DG124" i="3"/>
  <c r="DH124" i="3"/>
  <c r="DI124" i="3"/>
  <c r="DF122" i="3"/>
  <c r="DG122" i="3"/>
  <c r="DH122" i="3"/>
  <c r="DI122" i="3"/>
  <c r="DJ122" i="3" s="1"/>
  <c r="DI120" i="3"/>
  <c r="DG120" i="3"/>
  <c r="DJ120" i="3" s="1"/>
  <c r="CV81" i="3"/>
  <c r="U45" i="1" s="1"/>
  <c r="CV39" i="3"/>
  <c r="DG34" i="3"/>
  <c r="DH34" i="3"/>
  <c r="DI34" i="3"/>
  <c r="CX12" i="3"/>
  <c r="DF143" i="3"/>
  <c r="DJ143" i="3" s="1"/>
  <c r="DI143" i="3"/>
  <c r="DG71" i="3"/>
  <c r="DJ71" i="3" s="1"/>
  <c r="DH71" i="3"/>
  <c r="DI71" i="3"/>
  <c r="CX58" i="3"/>
  <c r="CV44" i="3"/>
  <c r="U40" i="1" s="1"/>
  <c r="CX44" i="3"/>
  <c r="DG21" i="3"/>
  <c r="DH21" i="3"/>
  <c r="DI21" i="3"/>
  <c r="DF85" i="3"/>
  <c r="DJ85" i="3" s="1"/>
  <c r="DG85" i="3"/>
  <c r="DH85" i="3"/>
  <c r="DI85" i="3"/>
  <c r="DF81" i="3"/>
  <c r="P45" i="1" s="1"/>
  <c r="DG81" i="3"/>
  <c r="Q45" i="1" s="1"/>
  <c r="DH81" i="3"/>
  <c r="DI81" i="3"/>
  <c r="DF77" i="3"/>
  <c r="DG77" i="3"/>
  <c r="DH77" i="3"/>
  <c r="DI77" i="3"/>
  <c r="DJ77" i="3" s="1"/>
  <c r="CX4" i="3"/>
  <c r="CX274" i="3"/>
  <c r="DH257" i="3"/>
  <c r="DH200" i="3"/>
  <c r="DF135" i="3"/>
  <c r="DJ135" i="3" s="1"/>
  <c r="DH135" i="3"/>
  <c r="DI135" i="3"/>
  <c r="DF114" i="3"/>
  <c r="DJ114" i="3" s="1"/>
  <c r="DH114" i="3"/>
  <c r="DI114" i="3"/>
  <c r="DG89" i="3"/>
  <c r="DH89" i="3"/>
  <c r="DI89" i="3"/>
  <c r="DI83" i="3"/>
  <c r="DG83" i="3"/>
  <c r="DJ83" i="3" s="1"/>
  <c r="CX51" i="3"/>
  <c r="DF148" i="3"/>
  <c r="DG148" i="3"/>
  <c r="DJ148" i="3" s="1"/>
  <c r="DH148" i="3"/>
  <c r="CV137" i="3"/>
  <c r="U60" i="1" s="1"/>
  <c r="CX137" i="3"/>
  <c r="DF73" i="3"/>
  <c r="DJ73" i="3" s="1"/>
  <c r="DG73" i="3"/>
  <c r="DH73" i="3"/>
  <c r="CV46" i="3"/>
  <c r="CX46" i="3"/>
  <c r="CV36" i="3"/>
  <c r="U39" i="1" s="1"/>
  <c r="DG66" i="3"/>
  <c r="DH66" i="3"/>
  <c r="DI66" i="3"/>
  <c r="CX48" i="3"/>
  <c r="DH235" i="3"/>
  <c r="CX190" i="3"/>
  <c r="DI181" i="3"/>
  <c r="CW153" i="3"/>
  <c r="CX153" i="3"/>
  <c r="CX151" i="3"/>
  <c r="DG127" i="3"/>
  <c r="DH127" i="3"/>
  <c r="DI127" i="3"/>
  <c r="DH112" i="3"/>
  <c r="DI112" i="3"/>
  <c r="DG106" i="3"/>
  <c r="DH106" i="3"/>
  <c r="DI106" i="3"/>
  <c r="DI90" i="3"/>
  <c r="CV75" i="3"/>
  <c r="U44" i="1" s="1"/>
  <c r="CX75" i="3"/>
  <c r="DF68" i="3"/>
  <c r="DG68" i="3"/>
  <c r="DH68" i="3"/>
  <c r="DI68" i="3"/>
  <c r="DJ68" i="3" s="1"/>
  <c r="DF31" i="3"/>
  <c r="DG31" i="3"/>
  <c r="DH31" i="3"/>
  <c r="DF27" i="3"/>
  <c r="DJ27" i="3" s="1"/>
  <c r="DG27" i="3"/>
  <c r="DH27" i="3"/>
  <c r="CV1" i="3"/>
  <c r="U32" i="1" s="1"/>
  <c r="CX296" i="3"/>
  <c r="DG235" i="3"/>
  <c r="DI201" i="3"/>
  <c r="DI192" i="3"/>
  <c r="DJ192" i="3" s="1"/>
  <c r="DH181" i="3"/>
  <c r="DG131" i="3"/>
  <c r="DH131" i="3"/>
  <c r="R58" i="1" s="1"/>
  <c r="DI131" i="3"/>
  <c r="DF102" i="3"/>
  <c r="DG102" i="3"/>
  <c r="DH102" i="3"/>
  <c r="CV11" i="3"/>
  <c r="DI262" i="3"/>
  <c r="DI247" i="3"/>
  <c r="DI232" i="3"/>
  <c r="DI217" i="3"/>
  <c r="DH201" i="3"/>
  <c r="DH192" i="3"/>
  <c r="DG181" i="3"/>
  <c r="DI178" i="3"/>
  <c r="DG159" i="3"/>
  <c r="DI157" i="3"/>
  <c r="DG140" i="3"/>
  <c r="DH140" i="3"/>
  <c r="DI140" i="3"/>
  <c r="DG129" i="3"/>
  <c r="DH129" i="3"/>
  <c r="DF119" i="3"/>
  <c r="DG119" i="3"/>
  <c r="DH119" i="3"/>
  <c r="DG110" i="3"/>
  <c r="DH110" i="3"/>
  <c r="DI110" i="3"/>
  <c r="DF108" i="3"/>
  <c r="DJ108" i="3" s="1"/>
  <c r="DG108" i="3"/>
  <c r="DH108" i="3"/>
  <c r="DI108" i="3"/>
  <c r="DI70" i="3"/>
  <c r="DJ70" i="3" s="1"/>
  <c r="DF70" i="3"/>
  <c r="DG70" i="3"/>
  <c r="CX43" i="3"/>
  <c r="DF20" i="3"/>
  <c r="DG20" i="3"/>
  <c r="DH20" i="3"/>
  <c r="DI20" i="3"/>
  <c r="CX8" i="3"/>
  <c r="DH178" i="3"/>
  <c r="DF159" i="3"/>
  <c r="DJ159" i="3" s="1"/>
  <c r="DG157" i="3"/>
  <c r="DG156" i="3"/>
  <c r="DH156" i="3"/>
  <c r="DF147" i="3"/>
  <c r="CX144" i="3"/>
  <c r="DF142" i="3"/>
  <c r="DJ142" i="3" s="1"/>
  <c r="DH142" i="3"/>
  <c r="DI142" i="3"/>
  <c r="DF105" i="3"/>
  <c r="DJ105" i="3" s="1"/>
  <c r="DG98" i="3"/>
  <c r="DH98" i="3"/>
  <c r="DI98" i="3"/>
  <c r="DF94" i="3"/>
  <c r="DJ94" i="3" s="1"/>
  <c r="DG94" i="3"/>
  <c r="DH94" i="3"/>
  <c r="CW57" i="3"/>
  <c r="V41" i="1" s="1"/>
  <c r="DH111" i="3"/>
  <c r="R51" i="1" s="1"/>
  <c r="DH103" i="3"/>
  <c r="DH99" i="3"/>
  <c r="DH95" i="3"/>
  <c r="DH91" i="3"/>
  <c r="DH87" i="3"/>
  <c r="DH79" i="3"/>
  <c r="DF33" i="3"/>
  <c r="DJ33" i="3" s="1"/>
  <c r="DI30" i="3"/>
  <c r="S36" i="1" s="1"/>
  <c r="DI26" i="3"/>
  <c r="DI18" i="3"/>
  <c r="DG133" i="3"/>
  <c r="DG125" i="3"/>
  <c r="DG116" i="3"/>
  <c r="DG30" i="3"/>
  <c r="DG26" i="3"/>
  <c r="DG18" i="3"/>
  <c r="DI23" i="3"/>
  <c r="DI19" i="3"/>
  <c r="DH146" i="3"/>
  <c r="DJ146" i="3" s="1"/>
  <c r="DH138" i="3"/>
  <c r="DH134" i="3"/>
  <c r="DG130" i="3"/>
  <c r="DG126" i="3"/>
  <c r="DJ126" i="3" s="1"/>
  <c r="DG117" i="3"/>
  <c r="DJ117" i="3" s="1"/>
  <c r="DG104" i="3"/>
  <c r="DG100" i="3"/>
  <c r="Q47" i="1" s="1"/>
  <c r="DG96" i="3"/>
  <c r="DG88" i="3"/>
  <c r="DG80" i="3"/>
  <c r="CX74" i="3"/>
  <c r="DG23" i="3"/>
  <c r="Q35" i="1" s="1"/>
  <c r="DG19" i="3"/>
  <c r="DJ19" i="3" s="1"/>
  <c r="DI93" i="3"/>
  <c r="DI139" i="3"/>
  <c r="DI109" i="3"/>
  <c r="DG93" i="3"/>
  <c r="DJ93" i="3" s="1"/>
  <c r="DH139" i="3"/>
  <c r="DJ139" i="3" s="1"/>
  <c r="CX121" i="3"/>
  <c r="DH109" i="3"/>
  <c r="R49" i="1" s="1"/>
  <c r="DI64" i="3"/>
  <c r="CX62" i="3"/>
  <c r="CX39" i="3"/>
  <c r="DI32" i="3"/>
  <c r="DI28" i="3"/>
  <c r="CX10" i="3"/>
  <c r="CX1" i="3"/>
  <c r="DH64" i="3"/>
  <c r="DJ64" i="3" s="1"/>
  <c r="DH32" i="3"/>
  <c r="DH28" i="3"/>
  <c r="DI60" i="3"/>
  <c r="DH60" i="3"/>
  <c r="CX49" i="3"/>
  <c r="DH29" i="3"/>
  <c r="DH25" i="3"/>
  <c r="DH17" i="3"/>
  <c r="DG60" i="3"/>
  <c r="DG29" i="3"/>
  <c r="DG25" i="3"/>
  <c r="DJ25" i="3" s="1"/>
  <c r="DG17" i="3"/>
  <c r="AN892" i="7" l="1"/>
  <c r="AM277" i="7"/>
  <c r="I1059" i="7"/>
  <c r="M1059" i="7"/>
  <c r="I1040" i="7"/>
  <c r="M1040" i="7"/>
  <c r="I913" i="7"/>
  <c r="M913" i="7"/>
  <c r="I1078" i="7"/>
  <c r="M1078" i="7"/>
  <c r="K892" i="7"/>
  <c r="I1021" i="7"/>
  <c r="M1021" i="7"/>
  <c r="I826" i="7"/>
  <c r="M826" i="7"/>
  <c r="K999" i="7"/>
  <c r="K262" i="7"/>
  <c r="I262" i="7" s="1"/>
  <c r="I843" i="7"/>
  <c r="M843" i="7"/>
  <c r="I808" i="7"/>
  <c r="M808" i="7"/>
  <c r="I977" i="7"/>
  <c r="M977" i="7"/>
  <c r="I790" i="7"/>
  <c r="M790" i="7"/>
  <c r="I868" i="7"/>
  <c r="M868" i="7"/>
  <c r="AM892" i="7"/>
  <c r="I689" i="7"/>
  <c r="M689" i="7"/>
  <c r="AM262" i="7"/>
  <c r="AN262" i="7"/>
  <c r="I707" i="7"/>
  <c r="M707" i="7"/>
  <c r="L573" i="7"/>
  <c r="K577" i="7"/>
  <c r="I577" i="7" s="1"/>
  <c r="I520" i="7"/>
  <c r="M520" i="7"/>
  <c r="I590" i="7"/>
  <c r="M590" i="7"/>
  <c r="I476" i="7"/>
  <c r="M476" i="7"/>
  <c r="I532" i="7"/>
  <c r="M532" i="7"/>
  <c r="AM375" i="7"/>
  <c r="I492" i="7"/>
  <c r="M492" i="7"/>
  <c r="I602" i="7"/>
  <c r="M602" i="7"/>
  <c r="L371" i="7"/>
  <c r="I507" i="7"/>
  <c r="M507" i="7"/>
  <c r="I627" i="7"/>
  <c r="M627" i="7"/>
  <c r="I462" i="7"/>
  <c r="M462" i="7"/>
  <c r="I615" i="7"/>
  <c r="M615" i="7"/>
  <c r="I164" i="7"/>
  <c r="M164" i="7"/>
  <c r="I127" i="7"/>
  <c r="M127" i="7"/>
  <c r="I199" i="7"/>
  <c r="M199" i="7"/>
  <c r="I246" i="7"/>
  <c r="M246" i="7"/>
  <c r="I208" i="7"/>
  <c r="M208" i="7"/>
  <c r="I422" i="7"/>
  <c r="M422" i="7"/>
  <c r="I107" i="7"/>
  <c r="M107" i="7"/>
  <c r="I410" i="7"/>
  <c r="M410" i="7"/>
  <c r="I146" i="7"/>
  <c r="M146" i="7"/>
  <c r="I68" i="7"/>
  <c r="M68" i="7"/>
  <c r="I327" i="7"/>
  <c r="M327" i="7"/>
  <c r="I290" i="7"/>
  <c r="M290" i="7"/>
  <c r="I182" i="7"/>
  <c r="M182" i="7"/>
  <c r="I234" i="7"/>
  <c r="M234" i="7"/>
  <c r="L930" i="7"/>
  <c r="K277" i="7"/>
  <c r="L273" i="7"/>
  <c r="I221" i="7"/>
  <c r="M221" i="7"/>
  <c r="I315" i="7"/>
  <c r="M315" i="7"/>
  <c r="I87" i="7"/>
  <c r="M87" i="7"/>
  <c r="K375" i="7"/>
  <c r="I352" i="7"/>
  <c r="M352" i="7"/>
  <c r="I302" i="7"/>
  <c r="M302" i="7"/>
  <c r="AM654" i="7"/>
  <c r="K934" i="7"/>
  <c r="AM934" i="7"/>
  <c r="L650" i="7"/>
  <c r="K654" i="7"/>
  <c r="AN676" i="7"/>
  <c r="AM676" i="7"/>
  <c r="L672" i="7"/>
  <c r="AN397" i="7"/>
  <c r="L393" i="7"/>
  <c r="AM397" i="7"/>
  <c r="K397" i="7"/>
  <c r="K676" i="7"/>
  <c r="AN955" i="7"/>
  <c r="AM955" i="7"/>
  <c r="K955" i="7"/>
  <c r="L951" i="7"/>
  <c r="L104" i="7"/>
  <c r="L768" i="7"/>
  <c r="AN771" i="7"/>
  <c r="L767" i="7"/>
  <c r="AM771" i="7"/>
  <c r="K771" i="7"/>
  <c r="AN555" i="7"/>
  <c r="L551" i="7"/>
  <c r="K555" i="7"/>
  <c r="AM555" i="7"/>
  <c r="BZ148" i="1"/>
  <c r="AQ178" i="1"/>
  <c r="AU337" i="1"/>
  <c r="AI178" i="1"/>
  <c r="CG116" i="1"/>
  <c r="AQ116" i="1"/>
  <c r="CB30" i="1"/>
  <c r="AS116" i="1"/>
  <c r="AQ337" i="1"/>
  <c r="CI178" i="1"/>
  <c r="AU238" i="1"/>
  <c r="AU210" i="1" s="1"/>
  <c r="AH238" i="1"/>
  <c r="AH210" i="1" s="1"/>
  <c r="AU178" i="1"/>
  <c r="AI148" i="1"/>
  <c r="V178" i="1"/>
  <c r="AJ300" i="1"/>
  <c r="W337" i="1"/>
  <c r="AG210" i="1"/>
  <c r="T238" i="1"/>
  <c r="X386" i="1"/>
  <c r="AK369" i="1"/>
  <c r="Y386" i="1"/>
  <c r="AL369" i="1"/>
  <c r="DF625" i="3"/>
  <c r="DG625" i="3"/>
  <c r="DH625" i="3"/>
  <c r="DI625" i="3"/>
  <c r="DJ589" i="3"/>
  <c r="P223" i="1"/>
  <c r="CP223" i="1" s="1"/>
  <c r="O223" i="1" s="1"/>
  <c r="DF685" i="3"/>
  <c r="DJ685" i="3" s="1"/>
  <c r="DG685" i="3"/>
  <c r="DH685" i="3"/>
  <c r="DI685" i="3"/>
  <c r="DG717" i="3"/>
  <c r="DH717" i="3"/>
  <c r="DI717" i="3"/>
  <c r="DF717" i="3"/>
  <c r="DJ717" i="3" s="1"/>
  <c r="DF53" i="3"/>
  <c r="DH53" i="3"/>
  <c r="DI53" i="3"/>
  <c r="DJ53" i="3" s="1"/>
  <c r="DG53" i="3"/>
  <c r="DJ435" i="3"/>
  <c r="P153" i="1"/>
  <c r="DI5" i="3"/>
  <c r="DF5" i="3"/>
  <c r="DG5" i="3"/>
  <c r="DH5" i="3"/>
  <c r="DG805" i="3"/>
  <c r="DH805" i="3"/>
  <c r="DI805" i="3"/>
  <c r="DF805" i="3"/>
  <c r="DF485" i="3"/>
  <c r="DG485" i="3"/>
  <c r="DH485" i="3"/>
  <c r="DI485" i="3"/>
  <c r="BC30" i="1"/>
  <c r="F132" i="1"/>
  <c r="BC268" i="1"/>
  <c r="DF676" i="3"/>
  <c r="DJ676" i="3" s="1"/>
  <c r="DG676" i="3"/>
  <c r="DH676" i="3"/>
  <c r="DI676" i="3"/>
  <c r="DF766" i="3"/>
  <c r="P329" i="1" s="1"/>
  <c r="DG766" i="3"/>
  <c r="DH766" i="3"/>
  <c r="DI766" i="3"/>
  <c r="DI723" i="3"/>
  <c r="DF723" i="3"/>
  <c r="DJ723" i="3" s="1"/>
  <c r="DG723" i="3"/>
  <c r="DH723" i="3"/>
  <c r="AQ148" i="1"/>
  <c r="F188" i="1"/>
  <c r="BA238" i="1"/>
  <c r="CJ210" i="1"/>
  <c r="U315" i="1"/>
  <c r="DF788" i="3"/>
  <c r="DJ788" i="3" s="1"/>
  <c r="DG788" i="3"/>
  <c r="DH788" i="3"/>
  <c r="DI788" i="3"/>
  <c r="DG761" i="3"/>
  <c r="DH761" i="3"/>
  <c r="DF761" i="3"/>
  <c r="DJ761" i="3" s="1"/>
  <c r="DI761" i="3"/>
  <c r="AT369" i="1"/>
  <c r="F404" i="1"/>
  <c r="AF369" i="1"/>
  <c r="S386" i="1"/>
  <c r="DJ131" i="3"/>
  <c r="S58" i="1"/>
  <c r="DF48" i="3"/>
  <c r="DG48" i="3"/>
  <c r="DH48" i="3"/>
  <c r="DI48" i="3"/>
  <c r="DJ48" i="3" s="1"/>
  <c r="R45" i="1"/>
  <c r="DF12" i="3"/>
  <c r="DG12" i="3"/>
  <c r="DH12" i="3"/>
  <c r="DI12" i="3"/>
  <c r="DJ12" i="3" s="1"/>
  <c r="Q54" i="1"/>
  <c r="DJ284" i="3"/>
  <c r="DJ511" i="3"/>
  <c r="S171" i="1"/>
  <c r="DJ443" i="3"/>
  <c r="DJ323" i="3"/>
  <c r="DJ460" i="3"/>
  <c r="S161" i="1"/>
  <c r="DH556" i="3"/>
  <c r="DI556" i="3"/>
  <c r="DF556" i="3"/>
  <c r="DG556" i="3"/>
  <c r="DJ556" i="3" s="1"/>
  <c r="DJ531" i="3"/>
  <c r="DJ456" i="3"/>
  <c r="DJ494" i="3"/>
  <c r="S167" i="1"/>
  <c r="DF618" i="3"/>
  <c r="P302" i="1" s="1"/>
  <c r="DG618" i="3"/>
  <c r="DH618" i="3"/>
  <c r="DI618" i="3"/>
  <c r="S150" i="1"/>
  <c r="DG705" i="3"/>
  <c r="DH705" i="3"/>
  <c r="DI705" i="3"/>
  <c r="DF705" i="3"/>
  <c r="DJ705" i="3" s="1"/>
  <c r="DF719" i="3"/>
  <c r="DJ719" i="3" s="1"/>
  <c r="DG719" i="3"/>
  <c r="DH719" i="3"/>
  <c r="DI719" i="3"/>
  <c r="DG571" i="3"/>
  <c r="DH571" i="3"/>
  <c r="DI571" i="3"/>
  <c r="DF571" i="3"/>
  <c r="DJ571" i="3" s="1"/>
  <c r="DG55" i="3"/>
  <c r="DH55" i="3"/>
  <c r="DI55" i="3"/>
  <c r="DJ55" i="3" s="1"/>
  <c r="DF55" i="3"/>
  <c r="DF41" i="3"/>
  <c r="DH41" i="3"/>
  <c r="DI41" i="3"/>
  <c r="DG41" i="3"/>
  <c r="DI529" i="3"/>
  <c r="DG529" i="3"/>
  <c r="Q212" i="1" s="1"/>
  <c r="DH529" i="3"/>
  <c r="R212" i="1" s="1"/>
  <c r="DF529" i="3"/>
  <c r="P212" i="1" s="1"/>
  <c r="DJ596" i="3"/>
  <c r="S227" i="1"/>
  <c r="DF11" i="3"/>
  <c r="DG11" i="3"/>
  <c r="DI11" i="3"/>
  <c r="DJ11" i="3" s="1"/>
  <c r="DH11" i="3"/>
  <c r="DF762" i="3"/>
  <c r="DJ762" i="3" s="1"/>
  <c r="DG762" i="3"/>
  <c r="DH762" i="3"/>
  <c r="DI762" i="3"/>
  <c r="DF803" i="3"/>
  <c r="DG803" i="3"/>
  <c r="DH803" i="3"/>
  <c r="DI803" i="3"/>
  <c r="DF794" i="3"/>
  <c r="DJ794" i="3" s="1"/>
  <c r="DG794" i="3"/>
  <c r="DH794" i="3"/>
  <c r="DI794" i="3"/>
  <c r="V307" i="1"/>
  <c r="DI715" i="3"/>
  <c r="DJ715" i="3" s="1"/>
  <c r="DG715" i="3"/>
  <c r="DH715" i="3"/>
  <c r="DF715" i="3"/>
  <c r="DF668" i="3"/>
  <c r="DG668" i="3"/>
  <c r="DH668" i="3"/>
  <c r="DI668" i="3"/>
  <c r="DJ668" i="3" s="1"/>
  <c r="V217" i="1"/>
  <c r="DH774" i="3"/>
  <c r="DI774" i="3"/>
  <c r="DF774" i="3"/>
  <c r="DJ774" i="3" s="1"/>
  <c r="DG774" i="3"/>
  <c r="DH724" i="3"/>
  <c r="DI724" i="3"/>
  <c r="DF724" i="3"/>
  <c r="DJ724" i="3" s="1"/>
  <c r="DG724" i="3"/>
  <c r="DF799" i="3"/>
  <c r="DG799" i="3"/>
  <c r="DJ799" i="3" s="1"/>
  <c r="DH799" i="3"/>
  <c r="DI799" i="3"/>
  <c r="DF708" i="3"/>
  <c r="DJ708" i="3" s="1"/>
  <c r="DG708" i="3"/>
  <c r="DI708" i="3"/>
  <c r="DH708" i="3"/>
  <c r="BB300" i="1"/>
  <c r="F350" i="1"/>
  <c r="DF758" i="3"/>
  <c r="DG758" i="3"/>
  <c r="DH758" i="3"/>
  <c r="DI758" i="3"/>
  <c r="DJ758" i="3" s="1"/>
  <c r="DG793" i="3"/>
  <c r="DH793" i="3"/>
  <c r="DI793" i="3"/>
  <c r="DF793" i="3"/>
  <c r="DJ793" i="3" s="1"/>
  <c r="AI369" i="1"/>
  <c r="V386" i="1"/>
  <c r="DJ294" i="3"/>
  <c r="DF650" i="3"/>
  <c r="DG650" i="3"/>
  <c r="DJ650" i="3" s="1"/>
  <c r="DH650" i="3"/>
  <c r="DI650" i="3"/>
  <c r="DJ20" i="3"/>
  <c r="P34" i="1"/>
  <c r="DF69" i="3"/>
  <c r="DG69" i="3"/>
  <c r="DI69" i="3"/>
  <c r="DJ69" i="3" s="1"/>
  <c r="DH69" i="3"/>
  <c r="DF802" i="3"/>
  <c r="DJ802" i="3" s="1"/>
  <c r="DG802" i="3"/>
  <c r="DH802" i="3"/>
  <c r="DI802" i="3"/>
  <c r="DF737" i="3"/>
  <c r="DJ737" i="3" s="1"/>
  <c r="DI737" i="3"/>
  <c r="DG737" i="3"/>
  <c r="DH737" i="3"/>
  <c r="DG43" i="3"/>
  <c r="DH43" i="3"/>
  <c r="DI43" i="3"/>
  <c r="DF43" i="3"/>
  <c r="DJ43" i="3" s="1"/>
  <c r="DJ90" i="3"/>
  <c r="S46" i="1"/>
  <c r="P46" i="1"/>
  <c r="DF389" i="3"/>
  <c r="DG389" i="3"/>
  <c r="DH389" i="3"/>
  <c r="DI389" i="3"/>
  <c r="DI286" i="3"/>
  <c r="S92" i="1" s="1"/>
  <c r="DG286" i="3"/>
  <c r="DF286" i="3"/>
  <c r="DH286" i="3"/>
  <c r="DJ194" i="3"/>
  <c r="S72" i="1"/>
  <c r="R96" i="1"/>
  <c r="DJ416" i="3"/>
  <c r="P150" i="1"/>
  <c r="DJ451" i="3"/>
  <c r="S157" i="1"/>
  <c r="DF497" i="3"/>
  <c r="DG497" i="3"/>
  <c r="DH497" i="3"/>
  <c r="DI497" i="3"/>
  <c r="DJ476" i="3"/>
  <c r="DI560" i="3"/>
  <c r="DG560" i="3"/>
  <c r="DH560" i="3"/>
  <c r="DF560" i="3"/>
  <c r="DJ560" i="3" s="1"/>
  <c r="R164" i="1"/>
  <c r="DJ602" i="3"/>
  <c r="S233" i="1"/>
  <c r="R173" i="1"/>
  <c r="P158" i="1"/>
  <c r="DF2" i="3"/>
  <c r="DG2" i="3"/>
  <c r="DI2" i="3"/>
  <c r="DJ2" i="3" s="1"/>
  <c r="DH2" i="3"/>
  <c r="DF649" i="3"/>
  <c r="DG649" i="3"/>
  <c r="DH649" i="3"/>
  <c r="DI649" i="3"/>
  <c r="DF751" i="3"/>
  <c r="DH751" i="3"/>
  <c r="DI751" i="3"/>
  <c r="DG751" i="3"/>
  <c r="DF810" i="3"/>
  <c r="DG810" i="3"/>
  <c r="DI810" i="3"/>
  <c r="DH810" i="3"/>
  <c r="R335" i="1" s="1"/>
  <c r="DG47" i="3"/>
  <c r="DH47" i="3"/>
  <c r="DI47" i="3"/>
  <c r="DJ47" i="3" s="1"/>
  <c r="DF47" i="3"/>
  <c r="AX178" i="1"/>
  <c r="CG148" i="1"/>
  <c r="DG647" i="3"/>
  <c r="DH647" i="3"/>
  <c r="DI647" i="3"/>
  <c r="DF647" i="3"/>
  <c r="CJ148" i="1"/>
  <c r="BA178" i="1"/>
  <c r="DF639" i="3"/>
  <c r="DG639" i="3"/>
  <c r="DH639" i="3"/>
  <c r="DI639" i="3"/>
  <c r="DF566" i="3"/>
  <c r="DJ566" i="3" s="1"/>
  <c r="DG566" i="3"/>
  <c r="DH566" i="3"/>
  <c r="DI566" i="3"/>
  <c r="DF663" i="3"/>
  <c r="DJ663" i="3" s="1"/>
  <c r="DH663" i="3"/>
  <c r="DG663" i="3"/>
  <c r="DI663" i="3"/>
  <c r="DF726" i="3"/>
  <c r="DG726" i="3"/>
  <c r="DH726" i="3"/>
  <c r="DI726" i="3"/>
  <c r="DF689" i="3"/>
  <c r="DJ689" i="3" s="1"/>
  <c r="DG689" i="3"/>
  <c r="DH689" i="3"/>
  <c r="DI689" i="3"/>
  <c r="DI753" i="3"/>
  <c r="DF753" i="3"/>
  <c r="DJ753" i="3" s="1"/>
  <c r="DG753" i="3"/>
  <c r="DH753" i="3"/>
  <c r="DF749" i="3"/>
  <c r="DJ749" i="3" s="1"/>
  <c r="DG749" i="3"/>
  <c r="DH749" i="3"/>
  <c r="DI749" i="3"/>
  <c r="R315" i="1"/>
  <c r="DF764" i="3"/>
  <c r="DJ764" i="3" s="1"/>
  <c r="DG764" i="3"/>
  <c r="DH764" i="3"/>
  <c r="DI764" i="3"/>
  <c r="AB386" i="1"/>
  <c r="F389" i="1"/>
  <c r="P369" i="1"/>
  <c r="DJ60" i="3"/>
  <c r="DF748" i="3"/>
  <c r="DJ748" i="3" s="1"/>
  <c r="DG748" i="3"/>
  <c r="DH748" i="3"/>
  <c r="DI748" i="3"/>
  <c r="DF6" i="3"/>
  <c r="DJ6" i="3" s="1"/>
  <c r="DH6" i="3"/>
  <c r="DI6" i="3"/>
  <c r="DG6" i="3"/>
  <c r="DG707" i="3"/>
  <c r="DH707" i="3"/>
  <c r="DI707" i="3"/>
  <c r="DF707" i="3"/>
  <c r="DJ707" i="3" s="1"/>
  <c r="CZ105" i="1"/>
  <c r="Y105" i="1" s="1"/>
  <c r="CY105" i="1"/>
  <c r="X105" i="1" s="1"/>
  <c r="DI225" i="3"/>
  <c r="DG225" i="3"/>
  <c r="DJ225" i="3" s="1"/>
  <c r="DF225" i="3"/>
  <c r="DH225" i="3"/>
  <c r="DF505" i="3"/>
  <c r="P169" i="1" s="1"/>
  <c r="DG505" i="3"/>
  <c r="Q169" i="1" s="1"/>
  <c r="DH505" i="3"/>
  <c r="R169" i="1" s="1"/>
  <c r="DI505" i="3"/>
  <c r="DF573" i="3"/>
  <c r="DJ573" i="3" s="1"/>
  <c r="DG573" i="3"/>
  <c r="DH573" i="3"/>
  <c r="DI573" i="3"/>
  <c r="DH725" i="3"/>
  <c r="DI725" i="3"/>
  <c r="DF725" i="3"/>
  <c r="DJ725" i="3" s="1"/>
  <c r="DG725" i="3"/>
  <c r="DF811" i="3"/>
  <c r="DG811" i="3"/>
  <c r="DH811" i="3"/>
  <c r="DI811" i="3"/>
  <c r="DJ811" i="3" s="1"/>
  <c r="DG652" i="3"/>
  <c r="DJ652" i="3" s="1"/>
  <c r="DF652" i="3"/>
  <c r="DH652" i="3"/>
  <c r="DI652" i="3"/>
  <c r="DF638" i="3"/>
  <c r="DH638" i="3"/>
  <c r="DG638" i="3"/>
  <c r="DI638" i="3"/>
  <c r="DJ638" i="3" s="1"/>
  <c r="DG666" i="3"/>
  <c r="DH666" i="3"/>
  <c r="DI666" i="3"/>
  <c r="DF666" i="3"/>
  <c r="DJ666" i="3" s="1"/>
  <c r="P314" i="1"/>
  <c r="Q314" i="1"/>
  <c r="T314" i="1"/>
  <c r="S47" i="1"/>
  <c r="DJ532" i="3"/>
  <c r="DG641" i="3"/>
  <c r="DH641" i="3"/>
  <c r="DI641" i="3"/>
  <c r="DF641" i="3"/>
  <c r="Q164" i="1"/>
  <c r="DI498" i="3"/>
  <c r="DF498" i="3"/>
  <c r="DH498" i="3"/>
  <c r="DG498" i="3"/>
  <c r="R233" i="1"/>
  <c r="Q173" i="1"/>
  <c r="DJ579" i="3"/>
  <c r="P220" i="1"/>
  <c r="DF57" i="3"/>
  <c r="DG57" i="3"/>
  <c r="DH57" i="3"/>
  <c r="DI57" i="3"/>
  <c r="DF37" i="3"/>
  <c r="DG37" i="3"/>
  <c r="DH37" i="3"/>
  <c r="DI37" i="3"/>
  <c r="DJ37" i="3" s="1"/>
  <c r="DF795" i="3"/>
  <c r="DJ795" i="3" s="1"/>
  <c r="DG795" i="3"/>
  <c r="DH795" i="3"/>
  <c r="DI795" i="3"/>
  <c r="DF45" i="3"/>
  <c r="DG45" i="3"/>
  <c r="DH45" i="3"/>
  <c r="DI45" i="3"/>
  <c r="DJ45" i="3" s="1"/>
  <c r="AO30" i="1"/>
  <c r="F120" i="1"/>
  <c r="AO268" i="1"/>
  <c r="DF559" i="3"/>
  <c r="DJ559" i="3" s="1"/>
  <c r="DG559" i="3"/>
  <c r="DI559" i="3"/>
  <c r="DH559" i="3"/>
  <c r="DG654" i="3"/>
  <c r="DH654" i="3"/>
  <c r="DI654" i="3"/>
  <c r="DF654" i="3"/>
  <c r="DJ654" i="3" s="1"/>
  <c r="AZ178" i="1"/>
  <c r="CI148" i="1"/>
  <c r="DF562" i="3"/>
  <c r="DG562" i="3"/>
  <c r="DH562" i="3"/>
  <c r="DI562" i="3"/>
  <c r="DJ562" i="3" s="1"/>
  <c r="DF664" i="3"/>
  <c r="DJ664" i="3" s="1"/>
  <c r="DG664" i="3"/>
  <c r="DH664" i="3"/>
  <c r="DI664" i="3"/>
  <c r="DH731" i="3"/>
  <c r="DI731" i="3"/>
  <c r="DF731" i="3"/>
  <c r="DJ731" i="3" s="1"/>
  <c r="DG731" i="3"/>
  <c r="R314" i="1"/>
  <c r="DF693" i="3"/>
  <c r="DG693" i="3"/>
  <c r="DH693" i="3"/>
  <c r="DI693" i="3"/>
  <c r="DF755" i="3"/>
  <c r="DJ755" i="3" s="1"/>
  <c r="DG755" i="3"/>
  <c r="DH755" i="3"/>
  <c r="DI755" i="3"/>
  <c r="DF742" i="3"/>
  <c r="DG742" i="3"/>
  <c r="DH742" i="3"/>
  <c r="DI742" i="3"/>
  <c r="T320" i="1"/>
  <c r="DF804" i="3"/>
  <c r="DH804" i="3"/>
  <c r="DI804" i="3"/>
  <c r="DJ804" i="3" s="1"/>
  <c r="DG804" i="3"/>
  <c r="AU30" i="1"/>
  <c r="F135" i="1"/>
  <c r="AU268" i="1"/>
  <c r="AP300" i="1"/>
  <c r="F346" i="1"/>
  <c r="F393" i="1"/>
  <c r="AX369" i="1"/>
  <c r="DF59" i="3"/>
  <c r="DJ59" i="3" s="1"/>
  <c r="DH59" i="3"/>
  <c r="DI59" i="3"/>
  <c r="DG59" i="3"/>
  <c r="DF678" i="3"/>
  <c r="DG678" i="3"/>
  <c r="DH678" i="3"/>
  <c r="DI678" i="3"/>
  <c r="DJ678" i="3" s="1"/>
  <c r="DI152" i="3"/>
  <c r="S63" i="1" s="1"/>
  <c r="DG152" i="3"/>
  <c r="DJ152" i="3" s="1"/>
  <c r="DH152" i="3"/>
  <c r="DF152" i="3"/>
  <c r="P63" i="1" s="1"/>
  <c r="DJ171" i="3"/>
  <c r="S67" i="1"/>
  <c r="DF1" i="3"/>
  <c r="DG1" i="3"/>
  <c r="DH1" i="3"/>
  <c r="DI1" i="3"/>
  <c r="DJ18" i="3"/>
  <c r="S34" i="1"/>
  <c r="DJ201" i="3"/>
  <c r="S74" i="1"/>
  <c r="DF46" i="3"/>
  <c r="DG46" i="3"/>
  <c r="DI46" i="3"/>
  <c r="DJ46" i="3" s="1"/>
  <c r="DH46" i="3"/>
  <c r="V63" i="1"/>
  <c r="AI116" i="1" s="1"/>
  <c r="DG288" i="3"/>
  <c r="DJ288" i="3" s="1"/>
  <c r="DH288" i="3"/>
  <c r="R92" i="1" s="1"/>
  <c r="DF288" i="3"/>
  <c r="P92" i="1" s="1"/>
  <c r="DI288" i="3"/>
  <c r="DJ290" i="3"/>
  <c r="DF351" i="3"/>
  <c r="P103" i="1" s="1"/>
  <c r="DG351" i="3"/>
  <c r="DH351" i="3"/>
  <c r="R103" i="1" s="1"/>
  <c r="DI351" i="3"/>
  <c r="S103" i="1" s="1"/>
  <c r="DJ540" i="3"/>
  <c r="Q157" i="1"/>
  <c r="P164" i="1"/>
  <c r="P233" i="1"/>
  <c r="P173" i="1"/>
  <c r="DJ599" i="3"/>
  <c r="S230" i="1"/>
  <c r="Q304" i="1"/>
  <c r="DH42" i="3"/>
  <c r="DI42" i="3"/>
  <c r="DF42" i="3"/>
  <c r="DJ42" i="3" s="1"/>
  <c r="DG42" i="3"/>
  <c r="DG733" i="3"/>
  <c r="DH733" i="3"/>
  <c r="DI733" i="3"/>
  <c r="DF733" i="3"/>
  <c r="DJ733" i="3" s="1"/>
  <c r="DG785" i="3"/>
  <c r="DF785" i="3"/>
  <c r="DH785" i="3"/>
  <c r="DI785" i="3"/>
  <c r="DG658" i="3"/>
  <c r="DH658" i="3"/>
  <c r="DI658" i="3"/>
  <c r="DJ658" i="3" s="1"/>
  <c r="DF658" i="3"/>
  <c r="DF50" i="3"/>
  <c r="DJ50" i="3" s="1"/>
  <c r="DH50" i="3"/>
  <c r="DI50" i="3"/>
  <c r="DG50" i="3"/>
  <c r="CI30" i="1"/>
  <c r="AZ116" i="1"/>
  <c r="DG792" i="3"/>
  <c r="DJ792" i="3" s="1"/>
  <c r="DH792" i="3"/>
  <c r="DI792" i="3"/>
  <c r="DF792" i="3"/>
  <c r="DF555" i="3"/>
  <c r="DG555" i="3"/>
  <c r="DI555" i="3"/>
  <c r="DJ555" i="3" s="1"/>
  <c r="DH555" i="3"/>
  <c r="DF651" i="3"/>
  <c r="DH651" i="3"/>
  <c r="DG651" i="3"/>
  <c r="DJ651" i="3" s="1"/>
  <c r="DI651" i="3"/>
  <c r="DF660" i="3"/>
  <c r="DG660" i="3"/>
  <c r="DH660" i="3"/>
  <c r="DI660" i="3"/>
  <c r="DF729" i="3"/>
  <c r="DG729" i="3"/>
  <c r="DH729" i="3"/>
  <c r="DI729" i="3"/>
  <c r="DF770" i="3"/>
  <c r="DJ770" i="3" s="1"/>
  <c r="DG770" i="3"/>
  <c r="DH770" i="3"/>
  <c r="DI770" i="3"/>
  <c r="DF690" i="3"/>
  <c r="DJ690" i="3" s="1"/>
  <c r="DG690" i="3"/>
  <c r="DH690" i="3"/>
  <c r="DI690" i="3"/>
  <c r="DF752" i="3"/>
  <c r="DJ752" i="3" s="1"/>
  <c r="DH752" i="3"/>
  <c r="DG752" i="3"/>
  <c r="DI752" i="3"/>
  <c r="GX315" i="1"/>
  <c r="DF756" i="3"/>
  <c r="DJ756" i="3" s="1"/>
  <c r="DG756" i="3"/>
  <c r="DH756" i="3"/>
  <c r="DI756" i="3"/>
  <c r="DH745" i="3"/>
  <c r="DI745" i="3"/>
  <c r="DF745" i="3"/>
  <c r="DJ745" i="3" s="1"/>
  <c r="DG745" i="3"/>
  <c r="F257" i="1"/>
  <c r="DF808" i="3"/>
  <c r="DJ808" i="3" s="1"/>
  <c r="DH808" i="3"/>
  <c r="DI808" i="3"/>
  <c r="DG808" i="3"/>
  <c r="AQ300" i="1"/>
  <c r="F347" i="1"/>
  <c r="AY386" i="1"/>
  <c r="CH369" i="1"/>
  <c r="DF561" i="3"/>
  <c r="DG561" i="3"/>
  <c r="DH561" i="3"/>
  <c r="DI561" i="3"/>
  <c r="DF469" i="3"/>
  <c r="DG469" i="3"/>
  <c r="DJ469" i="3" s="1"/>
  <c r="DH469" i="3"/>
  <c r="DI469" i="3"/>
  <c r="AQ30" i="1"/>
  <c r="AQ268" i="1"/>
  <c r="F126" i="1"/>
  <c r="DG728" i="3"/>
  <c r="DH728" i="3"/>
  <c r="DF728" i="3"/>
  <c r="DI728" i="3"/>
  <c r="DJ517" i="3"/>
  <c r="S173" i="1"/>
  <c r="DF10" i="3"/>
  <c r="DG10" i="3"/>
  <c r="DH10" i="3"/>
  <c r="DI10" i="3"/>
  <c r="DJ10" i="3" s="1"/>
  <c r="DF15" i="3"/>
  <c r="DJ15" i="3" s="1"/>
  <c r="DG15" i="3"/>
  <c r="DH15" i="3"/>
  <c r="DI15" i="3"/>
  <c r="DG208" i="3"/>
  <c r="DH208" i="3"/>
  <c r="DI208" i="3"/>
  <c r="DF208" i="3"/>
  <c r="DJ258" i="3"/>
  <c r="S85" i="1"/>
  <c r="P72" i="1"/>
  <c r="DF306" i="3"/>
  <c r="DG306" i="3"/>
  <c r="DJ306" i="3" s="1"/>
  <c r="DH306" i="3"/>
  <c r="DI306" i="3"/>
  <c r="DG199" i="3"/>
  <c r="DH199" i="3"/>
  <c r="DI199" i="3"/>
  <c r="DF199" i="3"/>
  <c r="R90" i="1"/>
  <c r="CZ90" i="1" s="1"/>
  <c r="Y90" i="1" s="1"/>
  <c r="DF554" i="3"/>
  <c r="DG554" i="3"/>
  <c r="DH554" i="3"/>
  <c r="DI554" i="3"/>
  <c r="DJ457" i="3"/>
  <c r="S159" i="1"/>
  <c r="DJ523" i="3"/>
  <c r="S175" i="1"/>
  <c r="DF557" i="3"/>
  <c r="DG557" i="3"/>
  <c r="DH557" i="3"/>
  <c r="DI557" i="3"/>
  <c r="DG683" i="3"/>
  <c r="DH683" i="3"/>
  <c r="DI683" i="3"/>
  <c r="DF683" i="3"/>
  <c r="DG665" i="3"/>
  <c r="DH665" i="3"/>
  <c r="DI665" i="3"/>
  <c r="DF665" i="3"/>
  <c r="DJ665" i="3" s="1"/>
  <c r="DG735" i="3"/>
  <c r="DH735" i="3"/>
  <c r="DI735" i="3"/>
  <c r="DF735" i="3"/>
  <c r="DJ735" i="3" s="1"/>
  <c r="DF661" i="3"/>
  <c r="DG661" i="3"/>
  <c r="DH661" i="3"/>
  <c r="DI661" i="3"/>
  <c r="DH746" i="3"/>
  <c r="DI746" i="3"/>
  <c r="DG746" i="3"/>
  <c r="DF746" i="3"/>
  <c r="DJ746" i="3" s="1"/>
  <c r="DG741" i="3"/>
  <c r="DJ741" i="3" s="1"/>
  <c r="DH741" i="3"/>
  <c r="DI741" i="3"/>
  <c r="DF741" i="3"/>
  <c r="DF775" i="3"/>
  <c r="DG775" i="3"/>
  <c r="DH775" i="3"/>
  <c r="DI775" i="3"/>
  <c r="GM81" i="1"/>
  <c r="GO81" i="1" s="1"/>
  <c r="GM86" i="1"/>
  <c r="GO86" i="1" s="1"/>
  <c r="DG732" i="3"/>
  <c r="DH732" i="3"/>
  <c r="DF732" i="3"/>
  <c r="DJ732" i="3" s="1"/>
  <c r="DI732" i="3"/>
  <c r="DH771" i="3"/>
  <c r="DI771" i="3"/>
  <c r="DF771" i="3"/>
  <c r="DJ771" i="3" s="1"/>
  <c r="DG771" i="3"/>
  <c r="DF686" i="3"/>
  <c r="DJ686" i="3" s="1"/>
  <c r="DG686" i="3"/>
  <c r="DI686" i="3"/>
  <c r="DH686" i="3"/>
  <c r="DF816" i="3"/>
  <c r="DJ816" i="3" s="1"/>
  <c r="DH816" i="3"/>
  <c r="DI816" i="3"/>
  <c r="DG816" i="3"/>
  <c r="DF779" i="3"/>
  <c r="DJ779" i="3" s="1"/>
  <c r="DG779" i="3"/>
  <c r="DI779" i="3"/>
  <c r="DH779" i="3"/>
  <c r="CI300" i="1"/>
  <c r="AZ337" i="1"/>
  <c r="AW386" i="1"/>
  <c r="CF369" i="1"/>
  <c r="CP227" i="1"/>
  <c r="O227" i="1" s="1"/>
  <c r="DJ118" i="3"/>
  <c r="S55" i="1"/>
  <c r="DH206" i="3"/>
  <c r="DI206" i="3"/>
  <c r="DF206" i="3"/>
  <c r="DG206" i="3"/>
  <c r="Q76" i="1" s="1"/>
  <c r="Q90" i="1"/>
  <c r="CP90" i="1" s="1"/>
  <c r="O90" i="1" s="1"/>
  <c r="DF374" i="3"/>
  <c r="DG374" i="3"/>
  <c r="DH374" i="3"/>
  <c r="DI374" i="3"/>
  <c r="DJ576" i="3"/>
  <c r="P154" i="1"/>
  <c r="R175" i="1"/>
  <c r="DH623" i="3"/>
  <c r="DF623" i="3"/>
  <c r="P303" i="1" s="1"/>
  <c r="DG623" i="3"/>
  <c r="Q303" i="1" s="1"/>
  <c r="DI623" i="3"/>
  <c r="V305" i="1"/>
  <c r="DJ630" i="3"/>
  <c r="S304" i="1"/>
  <c r="DF673" i="3"/>
  <c r="DJ673" i="3" s="1"/>
  <c r="DG673" i="3"/>
  <c r="DH673" i="3"/>
  <c r="DI673" i="3"/>
  <c r="DJ593" i="3"/>
  <c r="P225" i="1"/>
  <c r="DI38" i="3"/>
  <c r="DJ38" i="3" s="1"/>
  <c r="DF38" i="3"/>
  <c r="DG38" i="3"/>
  <c r="DH38" i="3"/>
  <c r="DF525" i="3"/>
  <c r="P175" i="1" s="1"/>
  <c r="DG525" i="3"/>
  <c r="DH525" i="3"/>
  <c r="DI525" i="3"/>
  <c r="DF697" i="3"/>
  <c r="DG697" i="3"/>
  <c r="DH697" i="3"/>
  <c r="DI697" i="3"/>
  <c r="DH797" i="3"/>
  <c r="DI797" i="3"/>
  <c r="DJ797" i="3" s="1"/>
  <c r="DF797" i="3"/>
  <c r="DG797" i="3"/>
  <c r="BB30" i="1"/>
  <c r="F129" i="1"/>
  <c r="BB268" i="1"/>
  <c r="DF558" i="3"/>
  <c r="DJ558" i="3" s="1"/>
  <c r="DG558" i="3"/>
  <c r="DH558" i="3"/>
  <c r="DI558" i="3"/>
  <c r="DF674" i="3"/>
  <c r="DJ674" i="3" s="1"/>
  <c r="DG674" i="3"/>
  <c r="DH674" i="3"/>
  <c r="DI674" i="3"/>
  <c r="DF730" i="3"/>
  <c r="DG730" i="3"/>
  <c r="DJ730" i="3" s="1"/>
  <c r="DH730" i="3"/>
  <c r="DI730" i="3"/>
  <c r="DF767" i="3"/>
  <c r="DG767" i="3"/>
  <c r="DH767" i="3"/>
  <c r="DI767" i="3"/>
  <c r="DJ767" i="3" s="1"/>
  <c r="DF688" i="3"/>
  <c r="DJ688" i="3" s="1"/>
  <c r="DG688" i="3"/>
  <c r="DH688" i="3"/>
  <c r="DI688" i="3"/>
  <c r="AZ386" i="1"/>
  <c r="CI369" i="1"/>
  <c r="DF780" i="3"/>
  <c r="DJ780" i="3" s="1"/>
  <c r="DH780" i="3"/>
  <c r="DG780" i="3"/>
  <c r="DI780" i="3"/>
  <c r="DG704" i="3"/>
  <c r="DH704" i="3"/>
  <c r="DF704" i="3"/>
  <c r="DJ704" i="3" s="1"/>
  <c r="DI704" i="3"/>
  <c r="DF743" i="3"/>
  <c r="DJ743" i="3" s="1"/>
  <c r="DG743" i="3"/>
  <c r="DH743" i="3"/>
  <c r="DI743" i="3"/>
  <c r="R320" i="1"/>
  <c r="V320" i="1"/>
  <c r="Q320" i="1"/>
  <c r="W320" i="1"/>
  <c r="BD300" i="1"/>
  <c r="F362" i="1"/>
  <c r="AU300" i="1"/>
  <c r="F356" i="1"/>
  <c r="T386" i="1"/>
  <c r="AG369" i="1"/>
  <c r="AV386" i="1"/>
  <c r="CE369" i="1"/>
  <c r="DJ454" i="3"/>
  <c r="S158" i="1"/>
  <c r="Q67" i="1"/>
  <c r="CP67" i="1" s="1"/>
  <c r="O67" i="1" s="1"/>
  <c r="DJ112" i="3"/>
  <c r="S51" i="1"/>
  <c r="DF40" i="3"/>
  <c r="DG40" i="3"/>
  <c r="DH40" i="3"/>
  <c r="DI40" i="3"/>
  <c r="DJ40" i="3" s="1"/>
  <c r="DJ311" i="3"/>
  <c r="S96" i="1"/>
  <c r="DJ297" i="3"/>
  <c r="Q85" i="1"/>
  <c r="DG309" i="3"/>
  <c r="DJ309" i="3" s="1"/>
  <c r="DH309" i="3"/>
  <c r="DF309" i="3"/>
  <c r="DI309" i="3"/>
  <c r="DJ442" i="3"/>
  <c r="S154" i="1"/>
  <c r="DJ366" i="3"/>
  <c r="S106" i="1"/>
  <c r="DJ479" i="3"/>
  <c r="DG567" i="3"/>
  <c r="DH567" i="3"/>
  <c r="DI567" i="3"/>
  <c r="DF567" i="3"/>
  <c r="R304" i="1"/>
  <c r="DF681" i="3"/>
  <c r="DG681" i="3"/>
  <c r="DH681" i="3"/>
  <c r="DI681" i="3"/>
  <c r="DF54" i="3"/>
  <c r="DG54" i="3"/>
  <c r="DH54" i="3"/>
  <c r="DI54" i="3"/>
  <c r="DJ54" i="3" s="1"/>
  <c r="DF684" i="3"/>
  <c r="DJ684" i="3" s="1"/>
  <c r="DG684" i="3"/>
  <c r="DI684" i="3"/>
  <c r="DH684" i="3"/>
  <c r="DH699" i="3"/>
  <c r="DI699" i="3"/>
  <c r="DF699" i="3"/>
  <c r="DG699" i="3"/>
  <c r="DJ699" i="3" s="1"/>
  <c r="DH809" i="3"/>
  <c r="DI809" i="3"/>
  <c r="DF809" i="3"/>
  <c r="DJ809" i="3" s="1"/>
  <c r="DG809" i="3"/>
  <c r="DF807" i="3"/>
  <c r="DJ807" i="3" s="1"/>
  <c r="DG807" i="3"/>
  <c r="DH807" i="3"/>
  <c r="DI807" i="3"/>
  <c r="GM77" i="1"/>
  <c r="GO77" i="1" s="1"/>
  <c r="DF656" i="3"/>
  <c r="DJ656" i="3" s="1"/>
  <c r="DG656" i="3"/>
  <c r="DH656" i="3"/>
  <c r="DI656" i="3"/>
  <c r="BD148" i="1"/>
  <c r="F203" i="1"/>
  <c r="BD268" i="1"/>
  <c r="DF772" i="3"/>
  <c r="DJ772" i="3" s="1"/>
  <c r="DG772" i="3"/>
  <c r="DH772" i="3"/>
  <c r="DI772" i="3"/>
  <c r="DF813" i="3"/>
  <c r="DG813" i="3"/>
  <c r="DJ813" i="3" s="1"/>
  <c r="DH813" i="3"/>
  <c r="DI813" i="3"/>
  <c r="DH777" i="3"/>
  <c r="DF777" i="3"/>
  <c r="DI777" i="3"/>
  <c r="DG777" i="3"/>
  <c r="DJ777" i="3" s="1"/>
  <c r="DF698" i="3"/>
  <c r="DI698" i="3"/>
  <c r="DG698" i="3"/>
  <c r="DH698" i="3"/>
  <c r="DF553" i="3"/>
  <c r="DG553" i="3"/>
  <c r="DJ553" i="3" s="1"/>
  <c r="DH553" i="3"/>
  <c r="DI553" i="3"/>
  <c r="DF744" i="3"/>
  <c r="DJ744" i="3" s="1"/>
  <c r="DG744" i="3"/>
  <c r="DH744" i="3"/>
  <c r="DI744" i="3"/>
  <c r="S320" i="1"/>
  <c r="BA386" i="1"/>
  <c r="CJ369" i="1"/>
  <c r="DG564" i="3"/>
  <c r="DJ564" i="3" s="1"/>
  <c r="DH564" i="3"/>
  <c r="DI564" i="3"/>
  <c r="DF564" i="3"/>
  <c r="DF223" i="3"/>
  <c r="DH223" i="3"/>
  <c r="R79" i="1" s="1"/>
  <c r="DI223" i="3"/>
  <c r="DG223" i="3"/>
  <c r="DF39" i="3"/>
  <c r="DG39" i="3"/>
  <c r="DH39" i="3"/>
  <c r="DI39" i="3"/>
  <c r="DJ39" i="3" s="1"/>
  <c r="DG144" i="3"/>
  <c r="Q62" i="1" s="1"/>
  <c r="DH144" i="3"/>
  <c r="R62" i="1" s="1"/>
  <c r="DI144" i="3"/>
  <c r="DF144" i="3"/>
  <c r="P62" i="1" s="1"/>
  <c r="R74" i="1"/>
  <c r="Q55" i="1"/>
  <c r="DH197" i="3"/>
  <c r="R73" i="1" s="1"/>
  <c r="DI197" i="3"/>
  <c r="DF197" i="3"/>
  <c r="P73" i="1" s="1"/>
  <c r="DG197" i="3"/>
  <c r="Q73" i="1" s="1"/>
  <c r="DJ314" i="3"/>
  <c r="DJ592" i="3"/>
  <c r="S225" i="1"/>
  <c r="R106" i="1"/>
  <c r="CP106" i="1" s="1"/>
  <c r="O106" i="1" s="1"/>
  <c r="DJ465" i="3"/>
  <c r="DF542" i="3"/>
  <c r="DG542" i="3"/>
  <c r="Q213" i="1" s="1"/>
  <c r="DH542" i="3"/>
  <c r="R213" i="1" s="1"/>
  <c r="DI542" i="3"/>
  <c r="S213" i="1" s="1"/>
  <c r="DJ575" i="3"/>
  <c r="S220" i="1"/>
  <c r="DJ595" i="3"/>
  <c r="P226" i="1"/>
  <c r="P304" i="1"/>
  <c r="DG706" i="3"/>
  <c r="DH706" i="3"/>
  <c r="DI706" i="3"/>
  <c r="DF706" i="3"/>
  <c r="DJ706" i="3" s="1"/>
  <c r="DJ510" i="3"/>
  <c r="DG709" i="3"/>
  <c r="DH709" i="3"/>
  <c r="DI709" i="3"/>
  <c r="DF709" i="3"/>
  <c r="DG812" i="3"/>
  <c r="DH812" i="3"/>
  <c r="DI812" i="3"/>
  <c r="DF812" i="3"/>
  <c r="DG572" i="3"/>
  <c r="DH572" i="3"/>
  <c r="DI572" i="3"/>
  <c r="DF572" i="3"/>
  <c r="DJ572" i="3" s="1"/>
  <c r="DF670" i="3"/>
  <c r="DG670" i="3"/>
  <c r="DJ670" i="3" s="1"/>
  <c r="DH670" i="3"/>
  <c r="DI670" i="3"/>
  <c r="AJ148" i="1"/>
  <c r="W178" i="1"/>
  <c r="DI727" i="3"/>
  <c r="DJ727" i="3" s="1"/>
  <c r="DF727" i="3"/>
  <c r="DG727" i="3"/>
  <c r="DH727" i="3"/>
  <c r="V329" i="1"/>
  <c r="DI687" i="3"/>
  <c r="DG687" i="3"/>
  <c r="DF687" i="3"/>
  <c r="DJ687" i="3" s="1"/>
  <c r="DH687" i="3"/>
  <c r="V330" i="1"/>
  <c r="DF702" i="3"/>
  <c r="DJ702" i="3" s="1"/>
  <c r="DG702" i="3"/>
  <c r="DH702" i="3"/>
  <c r="DI702" i="3"/>
  <c r="DF551" i="3"/>
  <c r="DG551" i="3"/>
  <c r="DH551" i="3"/>
  <c r="DI551" i="3"/>
  <c r="DH740" i="3"/>
  <c r="DI740" i="3"/>
  <c r="DF740" i="3"/>
  <c r="DG740" i="3"/>
  <c r="S315" i="1"/>
  <c r="DG710" i="3"/>
  <c r="DH710" i="3"/>
  <c r="DI710" i="3"/>
  <c r="DJ710" i="3" s="1"/>
  <c r="DF710" i="3"/>
  <c r="U314" i="1"/>
  <c r="DF75" i="3"/>
  <c r="DG75" i="3"/>
  <c r="DH75" i="3"/>
  <c r="DI75" i="3"/>
  <c r="DJ75" i="3" s="1"/>
  <c r="R158" i="1"/>
  <c r="DG769" i="3"/>
  <c r="DH769" i="3"/>
  <c r="DF769" i="3"/>
  <c r="DI769" i="3"/>
  <c r="DF790" i="3"/>
  <c r="DG790" i="3"/>
  <c r="DI790" i="3"/>
  <c r="DJ790" i="3" s="1"/>
  <c r="DH790" i="3"/>
  <c r="P47" i="1"/>
  <c r="Q34" i="1"/>
  <c r="DF62" i="3"/>
  <c r="P42" i="1" s="1"/>
  <c r="DG62" i="3"/>
  <c r="Q42" i="1" s="1"/>
  <c r="DH62" i="3"/>
  <c r="R42" i="1" s="1"/>
  <c r="DI62" i="3"/>
  <c r="DJ62" i="3" s="1"/>
  <c r="DF137" i="3"/>
  <c r="P60" i="1" s="1"/>
  <c r="DG137" i="3"/>
  <c r="Q60" i="1" s="1"/>
  <c r="DI137" i="3"/>
  <c r="DH137" i="3"/>
  <c r="R60" i="1" s="1"/>
  <c r="R85" i="1"/>
  <c r="DF44" i="3"/>
  <c r="DG44" i="3"/>
  <c r="DH44" i="3"/>
  <c r="DI44" i="3"/>
  <c r="P55" i="1"/>
  <c r="CP55" i="1" s="1"/>
  <c r="O55" i="1" s="1"/>
  <c r="R35" i="1"/>
  <c r="DJ191" i="3"/>
  <c r="S71" i="1"/>
  <c r="DG321" i="3"/>
  <c r="Q98" i="1" s="1"/>
  <c r="DH321" i="3"/>
  <c r="R98" i="1" s="1"/>
  <c r="DI321" i="3"/>
  <c r="DF321" i="3"/>
  <c r="P98" i="1" s="1"/>
  <c r="P96" i="1"/>
  <c r="DF408" i="3"/>
  <c r="P112" i="1" s="1"/>
  <c r="DG408" i="3"/>
  <c r="Q112" i="1" s="1"/>
  <c r="DH408" i="3"/>
  <c r="R112" i="1" s="1"/>
  <c r="DI408" i="3"/>
  <c r="AI238" i="1"/>
  <c r="DJ634" i="3"/>
  <c r="R220" i="1"/>
  <c r="DF370" i="3"/>
  <c r="P108" i="1" s="1"/>
  <c r="DG370" i="3"/>
  <c r="Q108" i="1" s="1"/>
  <c r="DH370" i="3"/>
  <c r="R108" i="1" s="1"/>
  <c r="DI370" i="3"/>
  <c r="DG659" i="3"/>
  <c r="DI659" i="3"/>
  <c r="DF659" i="3"/>
  <c r="DH659" i="3"/>
  <c r="DJ509" i="3"/>
  <c r="S170" i="1"/>
  <c r="CP170" i="1" s="1"/>
  <c r="O170" i="1" s="1"/>
  <c r="DG721" i="3"/>
  <c r="DH721" i="3"/>
  <c r="DI721" i="3"/>
  <c r="DJ721" i="3" s="1"/>
  <c r="DF721" i="3"/>
  <c r="DG646" i="3"/>
  <c r="DH646" i="3"/>
  <c r="DI646" i="3"/>
  <c r="DF646" i="3"/>
  <c r="DJ646" i="3" s="1"/>
  <c r="AH337" i="1"/>
  <c r="DH655" i="3"/>
  <c r="DF655" i="3"/>
  <c r="DJ655" i="3" s="1"/>
  <c r="DI655" i="3"/>
  <c r="DG655" i="3"/>
  <c r="V215" i="1"/>
  <c r="DH801" i="3"/>
  <c r="DI801" i="3"/>
  <c r="DF801" i="3"/>
  <c r="DJ801" i="3" s="1"/>
  <c r="DG801" i="3"/>
  <c r="DG568" i="3"/>
  <c r="DH568" i="3"/>
  <c r="DI568" i="3"/>
  <c r="DJ568" i="3" s="1"/>
  <c r="DF568" i="3"/>
  <c r="V323" i="1"/>
  <c r="AP210" i="1"/>
  <c r="F247" i="1"/>
  <c r="DI679" i="3"/>
  <c r="DG679" i="3"/>
  <c r="DJ679" i="3" s="1"/>
  <c r="DF679" i="3"/>
  <c r="DH679" i="3"/>
  <c r="DF814" i="3"/>
  <c r="DJ814" i="3" s="1"/>
  <c r="DG814" i="3"/>
  <c r="DI814" i="3"/>
  <c r="DH814" i="3"/>
  <c r="S314" i="1"/>
  <c r="DI781" i="3"/>
  <c r="DF781" i="3"/>
  <c r="DJ781" i="3" s="1"/>
  <c r="DG781" i="3"/>
  <c r="DH781" i="3"/>
  <c r="V324" i="1"/>
  <c r="V331" i="1"/>
  <c r="DI765" i="3"/>
  <c r="DF765" i="3"/>
  <c r="DJ765" i="3" s="1"/>
  <c r="DG765" i="3"/>
  <c r="DH765" i="3"/>
  <c r="AO369" i="1"/>
  <c r="F390" i="1"/>
  <c r="DF712" i="3"/>
  <c r="DJ712" i="3" s="1"/>
  <c r="DH712" i="3"/>
  <c r="DI712" i="3"/>
  <c r="DG712" i="3"/>
  <c r="U320" i="1"/>
  <c r="AG300" i="1"/>
  <c r="T337" i="1"/>
  <c r="U386" i="1"/>
  <c r="AH369" i="1"/>
  <c r="DF36" i="3"/>
  <c r="DH36" i="3"/>
  <c r="DI36" i="3"/>
  <c r="DG36" i="3"/>
  <c r="Q39" i="1" s="1"/>
  <c r="P161" i="1"/>
  <c r="P167" i="1"/>
  <c r="DF815" i="3"/>
  <c r="DJ815" i="3" s="1"/>
  <c r="DG815" i="3"/>
  <c r="DH815" i="3"/>
  <c r="DI815" i="3"/>
  <c r="DH74" i="3"/>
  <c r="R44" i="1" s="1"/>
  <c r="DI74" i="3"/>
  <c r="DF74" i="3"/>
  <c r="P44" i="1" s="1"/>
  <c r="DG74" i="3"/>
  <c r="Q44" i="1" s="1"/>
  <c r="DF296" i="3"/>
  <c r="P93" i="1" s="1"/>
  <c r="DG296" i="3"/>
  <c r="DJ296" i="3" s="1"/>
  <c r="DH296" i="3"/>
  <c r="R93" i="1" s="1"/>
  <c r="DI296" i="3"/>
  <c r="S93" i="1" s="1"/>
  <c r="DF154" i="3"/>
  <c r="P64" i="1" s="1"/>
  <c r="DG154" i="3"/>
  <c r="Q64" i="1" s="1"/>
  <c r="DH154" i="3"/>
  <c r="R64" i="1" s="1"/>
  <c r="DI154" i="3"/>
  <c r="DF242" i="3"/>
  <c r="DG242" i="3"/>
  <c r="DI242" i="3"/>
  <c r="DH242" i="3"/>
  <c r="R82" i="1" s="1"/>
  <c r="DF565" i="3"/>
  <c r="DJ565" i="3" s="1"/>
  <c r="DG565" i="3"/>
  <c r="DH565" i="3"/>
  <c r="DI565" i="3"/>
  <c r="Q220" i="1"/>
  <c r="DF468" i="3"/>
  <c r="DG468" i="3"/>
  <c r="DJ468" i="3" s="1"/>
  <c r="DH468" i="3"/>
  <c r="DI468" i="3"/>
  <c r="DF514" i="3"/>
  <c r="P172" i="1" s="1"/>
  <c r="DG514" i="3"/>
  <c r="Q172" i="1" s="1"/>
  <c r="DH514" i="3"/>
  <c r="R172" i="1" s="1"/>
  <c r="DI514" i="3"/>
  <c r="DI711" i="3"/>
  <c r="DG711" i="3"/>
  <c r="DJ711" i="3" s="1"/>
  <c r="DH711" i="3"/>
  <c r="DF711" i="3"/>
  <c r="DJ616" i="3"/>
  <c r="S302" i="1"/>
  <c r="DJ632" i="3"/>
  <c r="DG734" i="3"/>
  <c r="DH734" i="3"/>
  <c r="DI734" i="3"/>
  <c r="DF734" i="3"/>
  <c r="DJ734" i="3" s="1"/>
  <c r="DF747" i="3"/>
  <c r="DJ747" i="3" s="1"/>
  <c r="DG747" i="3"/>
  <c r="DI747" i="3"/>
  <c r="DH747" i="3"/>
  <c r="DF672" i="3"/>
  <c r="DI672" i="3"/>
  <c r="DG672" i="3"/>
  <c r="DJ672" i="3" s="1"/>
  <c r="DH672" i="3"/>
  <c r="DF16" i="3"/>
  <c r="DJ16" i="3" s="1"/>
  <c r="DG16" i="3"/>
  <c r="DH16" i="3"/>
  <c r="DI16" i="3"/>
  <c r="V334" i="1"/>
  <c r="CG30" i="1"/>
  <c r="AX116" i="1"/>
  <c r="DI569" i="3"/>
  <c r="DG569" i="3"/>
  <c r="DH569" i="3"/>
  <c r="DF569" i="3"/>
  <c r="DF669" i="3"/>
  <c r="DG669" i="3"/>
  <c r="DH669" i="3"/>
  <c r="DI669" i="3"/>
  <c r="CJ30" i="1"/>
  <c r="BA116" i="1"/>
  <c r="DF736" i="3"/>
  <c r="DJ736" i="3" s="1"/>
  <c r="DI736" i="3"/>
  <c r="DG736" i="3"/>
  <c r="DH736" i="3"/>
  <c r="AZ238" i="1"/>
  <c r="CI210" i="1"/>
  <c r="V313" i="1"/>
  <c r="DF778" i="3"/>
  <c r="DG778" i="3"/>
  <c r="DJ778" i="3" s="1"/>
  <c r="DH778" i="3"/>
  <c r="DI778" i="3"/>
  <c r="DF696" i="3"/>
  <c r="DG696" i="3"/>
  <c r="DJ696" i="3" s="1"/>
  <c r="DH696" i="3"/>
  <c r="DI696" i="3"/>
  <c r="DF782" i="3"/>
  <c r="DG782" i="3"/>
  <c r="DI782" i="3"/>
  <c r="DH782" i="3"/>
  <c r="DF759" i="3"/>
  <c r="DG759" i="3"/>
  <c r="DJ759" i="3" s="1"/>
  <c r="DH759" i="3"/>
  <c r="DI759" i="3"/>
  <c r="CJ300" i="1"/>
  <c r="BA337" i="1"/>
  <c r="GM382" i="1"/>
  <c r="GN382" i="1" s="1"/>
  <c r="DF49" i="3"/>
  <c r="DG49" i="3"/>
  <c r="DH49" i="3"/>
  <c r="DI49" i="3"/>
  <c r="P315" i="1"/>
  <c r="CP315" i="1" s="1"/>
  <c r="O315" i="1" s="1"/>
  <c r="Q315" i="1"/>
  <c r="V315" i="1"/>
  <c r="DF754" i="3"/>
  <c r="P327" i="1" s="1"/>
  <c r="DG754" i="3"/>
  <c r="Q327" i="1" s="1"/>
  <c r="DH754" i="3"/>
  <c r="R327" i="1" s="1"/>
  <c r="DI754" i="3"/>
  <c r="DF791" i="3"/>
  <c r="DG791" i="3"/>
  <c r="DJ791" i="3" s="1"/>
  <c r="DH791" i="3"/>
  <c r="DI791" i="3"/>
  <c r="Q58" i="1"/>
  <c r="DF274" i="3"/>
  <c r="P88" i="1" s="1"/>
  <c r="DG274" i="3"/>
  <c r="Q88" i="1" s="1"/>
  <c r="DH274" i="3"/>
  <c r="R88" i="1" s="1"/>
  <c r="DI274" i="3"/>
  <c r="Q36" i="1"/>
  <c r="DJ156" i="3"/>
  <c r="DF151" i="3"/>
  <c r="DG151" i="3"/>
  <c r="DI151" i="3"/>
  <c r="DH151" i="3"/>
  <c r="R63" i="1" s="1"/>
  <c r="DF4" i="3"/>
  <c r="DG4" i="3"/>
  <c r="DH4" i="3"/>
  <c r="DI4" i="3"/>
  <c r="DJ4" i="3" s="1"/>
  <c r="DF58" i="3"/>
  <c r="DJ58" i="3" s="1"/>
  <c r="DG58" i="3"/>
  <c r="DH58" i="3"/>
  <c r="DI58" i="3"/>
  <c r="DJ124" i="3"/>
  <c r="S57" i="1"/>
  <c r="CP57" i="1" s="1"/>
  <c r="O57" i="1" s="1"/>
  <c r="DG427" i="3"/>
  <c r="Q152" i="1" s="1"/>
  <c r="DH427" i="3"/>
  <c r="R152" i="1" s="1"/>
  <c r="DF427" i="3"/>
  <c r="P152" i="1" s="1"/>
  <c r="DI427" i="3"/>
  <c r="P35" i="1"/>
  <c r="DJ304" i="3"/>
  <c r="S94" i="1"/>
  <c r="P71" i="1"/>
  <c r="DJ203" i="3"/>
  <c r="R151" i="1"/>
  <c r="P85" i="1"/>
  <c r="DG392" i="3"/>
  <c r="DJ392" i="3" s="1"/>
  <c r="DH392" i="3"/>
  <c r="DI392" i="3"/>
  <c r="DF392" i="3"/>
  <c r="DJ483" i="3"/>
  <c r="S165" i="1"/>
  <c r="DJ590" i="3"/>
  <c r="S224" i="1"/>
  <c r="R302" i="1"/>
  <c r="DG657" i="3"/>
  <c r="DH657" i="3"/>
  <c r="DI657" i="3"/>
  <c r="DF657" i="3"/>
  <c r="DF806" i="3"/>
  <c r="DG806" i="3"/>
  <c r="DJ806" i="3" s="1"/>
  <c r="DI806" i="3"/>
  <c r="DH806" i="3"/>
  <c r="DF680" i="3"/>
  <c r="DI680" i="3"/>
  <c r="DG680" i="3"/>
  <c r="DH680" i="3"/>
  <c r="DF13" i="3"/>
  <c r="DG13" i="3"/>
  <c r="DH13" i="3"/>
  <c r="DI13" i="3"/>
  <c r="DH713" i="3"/>
  <c r="DI713" i="3"/>
  <c r="DF713" i="3"/>
  <c r="DJ713" i="3" s="1"/>
  <c r="DG713" i="3"/>
  <c r="F187" i="1"/>
  <c r="AP148" i="1"/>
  <c r="CP105" i="1"/>
  <c r="O105" i="1" s="1"/>
  <c r="GM105" i="1" s="1"/>
  <c r="GO105" i="1" s="1"/>
  <c r="DI671" i="3"/>
  <c r="DG671" i="3"/>
  <c r="DF671" i="3"/>
  <c r="DH671" i="3"/>
  <c r="DH645" i="3"/>
  <c r="DF645" i="3"/>
  <c r="DJ645" i="3" s="1"/>
  <c r="DG645" i="3"/>
  <c r="DI645" i="3"/>
  <c r="DI773" i="3"/>
  <c r="DF773" i="3"/>
  <c r="DJ773" i="3" s="1"/>
  <c r="DH773" i="3"/>
  <c r="DG773" i="3"/>
  <c r="F194" i="1"/>
  <c r="BC148" i="1"/>
  <c r="AJ210" i="1"/>
  <c r="W238" i="1"/>
  <c r="DI691" i="3"/>
  <c r="DF691" i="3"/>
  <c r="DJ691" i="3" s="1"/>
  <c r="DG691" i="3"/>
  <c r="DH691" i="3"/>
  <c r="CG300" i="1"/>
  <c r="AX337" i="1"/>
  <c r="DH552" i="3"/>
  <c r="DF552" i="3"/>
  <c r="DI552" i="3"/>
  <c r="DJ552" i="3" s="1"/>
  <c r="DG552" i="3"/>
  <c r="DG757" i="3"/>
  <c r="DH757" i="3"/>
  <c r="DF757" i="3"/>
  <c r="P328" i="1" s="1"/>
  <c r="DI757" i="3"/>
  <c r="DH750" i="3"/>
  <c r="R325" i="1" s="1"/>
  <c r="DI750" i="3"/>
  <c r="DF750" i="3"/>
  <c r="P325" i="1" s="1"/>
  <c r="DG750" i="3"/>
  <c r="Q325" i="1" s="1"/>
  <c r="AE369" i="1"/>
  <c r="R386" i="1"/>
  <c r="GM379" i="1"/>
  <c r="R167" i="1"/>
  <c r="DF798" i="3"/>
  <c r="DG798" i="3"/>
  <c r="DH798" i="3"/>
  <c r="DI798" i="3"/>
  <c r="DI763" i="3"/>
  <c r="DG763" i="3"/>
  <c r="DF763" i="3"/>
  <c r="DJ763" i="3" s="1"/>
  <c r="DH763" i="3"/>
  <c r="DF739" i="3"/>
  <c r="DG739" i="3"/>
  <c r="DH739" i="3"/>
  <c r="DI739" i="3"/>
  <c r="DJ739" i="3" s="1"/>
  <c r="S100" i="1"/>
  <c r="P94" i="1"/>
  <c r="R165" i="1"/>
  <c r="DF570" i="3"/>
  <c r="DG570" i="3"/>
  <c r="DH570" i="3"/>
  <c r="DI570" i="3"/>
  <c r="DF700" i="3"/>
  <c r="DJ700" i="3" s="1"/>
  <c r="DG700" i="3"/>
  <c r="DH700" i="3"/>
  <c r="DI700" i="3"/>
  <c r="DI9" i="3"/>
  <c r="DF9" i="3"/>
  <c r="DG9" i="3"/>
  <c r="DH9" i="3"/>
  <c r="CY38" i="1"/>
  <c r="X38" i="1" s="1"/>
  <c r="GM38" i="1" s="1"/>
  <c r="GO38" i="1" s="1"/>
  <c r="CZ38" i="1"/>
  <c r="Y38" i="1" s="1"/>
  <c r="DF701" i="3"/>
  <c r="DJ701" i="3" s="1"/>
  <c r="DG701" i="3"/>
  <c r="DH701" i="3"/>
  <c r="DI701" i="3"/>
  <c r="DG738" i="3"/>
  <c r="DH738" i="3"/>
  <c r="DI738" i="3"/>
  <c r="DF738" i="3"/>
  <c r="P324" i="1" s="1"/>
  <c r="DH675" i="3"/>
  <c r="DF675" i="3"/>
  <c r="DJ675" i="3" s="1"/>
  <c r="DG675" i="3"/>
  <c r="DI675" i="3"/>
  <c r="DF640" i="3"/>
  <c r="DI640" i="3"/>
  <c r="DG640" i="3"/>
  <c r="DJ640" i="3" s="1"/>
  <c r="DH640" i="3"/>
  <c r="AG30" i="1"/>
  <c r="T116" i="1"/>
  <c r="W314" i="1"/>
  <c r="DF692" i="3"/>
  <c r="DJ692" i="3" s="1"/>
  <c r="DG692" i="3"/>
  <c r="DH692" i="3"/>
  <c r="DI692" i="3"/>
  <c r="DF776" i="3"/>
  <c r="DG776" i="3"/>
  <c r="DH776" i="3"/>
  <c r="DI776" i="3"/>
  <c r="DJ776" i="3" s="1"/>
  <c r="DF694" i="3"/>
  <c r="DG694" i="3"/>
  <c r="DH694" i="3"/>
  <c r="DI694" i="3"/>
  <c r="DJ694" i="3" s="1"/>
  <c r="DF786" i="3"/>
  <c r="DJ786" i="3" s="1"/>
  <c r="DG786" i="3"/>
  <c r="DH786" i="3"/>
  <c r="DI786" i="3"/>
  <c r="CM386" i="1"/>
  <c r="F405" i="1"/>
  <c r="AU369" i="1"/>
  <c r="AD369" i="1"/>
  <c r="Q386" i="1"/>
  <c r="DJ81" i="3"/>
  <c r="S45" i="1"/>
  <c r="DF644" i="3"/>
  <c r="DJ644" i="3" s="1"/>
  <c r="DI644" i="3"/>
  <c r="DH644" i="3"/>
  <c r="DG644" i="3"/>
  <c r="DJ473" i="3"/>
  <c r="S164" i="1"/>
  <c r="R47" i="1"/>
  <c r="DI153" i="3"/>
  <c r="DF153" i="3"/>
  <c r="DG153" i="3"/>
  <c r="DJ153" i="3" s="1"/>
  <c r="DH153" i="3"/>
  <c r="R57" i="1"/>
  <c r="DJ150" i="3"/>
  <c r="R71" i="1"/>
  <c r="DH467" i="3"/>
  <c r="DI467" i="3"/>
  <c r="DF467" i="3"/>
  <c r="DG467" i="3"/>
  <c r="DJ467" i="3" s="1"/>
  <c r="R94" i="1"/>
  <c r="R34" i="1"/>
  <c r="DJ31" i="3"/>
  <c r="P36" i="1"/>
  <c r="Q57" i="1"/>
  <c r="DJ147" i="3"/>
  <c r="DJ193" i="3"/>
  <c r="DJ241" i="3"/>
  <c r="S82" i="1"/>
  <c r="P151" i="1"/>
  <c r="CP151" i="1" s="1"/>
  <c r="O151" i="1" s="1"/>
  <c r="DF463" i="3"/>
  <c r="P163" i="1" s="1"/>
  <c r="DG463" i="3"/>
  <c r="DH463" i="3"/>
  <c r="R163" i="1" s="1"/>
  <c r="DI463" i="3"/>
  <c r="DJ334" i="3"/>
  <c r="Q100" i="1"/>
  <c r="Q154" i="1"/>
  <c r="P165" i="1"/>
  <c r="DF609" i="3"/>
  <c r="P235" i="1" s="1"/>
  <c r="DG609" i="3"/>
  <c r="Q235" i="1" s="1"/>
  <c r="DH609" i="3"/>
  <c r="R235" i="1" s="1"/>
  <c r="DI609" i="3"/>
  <c r="Q224" i="1"/>
  <c r="P213" i="1"/>
  <c r="R153" i="1"/>
  <c r="DF7" i="3"/>
  <c r="DJ7" i="3" s="1"/>
  <c r="DG7" i="3"/>
  <c r="DH7" i="3"/>
  <c r="DI7" i="3"/>
  <c r="U33" i="1"/>
  <c r="AP30" i="1"/>
  <c r="AP268" i="1"/>
  <c r="F125" i="1"/>
  <c r="CY114" i="1"/>
  <c r="X114" i="1" s="1"/>
  <c r="GM114" i="1" s="1"/>
  <c r="GO114" i="1" s="1"/>
  <c r="DF642" i="3"/>
  <c r="DG642" i="3"/>
  <c r="DH642" i="3"/>
  <c r="DI642" i="3"/>
  <c r="CB148" i="1"/>
  <c r="AS178" i="1"/>
  <c r="AG148" i="1"/>
  <c r="T178" i="1"/>
  <c r="DF796" i="3"/>
  <c r="DH796" i="3"/>
  <c r="DI796" i="3"/>
  <c r="DG796" i="3"/>
  <c r="DI783" i="3"/>
  <c r="DJ783" i="3" s="1"/>
  <c r="DG783" i="3"/>
  <c r="DF783" i="3"/>
  <c r="DH783" i="3"/>
  <c r="DF760" i="3"/>
  <c r="DG760" i="3"/>
  <c r="DH760" i="3"/>
  <c r="DI760" i="3"/>
  <c r="AJ369" i="1"/>
  <c r="W386" i="1"/>
  <c r="DF205" i="3"/>
  <c r="DG205" i="3"/>
  <c r="Q75" i="1" s="1"/>
  <c r="DH205" i="3"/>
  <c r="R75" i="1" s="1"/>
  <c r="DI205" i="3"/>
  <c r="S75" i="1" s="1"/>
  <c r="AQ369" i="1"/>
  <c r="F396" i="1"/>
  <c r="DH307" i="3"/>
  <c r="R95" i="1" s="1"/>
  <c r="DI307" i="3"/>
  <c r="DG307" i="3"/>
  <c r="Q95" i="1" s="1"/>
  <c r="DF307" i="3"/>
  <c r="P95" i="1" s="1"/>
  <c r="CP157" i="1"/>
  <c r="O157" i="1" s="1"/>
  <c r="V333" i="1"/>
  <c r="DG121" i="3"/>
  <c r="Q56" i="1" s="1"/>
  <c r="DH121" i="3"/>
  <c r="R56" i="1" s="1"/>
  <c r="DF121" i="3"/>
  <c r="P56" i="1" s="1"/>
  <c r="DI121" i="3"/>
  <c r="DH51" i="3"/>
  <c r="DI51" i="3"/>
  <c r="DF51" i="3"/>
  <c r="DJ51" i="3" s="1"/>
  <c r="DG51" i="3"/>
  <c r="DF67" i="3"/>
  <c r="P43" i="1" s="1"/>
  <c r="DG67" i="3"/>
  <c r="Q43" i="1" s="1"/>
  <c r="DH67" i="3"/>
  <c r="R43" i="1" s="1"/>
  <c r="DI67" i="3"/>
  <c r="DF188" i="3"/>
  <c r="DG188" i="3"/>
  <c r="DH188" i="3"/>
  <c r="DI188" i="3"/>
  <c r="DF113" i="3"/>
  <c r="P52" i="1" s="1"/>
  <c r="DG113" i="3"/>
  <c r="Q52" i="1" s="1"/>
  <c r="DH113" i="3"/>
  <c r="R52" i="1" s="1"/>
  <c r="DI113" i="3"/>
  <c r="Q82" i="1"/>
  <c r="P75" i="1"/>
  <c r="AH148" i="1"/>
  <c r="U178" i="1"/>
  <c r="R100" i="1"/>
  <c r="P224" i="1"/>
  <c r="CZ223" i="1"/>
  <c r="Y223" i="1" s="1"/>
  <c r="CY223" i="1"/>
  <c r="X223" i="1" s="1"/>
  <c r="S153" i="1"/>
  <c r="DG718" i="3"/>
  <c r="DH718" i="3"/>
  <c r="DI718" i="3"/>
  <c r="DF718" i="3"/>
  <c r="DJ718" i="3" s="1"/>
  <c r="DG653" i="3"/>
  <c r="DH653" i="3"/>
  <c r="DI653" i="3"/>
  <c r="DF653" i="3"/>
  <c r="DJ653" i="3" s="1"/>
  <c r="DF14" i="3"/>
  <c r="DJ14" i="3" s="1"/>
  <c r="DG14" i="3"/>
  <c r="DH14" i="3"/>
  <c r="DI14" i="3"/>
  <c r="DG716" i="3"/>
  <c r="DJ716" i="3" s="1"/>
  <c r="DH716" i="3"/>
  <c r="DI716" i="3"/>
  <c r="DF716" i="3"/>
  <c r="DF667" i="3"/>
  <c r="DH667" i="3"/>
  <c r="DG667" i="3"/>
  <c r="DI667" i="3"/>
  <c r="DG643" i="3"/>
  <c r="DH643" i="3"/>
  <c r="DI643" i="3"/>
  <c r="DF643" i="3"/>
  <c r="DJ643" i="3" s="1"/>
  <c r="BC210" i="1"/>
  <c r="F254" i="1"/>
  <c r="DF722" i="3"/>
  <c r="DG722" i="3"/>
  <c r="DJ722" i="3" s="1"/>
  <c r="DH722" i="3"/>
  <c r="DI722" i="3"/>
  <c r="AU148" i="1"/>
  <c r="F197" i="1"/>
  <c r="DF800" i="3"/>
  <c r="DJ800" i="3" s="1"/>
  <c r="DH800" i="3"/>
  <c r="DI800" i="3"/>
  <c r="DG800" i="3"/>
  <c r="DH703" i="3"/>
  <c r="DG703" i="3"/>
  <c r="DI703" i="3"/>
  <c r="DF703" i="3"/>
  <c r="DJ703" i="3" s="1"/>
  <c r="DF787" i="3"/>
  <c r="DJ787" i="3" s="1"/>
  <c r="DG787" i="3"/>
  <c r="DH787" i="3"/>
  <c r="DI787" i="3"/>
  <c r="DG789" i="3"/>
  <c r="Q332" i="1" s="1"/>
  <c r="DF789" i="3"/>
  <c r="P332" i="1" s="1"/>
  <c r="DI789" i="3"/>
  <c r="DH789" i="3"/>
  <c r="R332" i="1" s="1"/>
  <c r="W315" i="1"/>
  <c r="R46" i="1"/>
  <c r="R36" i="1"/>
  <c r="CY36" i="1" s="1"/>
  <c r="X36" i="1" s="1"/>
  <c r="DJ109" i="3"/>
  <c r="S49" i="1"/>
  <c r="DJ23" i="3"/>
  <c r="S35" i="1"/>
  <c r="DF8" i="3"/>
  <c r="DJ8" i="3" s="1"/>
  <c r="DG8" i="3"/>
  <c r="DH8" i="3"/>
  <c r="DI8" i="3"/>
  <c r="DJ102" i="3"/>
  <c r="DF190" i="3"/>
  <c r="DG190" i="3"/>
  <c r="DJ190" i="3" s="1"/>
  <c r="DH190" i="3"/>
  <c r="DI190" i="3"/>
  <c r="U43" i="1"/>
  <c r="DF52" i="3"/>
  <c r="DG52" i="3"/>
  <c r="DH52" i="3"/>
  <c r="DI52" i="3"/>
  <c r="DF196" i="3"/>
  <c r="DG196" i="3"/>
  <c r="DJ196" i="3" s="1"/>
  <c r="DH196" i="3"/>
  <c r="R72" i="1" s="1"/>
  <c r="DI196" i="3"/>
  <c r="DJ115" i="3"/>
  <c r="S54" i="1"/>
  <c r="DJ78" i="3"/>
  <c r="DJ287" i="3"/>
  <c r="P82" i="1"/>
  <c r="DJ335" i="3"/>
  <c r="P100" i="1"/>
  <c r="DJ594" i="3"/>
  <c r="S226" i="1"/>
  <c r="DF677" i="3"/>
  <c r="DG677" i="3"/>
  <c r="DH677" i="3"/>
  <c r="DI677" i="3"/>
  <c r="DG56" i="3"/>
  <c r="DH56" i="3"/>
  <c r="DI56" i="3"/>
  <c r="DJ56" i="3" s="1"/>
  <c r="DF56" i="3"/>
  <c r="Q153" i="1"/>
  <c r="DF682" i="3"/>
  <c r="DH682" i="3"/>
  <c r="DI682" i="3"/>
  <c r="DG682" i="3"/>
  <c r="DJ682" i="3" s="1"/>
  <c r="DF648" i="3"/>
  <c r="DI648" i="3"/>
  <c r="DJ648" i="3" s="1"/>
  <c r="DG648" i="3"/>
  <c r="DH648" i="3"/>
  <c r="DF714" i="3"/>
  <c r="DG714" i="3"/>
  <c r="Q321" i="1" s="1"/>
  <c r="DH714" i="3"/>
  <c r="R321" i="1" s="1"/>
  <c r="DI714" i="3"/>
  <c r="DH637" i="3"/>
  <c r="DF637" i="3"/>
  <c r="DG637" i="3"/>
  <c r="DI637" i="3"/>
  <c r="DF563" i="3"/>
  <c r="DH563" i="3"/>
  <c r="DI563" i="3"/>
  <c r="DG563" i="3"/>
  <c r="DF662" i="3"/>
  <c r="DG662" i="3"/>
  <c r="DJ662" i="3" s="1"/>
  <c r="DH662" i="3"/>
  <c r="DI662" i="3"/>
  <c r="DF768" i="3"/>
  <c r="DG768" i="3"/>
  <c r="DH768" i="3"/>
  <c r="DI768" i="3"/>
  <c r="CG210" i="1"/>
  <c r="AX238" i="1"/>
  <c r="DG720" i="3"/>
  <c r="Q322" i="1" s="1"/>
  <c r="DH720" i="3"/>
  <c r="R322" i="1" s="1"/>
  <c r="DI720" i="3"/>
  <c r="DF720" i="3"/>
  <c r="DH695" i="3"/>
  <c r="DF695" i="3"/>
  <c r="DG695" i="3"/>
  <c r="DI695" i="3"/>
  <c r="P320" i="1"/>
  <c r="CP320" i="1" s="1"/>
  <c r="O320" i="1" s="1"/>
  <c r="DF784" i="3"/>
  <c r="DG784" i="3"/>
  <c r="DH784" i="3"/>
  <c r="DI784" i="3"/>
  <c r="AO300" i="1"/>
  <c r="F341" i="1"/>
  <c r="I934" i="7" l="1"/>
  <c r="M934" i="7"/>
  <c r="I999" i="7"/>
  <c r="M999" i="7"/>
  <c r="I955" i="7"/>
  <c r="M955" i="7"/>
  <c r="I892" i="7"/>
  <c r="M892" i="7"/>
  <c r="M262" i="7"/>
  <c r="I771" i="7"/>
  <c r="M771" i="7"/>
  <c r="I654" i="7"/>
  <c r="M654" i="7"/>
  <c r="I676" i="7"/>
  <c r="M676" i="7"/>
  <c r="M577" i="7"/>
  <c r="I555" i="7"/>
  <c r="M555" i="7"/>
  <c r="I277" i="7"/>
  <c r="M277" i="7"/>
  <c r="I397" i="7"/>
  <c r="M397" i="7"/>
  <c r="I375" i="7"/>
  <c r="M375" i="7"/>
  <c r="CZ36" i="1"/>
  <c r="Y36" i="1" s="1"/>
  <c r="CP161" i="1"/>
  <c r="O161" i="1" s="1"/>
  <c r="U238" i="1"/>
  <c r="AH116" i="1"/>
  <c r="AH30" i="1" s="1"/>
  <c r="CP58" i="1"/>
  <c r="O58" i="1" s="1"/>
  <c r="CP47" i="1"/>
  <c r="O47" i="1" s="1"/>
  <c r="AE178" i="1"/>
  <c r="R178" i="1" s="1"/>
  <c r="GM223" i="1"/>
  <c r="GO223" i="1" s="1"/>
  <c r="AS30" i="1"/>
  <c r="F133" i="1"/>
  <c r="CP74" i="1"/>
  <c r="O74" i="1" s="1"/>
  <c r="AI337" i="1"/>
  <c r="AI300" i="1" s="1"/>
  <c r="AI30" i="1"/>
  <c r="V116" i="1"/>
  <c r="CZ63" i="1"/>
  <c r="Y63" i="1" s="1"/>
  <c r="CY63" i="1"/>
  <c r="X63" i="1" s="1"/>
  <c r="CZ93" i="1"/>
  <c r="Y93" i="1" s="1"/>
  <c r="CY93" i="1"/>
  <c r="X93" i="1" s="1"/>
  <c r="CZ213" i="1"/>
  <c r="Y213" i="1" s="1"/>
  <c r="CY213" i="1"/>
  <c r="X213" i="1" s="1"/>
  <c r="AE148" i="1"/>
  <c r="CY92" i="1"/>
  <c r="X92" i="1" s="1"/>
  <c r="CZ92" i="1"/>
  <c r="Y92" i="1" s="1"/>
  <c r="CZ75" i="1"/>
  <c r="Y75" i="1" s="1"/>
  <c r="CY75" i="1"/>
  <c r="X75" i="1" s="1"/>
  <c r="AX30" i="1"/>
  <c r="F123" i="1"/>
  <c r="AX268" i="1"/>
  <c r="DJ74" i="3"/>
  <c r="S44" i="1"/>
  <c r="CY314" i="1"/>
  <c r="X314" i="1" s="1"/>
  <c r="CZ314" i="1"/>
  <c r="Y314" i="1" s="1"/>
  <c r="DJ321" i="3"/>
  <c r="S98" i="1"/>
  <c r="AW369" i="1"/>
  <c r="F392" i="1"/>
  <c r="P316" i="1"/>
  <c r="DJ618" i="3"/>
  <c r="Q302" i="1"/>
  <c r="R329" i="1"/>
  <c r="DJ784" i="3"/>
  <c r="CP82" i="1"/>
  <c r="O82" i="1" s="1"/>
  <c r="DJ642" i="3"/>
  <c r="DJ680" i="3"/>
  <c r="BA300" i="1"/>
  <c r="F357" i="1"/>
  <c r="DJ681" i="3"/>
  <c r="DJ525" i="3"/>
  <c r="Q175" i="1"/>
  <c r="CP175" i="1" s="1"/>
  <c r="O175" i="1" s="1"/>
  <c r="R303" i="1"/>
  <c r="F348" i="1"/>
  <c r="AZ300" i="1"/>
  <c r="DJ557" i="3"/>
  <c r="CY173" i="1"/>
  <c r="X173" i="1" s="1"/>
  <c r="CZ173" i="1"/>
  <c r="Y173" i="1" s="1"/>
  <c r="F394" i="1"/>
  <c r="AY369" i="1"/>
  <c r="DJ660" i="3"/>
  <c r="DJ641" i="3"/>
  <c r="CP158" i="1"/>
  <c r="O158" i="1" s="1"/>
  <c r="CP302" i="1"/>
  <c r="O302" i="1" s="1"/>
  <c r="Q329" i="1"/>
  <c r="DJ5" i="3"/>
  <c r="CY96" i="1"/>
  <c r="X96" i="1" s="1"/>
  <c r="CZ96" i="1"/>
  <c r="Y96" i="1" s="1"/>
  <c r="CY167" i="1"/>
  <c r="X167" i="1" s="1"/>
  <c r="CZ167" i="1"/>
  <c r="Y167" i="1" s="1"/>
  <c r="CP85" i="1"/>
  <c r="O85" i="1" s="1"/>
  <c r="CP154" i="1"/>
  <c r="O154" i="1" s="1"/>
  <c r="DJ563" i="3"/>
  <c r="CY54" i="1"/>
  <c r="X54" i="1" s="1"/>
  <c r="CZ54" i="1"/>
  <c r="Y54" i="1" s="1"/>
  <c r="DJ188" i="3"/>
  <c r="S70" i="1"/>
  <c r="CY45" i="1"/>
  <c r="X45" i="1" s="1"/>
  <c r="CZ45" i="1"/>
  <c r="Y45" i="1" s="1"/>
  <c r="R324" i="1"/>
  <c r="DJ570" i="3"/>
  <c r="Q94" i="1"/>
  <c r="CP94" i="1" s="1"/>
  <c r="O94" i="1" s="1"/>
  <c r="GM94" i="1" s="1"/>
  <c r="GO94" i="1" s="1"/>
  <c r="DJ370" i="3"/>
  <c r="S108" i="1"/>
  <c r="CY315" i="1"/>
  <c r="X315" i="1" s="1"/>
  <c r="GM315" i="1" s="1"/>
  <c r="GN315" i="1" s="1"/>
  <c r="CZ315" i="1"/>
  <c r="Y315" i="1" s="1"/>
  <c r="DJ812" i="3"/>
  <c r="P218" i="1"/>
  <c r="CP173" i="1"/>
  <c r="O173" i="1" s="1"/>
  <c r="S42" i="1"/>
  <c r="CP42" i="1" s="1"/>
  <c r="O42" i="1" s="1"/>
  <c r="Q335" i="1"/>
  <c r="CP153" i="1"/>
  <c r="O153" i="1" s="1"/>
  <c r="DJ625" i="3"/>
  <c r="AX300" i="1"/>
  <c r="F344" i="1"/>
  <c r="F249" i="1"/>
  <c r="AZ210" i="1"/>
  <c r="DJ810" i="3"/>
  <c r="S335" i="1"/>
  <c r="DJ695" i="3"/>
  <c r="R70" i="1"/>
  <c r="AP26" i="1"/>
  <c r="F277" i="1"/>
  <c r="AP416" i="1"/>
  <c r="DJ463" i="3"/>
  <c r="S163" i="1"/>
  <c r="AF178" i="1" s="1"/>
  <c r="Q324" i="1"/>
  <c r="DJ671" i="3"/>
  <c r="DJ242" i="3"/>
  <c r="DJ740" i="3"/>
  <c r="P319" i="1"/>
  <c r="DJ567" i="3"/>
  <c r="S218" i="1"/>
  <c r="CY159" i="1"/>
  <c r="X159" i="1" s="1"/>
  <c r="CZ159" i="1"/>
  <c r="Y159" i="1" s="1"/>
  <c r="CP159" i="1"/>
  <c r="O159" i="1" s="1"/>
  <c r="CP233" i="1"/>
  <c r="O233" i="1" s="1"/>
  <c r="DJ57" i="3"/>
  <c r="CY47" i="1"/>
  <c r="X47" i="1" s="1"/>
  <c r="CZ47" i="1"/>
  <c r="Y47" i="1" s="1"/>
  <c r="P335" i="1"/>
  <c r="DJ760" i="3"/>
  <c r="CZ71" i="1"/>
  <c r="Y71" i="1" s="1"/>
  <c r="CY71" i="1"/>
  <c r="X71" i="1" s="1"/>
  <c r="CZ175" i="1"/>
  <c r="Y175" i="1" s="1"/>
  <c r="CY175" i="1"/>
  <c r="X175" i="1" s="1"/>
  <c r="CY35" i="1"/>
  <c r="X35" i="1" s="1"/>
  <c r="CZ35" i="1"/>
  <c r="Y35" i="1" s="1"/>
  <c r="Q70" i="1"/>
  <c r="F398" i="1"/>
  <c r="Q369" i="1"/>
  <c r="GN379" i="1"/>
  <c r="CB386" i="1" s="1"/>
  <c r="CA386" i="1"/>
  <c r="DJ709" i="3"/>
  <c r="S319" i="1"/>
  <c r="BD26" i="1"/>
  <c r="F293" i="1"/>
  <c r="R218" i="1"/>
  <c r="BB26" i="1"/>
  <c r="F281" i="1"/>
  <c r="BB416" i="1"/>
  <c r="DJ728" i="3"/>
  <c r="CP164" i="1"/>
  <c r="O164" i="1" s="1"/>
  <c r="AO26" i="1"/>
  <c r="F272" i="1"/>
  <c r="AO416" i="1"/>
  <c r="CP45" i="1"/>
  <c r="O45" i="1" s="1"/>
  <c r="CY90" i="1"/>
  <c r="X90" i="1" s="1"/>
  <c r="GM90" i="1" s="1"/>
  <c r="GO90" i="1" s="1"/>
  <c r="DJ639" i="3"/>
  <c r="F409" i="1"/>
  <c r="V369" i="1"/>
  <c r="CY227" i="1"/>
  <c r="X227" i="1" s="1"/>
  <c r="CZ227" i="1"/>
  <c r="Y227" i="1" s="1"/>
  <c r="GM227" i="1" s="1"/>
  <c r="GO227" i="1" s="1"/>
  <c r="DJ798" i="3"/>
  <c r="DJ659" i="3"/>
  <c r="DJ667" i="3"/>
  <c r="S311" i="1"/>
  <c r="P70" i="1"/>
  <c r="DJ307" i="3"/>
  <c r="S95" i="1"/>
  <c r="CP95" i="1" s="1"/>
  <c r="O95" i="1" s="1"/>
  <c r="Q163" i="1"/>
  <c r="AD178" i="1" s="1"/>
  <c r="F400" i="1"/>
  <c r="R369" i="1"/>
  <c r="DJ754" i="3"/>
  <c r="S327" i="1"/>
  <c r="R331" i="1"/>
  <c r="DJ154" i="3"/>
  <c r="S64" i="1"/>
  <c r="CP64" i="1" s="1"/>
  <c r="O64" i="1" s="1"/>
  <c r="U337" i="1"/>
  <c r="AH300" i="1"/>
  <c r="DJ44" i="3"/>
  <c r="S40" i="1"/>
  <c r="R319" i="1"/>
  <c r="CY225" i="1"/>
  <c r="X225" i="1" s="1"/>
  <c r="CZ225" i="1"/>
  <c r="Y225" i="1" s="1"/>
  <c r="Q79" i="1"/>
  <c r="Q218" i="1"/>
  <c r="CP225" i="1"/>
  <c r="O225" i="1" s="1"/>
  <c r="GM225" i="1" s="1"/>
  <c r="GO225" i="1" s="1"/>
  <c r="DJ374" i="3"/>
  <c r="DJ775" i="3"/>
  <c r="S330" i="1"/>
  <c r="DJ554" i="3"/>
  <c r="S215" i="1"/>
  <c r="CP220" i="1"/>
  <c r="O220" i="1" s="1"/>
  <c r="Q326" i="1"/>
  <c r="DJ286" i="3"/>
  <c r="BC26" i="1"/>
  <c r="F284" i="1"/>
  <c r="BC416" i="1"/>
  <c r="CY302" i="1"/>
  <c r="X302" i="1" s="1"/>
  <c r="CZ302" i="1"/>
  <c r="Y302" i="1" s="1"/>
  <c r="CY233" i="1"/>
  <c r="X233" i="1" s="1"/>
  <c r="CZ233" i="1"/>
  <c r="Y233" i="1" s="1"/>
  <c r="P309" i="1"/>
  <c r="CP71" i="1"/>
  <c r="O71" i="1" s="1"/>
  <c r="DJ782" i="3"/>
  <c r="S331" i="1"/>
  <c r="BA30" i="1"/>
  <c r="F136" i="1"/>
  <c r="BA268" i="1"/>
  <c r="DJ514" i="3"/>
  <c r="S172" i="1"/>
  <c r="R40" i="1"/>
  <c r="Q319" i="1"/>
  <c r="DJ223" i="3"/>
  <c r="S79" i="1"/>
  <c r="CP51" i="1"/>
  <c r="O51" i="1" s="1"/>
  <c r="CZ51" i="1"/>
  <c r="Y51" i="1" s="1"/>
  <c r="CY51" i="1"/>
  <c r="X51" i="1" s="1"/>
  <c r="R330" i="1"/>
  <c r="R215" i="1"/>
  <c r="AQ26" i="1"/>
  <c r="F278" i="1"/>
  <c r="AQ416" i="1"/>
  <c r="CY74" i="1"/>
  <c r="X74" i="1" s="1"/>
  <c r="CZ74" i="1"/>
  <c r="Y74" i="1" s="1"/>
  <c r="CP314" i="1"/>
  <c r="O314" i="1" s="1"/>
  <c r="F198" i="1"/>
  <c r="BA148" i="1"/>
  <c r="DJ751" i="3"/>
  <c r="S326" i="1"/>
  <c r="CZ85" i="1"/>
  <c r="Y85" i="1" s="1"/>
  <c r="CY85" i="1"/>
  <c r="X85" i="1" s="1"/>
  <c r="R311" i="1"/>
  <c r="CY153" i="1"/>
  <c r="X153" i="1" s="1"/>
  <c r="CZ153" i="1"/>
  <c r="Y153" i="1" s="1"/>
  <c r="Q333" i="1"/>
  <c r="CY100" i="1"/>
  <c r="X100" i="1" s="1"/>
  <c r="CZ100" i="1"/>
  <c r="Y100" i="1" s="1"/>
  <c r="W210" i="1"/>
  <c r="F262" i="1"/>
  <c r="DJ657" i="3"/>
  <c r="S309" i="1"/>
  <c r="CY94" i="1"/>
  <c r="X94" i="1" s="1"/>
  <c r="CZ94" i="1"/>
  <c r="Y94" i="1" s="1"/>
  <c r="Q331" i="1"/>
  <c r="DJ36" i="3"/>
  <c r="S39" i="1"/>
  <c r="Q40" i="1"/>
  <c r="DJ551" i="3"/>
  <c r="S214" i="1"/>
  <c r="F202" i="1"/>
  <c r="W148" i="1"/>
  <c r="W268" i="1"/>
  <c r="DJ698" i="3"/>
  <c r="Q330" i="1"/>
  <c r="Q215" i="1"/>
  <c r="DJ208" i="3"/>
  <c r="DJ742" i="3"/>
  <c r="R326" i="1"/>
  <c r="DJ389" i="3"/>
  <c r="S110" i="1"/>
  <c r="Y369" i="1"/>
  <c r="F413" i="1"/>
  <c r="DJ113" i="3"/>
  <c r="S52" i="1"/>
  <c r="CY230" i="1"/>
  <c r="X230" i="1" s="1"/>
  <c r="CZ230" i="1"/>
  <c r="Y230" i="1" s="1"/>
  <c r="CZ49" i="1"/>
  <c r="Y49" i="1" s="1"/>
  <c r="CY49" i="1"/>
  <c r="X49" i="1" s="1"/>
  <c r="CP49" i="1"/>
  <c r="O49" i="1" s="1"/>
  <c r="P305" i="1"/>
  <c r="DJ52" i="3"/>
  <c r="S41" i="1"/>
  <c r="P311" i="1"/>
  <c r="DJ796" i="3"/>
  <c r="S333" i="1"/>
  <c r="CM369" i="1"/>
  <c r="BD386" i="1"/>
  <c r="T30" i="1"/>
  <c r="F137" i="1"/>
  <c r="T268" i="1"/>
  <c r="R309" i="1"/>
  <c r="DJ151" i="3"/>
  <c r="Q63" i="1"/>
  <c r="CP63" i="1" s="1"/>
  <c r="O63" i="1" s="1"/>
  <c r="CP327" i="1"/>
  <c r="O327" i="1" s="1"/>
  <c r="P331" i="1"/>
  <c r="R39" i="1"/>
  <c r="AI210" i="1"/>
  <c r="V238" i="1"/>
  <c r="P40" i="1"/>
  <c r="R214" i="1"/>
  <c r="AE238" i="1" s="1"/>
  <c r="P79" i="1"/>
  <c r="CY106" i="1"/>
  <c r="X106" i="1" s="1"/>
  <c r="GM106" i="1" s="1"/>
  <c r="GO106" i="1" s="1"/>
  <c r="CZ106" i="1"/>
  <c r="Y106" i="1" s="1"/>
  <c r="P330" i="1"/>
  <c r="P215" i="1"/>
  <c r="DJ785" i="3"/>
  <c r="CZ103" i="1"/>
  <c r="Y103" i="1" s="1"/>
  <c r="CY103" i="1"/>
  <c r="X103" i="1" s="1"/>
  <c r="CY34" i="1"/>
  <c r="X34" i="1" s="1"/>
  <c r="CZ34" i="1"/>
  <c r="Y34" i="1" s="1"/>
  <c r="AB369" i="1"/>
  <c r="O386" i="1"/>
  <c r="DJ726" i="3"/>
  <c r="S323" i="1"/>
  <c r="P307" i="1"/>
  <c r="P326" i="1"/>
  <c r="R110" i="1"/>
  <c r="CY161" i="1"/>
  <c r="X161" i="1" s="1"/>
  <c r="CZ161" i="1"/>
  <c r="Y161" i="1" s="1"/>
  <c r="BA210" i="1"/>
  <c r="F258" i="1"/>
  <c r="Q311" i="1"/>
  <c r="R305" i="1"/>
  <c r="DJ677" i="3"/>
  <c r="S313" i="1"/>
  <c r="R41" i="1"/>
  <c r="R333" i="1"/>
  <c r="CY82" i="1"/>
  <c r="X82" i="1" s="1"/>
  <c r="CZ82" i="1"/>
  <c r="Y82" i="1" s="1"/>
  <c r="DJ750" i="3"/>
  <c r="S325" i="1"/>
  <c r="Q309" i="1"/>
  <c r="CP35" i="1"/>
  <c r="O35" i="1" s="1"/>
  <c r="GM35" i="1" s="1"/>
  <c r="GO35" i="1" s="1"/>
  <c r="CP172" i="1"/>
  <c r="O172" i="1" s="1"/>
  <c r="P39" i="1"/>
  <c r="DJ769" i="3"/>
  <c r="Q214" i="1"/>
  <c r="P76" i="1"/>
  <c r="DJ498" i="3"/>
  <c r="R323" i="1"/>
  <c r="DJ647" i="3"/>
  <c r="S307" i="1"/>
  <c r="Q110" i="1"/>
  <c r="DJ529" i="3"/>
  <c r="S212" i="1"/>
  <c r="CY58" i="1"/>
  <c r="X58" i="1" s="1"/>
  <c r="CZ58" i="1"/>
  <c r="Y58" i="1" s="1"/>
  <c r="X369" i="1"/>
  <c r="F412" i="1"/>
  <c r="CY72" i="1"/>
  <c r="X72" i="1" s="1"/>
  <c r="CZ72" i="1"/>
  <c r="Y72" i="1" s="1"/>
  <c r="Q305" i="1"/>
  <c r="AX210" i="1"/>
  <c r="F245" i="1"/>
  <c r="DJ714" i="3"/>
  <c r="S321" i="1"/>
  <c r="R313" i="1"/>
  <c r="Q41" i="1"/>
  <c r="CP224" i="1"/>
  <c r="O224" i="1" s="1"/>
  <c r="CP54" i="1"/>
  <c r="O54" i="1" s="1"/>
  <c r="GM54" i="1" s="1"/>
  <c r="GO54" i="1" s="1"/>
  <c r="P333" i="1"/>
  <c r="R33" i="1"/>
  <c r="DJ427" i="3"/>
  <c r="S152" i="1"/>
  <c r="DJ669" i="3"/>
  <c r="CY151" i="1"/>
  <c r="X151" i="1" s="1"/>
  <c r="DJ408" i="3"/>
  <c r="S112" i="1"/>
  <c r="CP112" i="1" s="1"/>
  <c r="O112" i="1" s="1"/>
  <c r="P214" i="1"/>
  <c r="AC238" i="1" s="1"/>
  <c r="DJ197" i="3"/>
  <c r="S73" i="1"/>
  <c r="CY154" i="1"/>
  <c r="X154" i="1" s="1"/>
  <c r="CZ154" i="1"/>
  <c r="Y154" i="1" s="1"/>
  <c r="CY158" i="1"/>
  <c r="X158" i="1" s="1"/>
  <c r="CZ158" i="1"/>
  <c r="Y158" i="1" s="1"/>
  <c r="DJ206" i="3"/>
  <c r="S76" i="1"/>
  <c r="DJ351" i="3"/>
  <c r="Q103" i="1"/>
  <c r="CP103" i="1" s="1"/>
  <c r="O103" i="1" s="1"/>
  <c r="GM103" i="1" s="1"/>
  <c r="GO103" i="1" s="1"/>
  <c r="DJ1" i="3"/>
  <c r="S32" i="1"/>
  <c r="Q93" i="1"/>
  <c r="CP93" i="1" s="1"/>
  <c r="O93" i="1" s="1"/>
  <c r="Q323" i="1"/>
  <c r="R307" i="1"/>
  <c r="P110" i="1"/>
  <c r="DJ803" i="3"/>
  <c r="S334" i="1"/>
  <c r="DJ41" i="3"/>
  <c r="DJ485" i="3"/>
  <c r="Q165" i="1"/>
  <c r="CP165" i="1" s="1"/>
  <c r="O165" i="1" s="1"/>
  <c r="GM165" i="1" s="1"/>
  <c r="GO165" i="1" s="1"/>
  <c r="T210" i="1"/>
  <c r="F259" i="1"/>
  <c r="U210" i="1"/>
  <c r="F260" i="1"/>
  <c r="DJ738" i="3"/>
  <c r="S324" i="1"/>
  <c r="DJ720" i="3"/>
  <c r="S322" i="1"/>
  <c r="Q313" i="1"/>
  <c r="P41" i="1"/>
  <c r="F199" i="1"/>
  <c r="T148" i="1"/>
  <c r="CP213" i="1"/>
  <c r="O213" i="1" s="1"/>
  <c r="GM213" i="1" s="1"/>
  <c r="GO213" i="1" s="1"/>
  <c r="Q33" i="1"/>
  <c r="DJ757" i="3"/>
  <c r="S328" i="1"/>
  <c r="CY224" i="1"/>
  <c r="X224" i="1" s="1"/>
  <c r="CZ224" i="1"/>
  <c r="Y224" i="1" s="1"/>
  <c r="CZ151" i="1"/>
  <c r="Y151" i="1" s="1"/>
  <c r="DJ137" i="3"/>
  <c r="S60" i="1"/>
  <c r="CP60" i="1" s="1"/>
  <c r="O60" i="1" s="1"/>
  <c r="CY304" i="1"/>
  <c r="X304" i="1" s="1"/>
  <c r="CZ304" i="1"/>
  <c r="Y304" i="1" s="1"/>
  <c r="R76" i="1"/>
  <c r="R32" i="1"/>
  <c r="P323" i="1"/>
  <c r="Q307" i="1"/>
  <c r="DJ649" i="3"/>
  <c r="DJ497" i="3"/>
  <c r="Q167" i="1"/>
  <c r="CP167" i="1" s="1"/>
  <c r="O167" i="1" s="1"/>
  <c r="CP46" i="1"/>
  <c r="O46" i="1" s="1"/>
  <c r="R334" i="1"/>
  <c r="DJ542" i="3"/>
  <c r="P33" i="1"/>
  <c r="DJ274" i="3"/>
  <c r="S88" i="1"/>
  <c r="CP88" i="1" s="1"/>
  <c r="O88" i="1" s="1"/>
  <c r="CP304" i="1"/>
  <c r="O304" i="1" s="1"/>
  <c r="CY55" i="1"/>
  <c r="X55" i="1" s="1"/>
  <c r="CZ55" i="1"/>
  <c r="Y55" i="1" s="1"/>
  <c r="DJ561" i="3"/>
  <c r="S217" i="1"/>
  <c r="Q92" i="1"/>
  <c r="CP92" i="1" s="1"/>
  <c r="O92" i="1" s="1"/>
  <c r="GM92" i="1" s="1"/>
  <c r="GO92" i="1" s="1"/>
  <c r="Q32" i="1"/>
  <c r="CZ46" i="1"/>
  <c r="Y46" i="1" s="1"/>
  <c r="CY46" i="1"/>
  <c r="X46" i="1" s="1"/>
  <c r="CP34" i="1"/>
  <c r="O34" i="1" s="1"/>
  <c r="Q334" i="1"/>
  <c r="CZ171" i="1"/>
  <c r="Y171" i="1" s="1"/>
  <c r="CY171" i="1"/>
  <c r="X171" i="1" s="1"/>
  <c r="CP171" i="1"/>
  <c r="O171" i="1" s="1"/>
  <c r="GM171" i="1" s="1"/>
  <c r="GO171" i="1" s="1"/>
  <c r="F401" i="1"/>
  <c r="S369" i="1"/>
  <c r="W300" i="1"/>
  <c r="F361" i="1"/>
  <c r="GM170" i="1"/>
  <c r="GO170" i="1" s="1"/>
  <c r="F397" i="1"/>
  <c r="AZ369" i="1"/>
  <c r="P322" i="1"/>
  <c r="P313" i="1"/>
  <c r="CY226" i="1"/>
  <c r="X226" i="1" s="1"/>
  <c r="CZ226" i="1"/>
  <c r="Y226" i="1" s="1"/>
  <c r="DJ205" i="3"/>
  <c r="F195" i="1"/>
  <c r="AS148" i="1"/>
  <c r="DJ609" i="3"/>
  <c r="S235" i="1"/>
  <c r="DJ9" i="3"/>
  <c r="S33" i="1"/>
  <c r="R328" i="1"/>
  <c r="CY165" i="1"/>
  <c r="X165" i="1" s="1"/>
  <c r="CZ165" i="1"/>
  <c r="Y165" i="1" s="1"/>
  <c r="CP226" i="1"/>
  <c r="O226" i="1" s="1"/>
  <c r="F391" i="1"/>
  <c r="AV369" i="1"/>
  <c r="DJ697" i="3"/>
  <c r="DJ199" i="3"/>
  <c r="R217" i="1"/>
  <c r="DJ729" i="3"/>
  <c r="AZ30" i="1"/>
  <c r="F127" i="1"/>
  <c r="AZ268" i="1"/>
  <c r="P32" i="1"/>
  <c r="DJ693" i="3"/>
  <c r="S316" i="1"/>
  <c r="AZ148" i="1"/>
  <c r="F189" i="1"/>
  <c r="DJ505" i="3"/>
  <c r="S169" i="1"/>
  <c r="AX148" i="1"/>
  <c r="F185" i="1"/>
  <c r="CY157" i="1"/>
  <c r="X157" i="1" s="1"/>
  <c r="CZ157" i="1"/>
  <c r="Y157" i="1" s="1"/>
  <c r="P334" i="1"/>
  <c r="CY150" i="1"/>
  <c r="X150" i="1" s="1"/>
  <c r="CZ150" i="1"/>
  <c r="Y150" i="1" s="1"/>
  <c r="CP52" i="1"/>
  <c r="O52" i="1" s="1"/>
  <c r="DJ661" i="3"/>
  <c r="DJ637" i="3"/>
  <c r="S305" i="1"/>
  <c r="F200" i="1"/>
  <c r="U148" i="1"/>
  <c r="P321" i="1"/>
  <c r="DJ768" i="3"/>
  <c r="DJ789" i="3"/>
  <c r="S332" i="1"/>
  <c r="CP332" i="1" s="1"/>
  <c r="O332" i="1" s="1"/>
  <c r="CP75" i="1"/>
  <c r="O75" i="1" s="1"/>
  <c r="GM75" i="1" s="1"/>
  <c r="GO75" i="1" s="1"/>
  <c r="CY164" i="1"/>
  <c r="X164" i="1" s="1"/>
  <c r="CZ164" i="1"/>
  <c r="Y164" i="1" s="1"/>
  <c r="Q328" i="1"/>
  <c r="DJ13" i="3"/>
  <c r="CY57" i="1"/>
  <c r="X57" i="1" s="1"/>
  <c r="CZ57" i="1"/>
  <c r="Y57" i="1" s="1"/>
  <c r="DJ49" i="3"/>
  <c r="DJ569" i="3"/>
  <c r="F408" i="1"/>
  <c r="U369" i="1"/>
  <c r="CY170" i="1"/>
  <c r="X170" i="1" s="1"/>
  <c r="CZ170" i="1"/>
  <c r="Y170" i="1" s="1"/>
  <c r="CP96" i="1"/>
  <c r="O96" i="1" s="1"/>
  <c r="F406" i="1"/>
  <c r="BA369" i="1"/>
  <c r="CP230" i="1"/>
  <c r="O230" i="1" s="1"/>
  <c r="GM230" i="1" s="1"/>
  <c r="GO230" i="1" s="1"/>
  <c r="DJ623" i="3"/>
  <c r="S303" i="1"/>
  <c r="DJ683" i="3"/>
  <c r="Q217" i="1"/>
  <c r="Q72" i="1"/>
  <c r="CP72" i="1" s="1"/>
  <c r="O72" i="1" s="1"/>
  <c r="CZ67" i="1"/>
  <c r="Y67" i="1" s="1"/>
  <c r="CY67" i="1"/>
  <c r="X67" i="1" s="1"/>
  <c r="R316" i="1"/>
  <c r="F201" i="1"/>
  <c r="V148" i="1"/>
  <c r="DJ67" i="3"/>
  <c r="S43" i="1"/>
  <c r="CP100" i="1"/>
  <c r="O100" i="1" s="1"/>
  <c r="DJ121" i="3"/>
  <c r="S56" i="1"/>
  <c r="CP56" i="1" s="1"/>
  <c r="O56" i="1" s="1"/>
  <c r="W369" i="1"/>
  <c r="F410" i="1"/>
  <c r="CP36" i="1"/>
  <c r="O36" i="1" s="1"/>
  <c r="GM36" i="1" s="1"/>
  <c r="GO36" i="1" s="1"/>
  <c r="CP44" i="1"/>
  <c r="O44" i="1" s="1"/>
  <c r="T300" i="1"/>
  <c r="F358" i="1"/>
  <c r="CY220" i="1"/>
  <c r="X220" i="1" s="1"/>
  <c r="CZ220" i="1"/>
  <c r="Y220" i="1" s="1"/>
  <c r="DJ144" i="3"/>
  <c r="S62" i="1"/>
  <c r="CP62" i="1" s="1"/>
  <c r="O62" i="1" s="1"/>
  <c r="CY320" i="1"/>
  <c r="X320" i="1" s="1"/>
  <c r="GM320" i="1" s="1"/>
  <c r="GN320" i="1" s="1"/>
  <c r="CZ320" i="1"/>
  <c r="Y320" i="1" s="1"/>
  <c r="F407" i="1"/>
  <c r="T369" i="1"/>
  <c r="P217" i="1"/>
  <c r="AU26" i="1"/>
  <c r="AU416" i="1"/>
  <c r="F287" i="1"/>
  <c r="Q316" i="1"/>
  <c r="CP150" i="1"/>
  <c r="O150" i="1" s="1"/>
  <c r="AC178" i="1"/>
  <c r="DJ766" i="3"/>
  <c r="S329" i="1"/>
  <c r="DJ805" i="3"/>
  <c r="GM157" i="1" l="1"/>
  <c r="GO157" i="1" s="1"/>
  <c r="GM55" i="1"/>
  <c r="GO55" i="1" s="1"/>
  <c r="GM71" i="1"/>
  <c r="GO71" i="1" s="1"/>
  <c r="CP79" i="1"/>
  <c r="O79" i="1" s="1"/>
  <c r="CP311" i="1"/>
  <c r="O311" i="1" s="1"/>
  <c r="CP39" i="1"/>
  <c r="O39" i="1" s="1"/>
  <c r="GM47" i="1"/>
  <c r="GO47" i="1" s="1"/>
  <c r="GM63" i="1"/>
  <c r="GO63" i="1" s="1"/>
  <c r="GM93" i="1"/>
  <c r="GO93" i="1" s="1"/>
  <c r="U116" i="1"/>
  <c r="GM45" i="1"/>
  <c r="GO45" i="1" s="1"/>
  <c r="GM167" i="1"/>
  <c r="GO167" i="1" s="1"/>
  <c r="V337" i="1"/>
  <c r="V300" i="1" s="1"/>
  <c r="CP323" i="1"/>
  <c r="O323" i="1" s="1"/>
  <c r="GM67" i="1"/>
  <c r="GO67" i="1" s="1"/>
  <c r="GM74" i="1"/>
  <c r="GO74" i="1" s="1"/>
  <c r="CP324" i="1"/>
  <c r="O324" i="1" s="1"/>
  <c r="GM161" i="1"/>
  <c r="GO161" i="1" s="1"/>
  <c r="CP163" i="1"/>
  <c r="O163" i="1" s="1"/>
  <c r="CP110" i="1"/>
  <c r="O110" i="1" s="1"/>
  <c r="GM151" i="1"/>
  <c r="GO151" i="1" s="1"/>
  <c r="CP329" i="1"/>
  <c r="O329" i="1" s="1"/>
  <c r="GM233" i="1"/>
  <c r="GO233" i="1" s="1"/>
  <c r="CP321" i="1"/>
  <c r="O321" i="1" s="1"/>
  <c r="CP41" i="1"/>
  <c r="O41" i="1" s="1"/>
  <c r="GM58" i="1"/>
  <c r="GO58" i="1" s="1"/>
  <c r="GM159" i="1"/>
  <c r="GO159" i="1" s="1"/>
  <c r="GM220" i="1"/>
  <c r="GO220" i="1" s="1"/>
  <c r="AE337" i="1"/>
  <c r="AE300" i="1" s="1"/>
  <c r="GM100" i="1"/>
  <c r="GO100" i="1" s="1"/>
  <c r="GM57" i="1"/>
  <c r="GO57" i="1" s="1"/>
  <c r="CP313" i="1"/>
  <c r="O313" i="1" s="1"/>
  <c r="CP334" i="1"/>
  <c r="O334" i="1" s="1"/>
  <c r="CP322" i="1"/>
  <c r="O322" i="1" s="1"/>
  <c r="GM322" i="1" s="1"/>
  <c r="GO322" i="1" s="1"/>
  <c r="GM72" i="1"/>
  <c r="GO72" i="1" s="1"/>
  <c r="CP328" i="1"/>
  <c r="O328" i="1" s="1"/>
  <c r="AD238" i="1"/>
  <c r="AD210" i="1"/>
  <c r="Q238" i="1"/>
  <c r="CE238" i="1"/>
  <c r="CF238" i="1"/>
  <c r="CH238" i="1"/>
  <c r="AC210" i="1"/>
  <c r="P238" i="1"/>
  <c r="GM150" i="1"/>
  <c r="CY110" i="1"/>
  <c r="X110" i="1" s="1"/>
  <c r="CZ110" i="1"/>
  <c r="Y110" i="1" s="1"/>
  <c r="GM110" i="1" s="1"/>
  <c r="GO110" i="1" s="1"/>
  <c r="CY172" i="1"/>
  <c r="X172" i="1" s="1"/>
  <c r="CZ172" i="1"/>
  <c r="Y172" i="1" s="1"/>
  <c r="CY319" i="1"/>
  <c r="X319" i="1" s="1"/>
  <c r="CZ319" i="1"/>
  <c r="Y319" i="1" s="1"/>
  <c r="CY108" i="1"/>
  <c r="X108" i="1" s="1"/>
  <c r="CZ108" i="1"/>
  <c r="Y108" i="1" s="1"/>
  <c r="AD148" i="1"/>
  <c r="Q178" i="1"/>
  <c r="F411" i="1"/>
  <c r="BD369" i="1"/>
  <c r="CY333" i="1"/>
  <c r="X333" i="1" s="1"/>
  <c r="CZ333" i="1"/>
  <c r="Y333" i="1" s="1"/>
  <c r="CY152" i="1"/>
  <c r="X152" i="1" s="1"/>
  <c r="CZ152" i="1"/>
  <c r="Y152" i="1" s="1"/>
  <c r="CY335" i="1"/>
  <c r="X335" i="1" s="1"/>
  <c r="CZ335" i="1"/>
  <c r="Y335" i="1" s="1"/>
  <c r="AC337" i="1"/>
  <c r="CY44" i="1"/>
  <c r="X44" i="1" s="1"/>
  <c r="CZ44" i="1"/>
  <c r="Y44" i="1" s="1"/>
  <c r="U30" i="1"/>
  <c r="F138" i="1"/>
  <c r="U268" i="1"/>
  <c r="CY326" i="1"/>
  <c r="X326" i="1" s="1"/>
  <c r="CZ326" i="1"/>
  <c r="Y326" i="1" s="1"/>
  <c r="AU22" i="1"/>
  <c r="AU446" i="1"/>
  <c r="F435" i="1"/>
  <c r="CY322" i="1"/>
  <c r="X322" i="1" s="1"/>
  <c r="CZ322" i="1"/>
  <c r="Y322" i="1" s="1"/>
  <c r="CZ32" i="1"/>
  <c r="Y32" i="1" s="1"/>
  <c r="CY32" i="1"/>
  <c r="X32" i="1" s="1"/>
  <c r="AF116" i="1"/>
  <c r="CP326" i="1"/>
  <c r="O326" i="1" s="1"/>
  <c r="V210" i="1"/>
  <c r="F261" i="1"/>
  <c r="CY41" i="1"/>
  <c r="X41" i="1" s="1"/>
  <c r="CZ41" i="1"/>
  <c r="Y41" i="1" s="1"/>
  <c r="CY330" i="1"/>
  <c r="X330" i="1" s="1"/>
  <c r="CZ330" i="1"/>
  <c r="Y330" i="1" s="1"/>
  <c r="CY327" i="1"/>
  <c r="X327" i="1" s="1"/>
  <c r="CZ327" i="1"/>
  <c r="Y327" i="1" s="1"/>
  <c r="CA369" i="1"/>
  <c r="AR386" i="1"/>
  <c r="GM302" i="1"/>
  <c r="AE116" i="1"/>
  <c r="CY215" i="1"/>
  <c r="X215" i="1" s="1"/>
  <c r="CZ215" i="1"/>
  <c r="Y215" i="1" s="1"/>
  <c r="CY303" i="1"/>
  <c r="X303" i="1" s="1"/>
  <c r="CZ303" i="1"/>
  <c r="Y303" i="1" s="1"/>
  <c r="CP307" i="1"/>
  <c r="O307" i="1" s="1"/>
  <c r="CY331" i="1"/>
  <c r="X331" i="1" s="1"/>
  <c r="CZ331" i="1"/>
  <c r="Y331" i="1" s="1"/>
  <c r="CB369" i="1"/>
  <c r="AS386" i="1"/>
  <c r="GM158" i="1"/>
  <c r="GO158" i="1" s="1"/>
  <c r="AX26" i="1"/>
  <c r="F275" i="1"/>
  <c r="AX416" i="1"/>
  <c r="GM226" i="1"/>
  <c r="GO226" i="1" s="1"/>
  <c r="CY325" i="1"/>
  <c r="X325" i="1" s="1"/>
  <c r="CZ325" i="1"/>
  <c r="Y325" i="1" s="1"/>
  <c r="CY324" i="1"/>
  <c r="X324" i="1" s="1"/>
  <c r="CZ324" i="1"/>
  <c r="Y324" i="1" s="1"/>
  <c r="CY212" i="1"/>
  <c r="X212" i="1" s="1"/>
  <c r="CZ212" i="1"/>
  <c r="Y212" i="1" s="1"/>
  <c r="AF238" i="1"/>
  <c r="CY323" i="1"/>
  <c r="X323" i="1" s="1"/>
  <c r="CZ323" i="1"/>
  <c r="Y323" i="1" s="1"/>
  <c r="CP305" i="1"/>
  <c r="O305" i="1" s="1"/>
  <c r="AQ22" i="1"/>
  <c r="F426" i="1"/>
  <c r="AQ446" i="1"/>
  <c r="AO22" i="1"/>
  <c r="AO446" i="1"/>
  <c r="F420" i="1"/>
  <c r="CY218" i="1"/>
  <c r="X218" i="1" s="1"/>
  <c r="CZ218" i="1"/>
  <c r="Y218" i="1" s="1"/>
  <c r="GM82" i="1"/>
  <c r="GO82" i="1" s="1"/>
  <c r="CP217" i="1"/>
  <c r="O217" i="1" s="1"/>
  <c r="CY60" i="1"/>
  <c r="X60" i="1" s="1"/>
  <c r="CZ60" i="1"/>
  <c r="Y60" i="1" s="1"/>
  <c r="CY43" i="1"/>
  <c r="X43" i="1" s="1"/>
  <c r="CZ43" i="1"/>
  <c r="Y43" i="1" s="1"/>
  <c r="CY88" i="1"/>
  <c r="X88" i="1" s="1"/>
  <c r="CZ88" i="1"/>
  <c r="Y88" i="1" s="1"/>
  <c r="CY76" i="1"/>
  <c r="X76" i="1" s="1"/>
  <c r="CZ76" i="1"/>
  <c r="Y76" i="1" s="1"/>
  <c r="CP43" i="1"/>
  <c r="O43" i="1" s="1"/>
  <c r="F388" i="1"/>
  <c r="O369" i="1"/>
  <c r="CP331" i="1"/>
  <c r="O331" i="1" s="1"/>
  <c r="GM49" i="1"/>
  <c r="GO49" i="1" s="1"/>
  <c r="W26" i="1"/>
  <c r="F292" i="1"/>
  <c r="W416" i="1"/>
  <c r="CP309" i="1"/>
  <c r="O309" i="1" s="1"/>
  <c r="CP319" i="1"/>
  <c r="O319" i="1" s="1"/>
  <c r="CY70" i="1"/>
  <c r="X70" i="1" s="1"/>
  <c r="CZ70" i="1"/>
  <c r="Y70" i="1" s="1"/>
  <c r="CY307" i="1"/>
  <c r="X307" i="1" s="1"/>
  <c r="CZ307" i="1"/>
  <c r="Y307" i="1" s="1"/>
  <c r="CZ95" i="1"/>
  <c r="Y95" i="1" s="1"/>
  <c r="CY95" i="1"/>
  <c r="X95" i="1" s="1"/>
  <c r="GM164" i="1"/>
  <c r="GO164" i="1" s="1"/>
  <c r="GM44" i="1"/>
  <c r="GO44" i="1" s="1"/>
  <c r="CY169" i="1"/>
  <c r="X169" i="1" s="1"/>
  <c r="CZ169" i="1"/>
  <c r="Y169" i="1" s="1"/>
  <c r="GM304" i="1"/>
  <c r="GO304" i="1" s="1"/>
  <c r="GM96" i="1"/>
  <c r="GO96" i="1" s="1"/>
  <c r="GM224" i="1"/>
  <c r="GO224" i="1" s="1"/>
  <c r="CY313" i="1"/>
  <c r="X313" i="1" s="1"/>
  <c r="GM313" i="1" s="1"/>
  <c r="GN313" i="1" s="1"/>
  <c r="CZ313" i="1"/>
  <c r="Y313" i="1" s="1"/>
  <c r="GM153" i="1"/>
  <c r="GO153" i="1" s="1"/>
  <c r="AD337" i="1"/>
  <c r="GM175" i="1"/>
  <c r="GO175" i="1" s="1"/>
  <c r="CY112" i="1"/>
  <c r="X112" i="1" s="1"/>
  <c r="GM112" i="1" s="1"/>
  <c r="GO112" i="1" s="1"/>
  <c r="CZ112" i="1"/>
  <c r="Y112" i="1" s="1"/>
  <c r="U300" i="1"/>
  <c r="F359" i="1"/>
  <c r="CP40" i="1"/>
  <c r="O40" i="1" s="1"/>
  <c r="CY332" i="1"/>
  <c r="X332" i="1" s="1"/>
  <c r="CZ332" i="1"/>
  <c r="Y332" i="1" s="1"/>
  <c r="CP333" i="1"/>
  <c r="O333" i="1" s="1"/>
  <c r="CY316" i="1"/>
  <c r="X316" i="1" s="1"/>
  <c r="CZ316" i="1"/>
  <c r="Y316" i="1" s="1"/>
  <c r="CY62" i="1"/>
  <c r="X62" i="1" s="1"/>
  <c r="CZ62" i="1"/>
  <c r="Y62" i="1" s="1"/>
  <c r="CY33" i="1"/>
  <c r="X33" i="1" s="1"/>
  <c r="CZ33" i="1"/>
  <c r="Y33" i="1" s="1"/>
  <c r="CY305" i="1"/>
  <c r="X305" i="1" s="1"/>
  <c r="CZ305" i="1"/>
  <c r="Y305" i="1" s="1"/>
  <c r="CP32" i="1"/>
  <c r="O32" i="1" s="1"/>
  <c r="AC116" i="1"/>
  <c r="CP33" i="1"/>
  <c r="O33" i="1" s="1"/>
  <c r="CP152" i="1"/>
  <c r="O152" i="1" s="1"/>
  <c r="GM152" i="1" s="1"/>
  <c r="GO152" i="1" s="1"/>
  <c r="CY214" i="1"/>
  <c r="X214" i="1" s="1"/>
  <c r="CZ214" i="1"/>
  <c r="Y214" i="1" s="1"/>
  <c r="AF337" i="1"/>
  <c r="CP70" i="1"/>
  <c r="O70" i="1" s="1"/>
  <c r="BB22" i="1"/>
  <c r="F429" i="1"/>
  <c r="BB446" i="1"/>
  <c r="AE210" i="1"/>
  <c r="R238" i="1"/>
  <c r="CZ311" i="1"/>
  <c r="Y311" i="1" s="1"/>
  <c r="CY311" i="1"/>
  <c r="X311" i="1" s="1"/>
  <c r="GM311" i="1" s="1"/>
  <c r="GO311" i="1" s="1"/>
  <c r="CY42" i="1"/>
  <c r="X42" i="1" s="1"/>
  <c r="CZ42" i="1"/>
  <c r="Y42" i="1" s="1"/>
  <c r="CP169" i="1"/>
  <c r="O169" i="1" s="1"/>
  <c r="GM314" i="1"/>
  <c r="GN314" i="1" s="1"/>
  <c r="CY235" i="1"/>
  <c r="X235" i="1" s="1"/>
  <c r="CZ235" i="1"/>
  <c r="Y235" i="1" s="1"/>
  <c r="CP325" i="1"/>
  <c r="O325" i="1" s="1"/>
  <c r="CY52" i="1"/>
  <c r="X52" i="1" s="1"/>
  <c r="CZ52" i="1"/>
  <c r="Y52" i="1" s="1"/>
  <c r="GM51" i="1"/>
  <c r="GO51" i="1" s="1"/>
  <c r="CY40" i="1"/>
  <c r="X40" i="1" s="1"/>
  <c r="CZ40" i="1"/>
  <c r="Y40" i="1" s="1"/>
  <c r="CY163" i="1"/>
  <c r="X163" i="1" s="1"/>
  <c r="CZ163" i="1"/>
  <c r="Y163" i="1" s="1"/>
  <c r="GM173" i="1"/>
  <c r="GO173" i="1" s="1"/>
  <c r="GM154" i="1"/>
  <c r="GO154" i="1" s="1"/>
  <c r="CP316" i="1"/>
  <c r="O316" i="1" s="1"/>
  <c r="GM316" i="1" s="1"/>
  <c r="GN316" i="1" s="1"/>
  <c r="AC148" i="1"/>
  <c r="P178" i="1"/>
  <c r="CE178" i="1"/>
  <c r="CF178" i="1"/>
  <c r="CH178" i="1"/>
  <c r="CY98" i="1"/>
  <c r="X98" i="1" s="1"/>
  <c r="CZ98" i="1"/>
  <c r="Y98" i="1" s="1"/>
  <c r="CY309" i="1"/>
  <c r="X309" i="1" s="1"/>
  <c r="CZ309" i="1"/>
  <c r="Y309" i="1" s="1"/>
  <c r="CY217" i="1"/>
  <c r="X217" i="1" s="1"/>
  <c r="CZ217" i="1"/>
  <c r="Y217" i="1" s="1"/>
  <c r="CP98" i="1"/>
  <c r="O98" i="1" s="1"/>
  <c r="GM46" i="1"/>
  <c r="GO46" i="1" s="1"/>
  <c r="CY328" i="1"/>
  <c r="X328" i="1" s="1"/>
  <c r="CZ328" i="1"/>
  <c r="Y328" i="1" s="1"/>
  <c r="CZ73" i="1"/>
  <c r="Y73" i="1" s="1"/>
  <c r="CY73" i="1"/>
  <c r="X73" i="1" s="1"/>
  <c r="CP73" i="1"/>
  <c r="O73" i="1" s="1"/>
  <c r="T26" i="1"/>
  <c r="F289" i="1"/>
  <c r="T416" i="1"/>
  <c r="CY39" i="1"/>
  <c r="X39" i="1" s="1"/>
  <c r="CZ39" i="1"/>
  <c r="Y39" i="1" s="1"/>
  <c r="CZ79" i="1"/>
  <c r="Y79" i="1" s="1"/>
  <c r="CY79" i="1"/>
  <c r="X79" i="1" s="1"/>
  <c r="BC22" i="1"/>
  <c r="F432" i="1"/>
  <c r="BC446" i="1"/>
  <c r="CP218" i="1"/>
  <c r="O218" i="1" s="1"/>
  <c r="GM85" i="1"/>
  <c r="GO85" i="1" s="1"/>
  <c r="AF148" i="1"/>
  <c r="S178" i="1"/>
  <c r="R148" i="1"/>
  <c r="F192" i="1"/>
  <c r="CP76" i="1"/>
  <c r="O76" i="1" s="1"/>
  <c r="CP235" i="1"/>
  <c r="O235" i="1" s="1"/>
  <c r="CP215" i="1"/>
  <c r="O215" i="1" s="1"/>
  <c r="CP108" i="1"/>
  <c r="O108" i="1" s="1"/>
  <c r="BD416" i="1"/>
  <c r="AP22" i="1"/>
  <c r="F425" i="1"/>
  <c r="G16" i="2" s="1"/>
  <c r="AP446" i="1"/>
  <c r="V30" i="1"/>
  <c r="F139" i="1"/>
  <c r="V268" i="1"/>
  <c r="AD116" i="1"/>
  <c r="CY64" i="1"/>
  <c r="X64" i="1" s="1"/>
  <c r="GM64" i="1" s="1"/>
  <c r="GO64" i="1" s="1"/>
  <c r="CZ64" i="1"/>
  <c r="Y64" i="1" s="1"/>
  <c r="BA26" i="1"/>
  <c r="F288" i="1"/>
  <c r="BA416" i="1"/>
  <c r="CY56" i="1"/>
  <c r="X56" i="1" s="1"/>
  <c r="CZ56" i="1"/>
  <c r="Y56" i="1" s="1"/>
  <c r="AZ26" i="1"/>
  <c r="F279" i="1"/>
  <c r="AZ416" i="1"/>
  <c r="CZ321" i="1"/>
  <c r="Y321" i="1" s="1"/>
  <c r="CY321" i="1"/>
  <c r="X321" i="1" s="1"/>
  <c r="GM321" i="1" s="1"/>
  <c r="GO321" i="1" s="1"/>
  <c r="CY329" i="1"/>
  <c r="X329" i="1" s="1"/>
  <c r="CZ329" i="1"/>
  <c r="Y329" i="1" s="1"/>
  <c r="GM34" i="1"/>
  <c r="GO34" i="1" s="1"/>
  <c r="CY334" i="1"/>
  <c r="X334" i="1" s="1"/>
  <c r="CZ334" i="1"/>
  <c r="Y334" i="1" s="1"/>
  <c r="CP214" i="1"/>
  <c r="O214" i="1" s="1"/>
  <c r="CP330" i="1"/>
  <c r="O330" i="1" s="1"/>
  <c r="CP212" i="1"/>
  <c r="O212" i="1" s="1"/>
  <c r="CP335" i="1"/>
  <c r="O335" i="1" s="1"/>
  <c r="CP303" i="1"/>
  <c r="O303" i="1" s="1"/>
  <c r="GM95" i="1" l="1"/>
  <c r="GO95" i="1" s="1"/>
  <c r="AL178" i="1"/>
  <c r="GM62" i="1"/>
  <c r="GO62" i="1" s="1"/>
  <c r="GM52" i="1"/>
  <c r="GO52" i="1" s="1"/>
  <c r="GM325" i="1"/>
  <c r="GN325" i="1" s="1"/>
  <c r="CB337" i="1" s="1"/>
  <c r="CB300" i="1" s="1"/>
  <c r="AK337" i="1"/>
  <c r="GM56" i="1"/>
  <c r="GO56" i="1" s="1"/>
  <c r="GM79" i="1"/>
  <c r="GO79" i="1" s="1"/>
  <c r="GM33" i="1"/>
  <c r="GO33" i="1" s="1"/>
  <c r="F360" i="1"/>
  <c r="GM39" i="1"/>
  <c r="GO39" i="1" s="1"/>
  <c r="AB178" i="1"/>
  <c r="AB148" i="1" s="1"/>
  <c r="GM60" i="1"/>
  <c r="GO60" i="1" s="1"/>
  <c r="GM324" i="1"/>
  <c r="GO324" i="1" s="1"/>
  <c r="GM329" i="1"/>
  <c r="GO329" i="1" s="1"/>
  <c r="GM323" i="1"/>
  <c r="GO323" i="1" s="1"/>
  <c r="GM335" i="1"/>
  <c r="GO335" i="1" s="1"/>
  <c r="AL337" i="1"/>
  <c r="AL300" i="1" s="1"/>
  <c r="GM88" i="1"/>
  <c r="GO88" i="1" s="1"/>
  <c r="GM328" i="1"/>
  <c r="GO328" i="1" s="1"/>
  <c r="GM327" i="1"/>
  <c r="GO327" i="1" s="1"/>
  <c r="GM215" i="1"/>
  <c r="GO215" i="1" s="1"/>
  <c r="GM163" i="1"/>
  <c r="GO163" i="1" s="1"/>
  <c r="GM331" i="1"/>
  <c r="GO331" i="1" s="1"/>
  <c r="R337" i="1"/>
  <c r="GM42" i="1"/>
  <c r="GO42" i="1" s="1"/>
  <c r="GM333" i="1"/>
  <c r="GO333" i="1" s="1"/>
  <c r="AK178" i="1"/>
  <c r="AK148" i="1" s="1"/>
  <c r="GM98" i="1"/>
  <c r="GO98" i="1" s="1"/>
  <c r="GM334" i="1"/>
  <c r="GO334" i="1" s="1"/>
  <c r="GM70" i="1"/>
  <c r="GO70" i="1" s="1"/>
  <c r="GM332" i="1"/>
  <c r="GO332" i="1" s="1"/>
  <c r="GM43" i="1"/>
  <c r="GO43" i="1" s="1"/>
  <c r="GM41" i="1"/>
  <c r="GO41" i="1" s="1"/>
  <c r="GM172" i="1"/>
  <c r="GO172" i="1" s="1"/>
  <c r="GM218" i="1"/>
  <c r="GO218" i="1" s="1"/>
  <c r="V26" i="1"/>
  <c r="F291" i="1"/>
  <c r="V416" i="1"/>
  <c r="AO18" i="1"/>
  <c r="F450" i="1"/>
  <c r="AP18" i="1"/>
  <c r="F455" i="1"/>
  <c r="AQ18" i="1"/>
  <c r="F456" i="1"/>
  <c r="AS369" i="1"/>
  <c r="F403" i="1"/>
  <c r="P210" i="1"/>
  <c r="F241" i="1"/>
  <c r="GM40" i="1"/>
  <c r="GO40" i="1" s="1"/>
  <c r="Q148" i="1"/>
  <c r="F190" i="1"/>
  <c r="CH210" i="1"/>
  <c r="AY238" i="1"/>
  <c r="AC30" i="1"/>
  <c r="CH116" i="1"/>
  <c r="P116" i="1"/>
  <c r="CE116" i="1"/>
  <c r="CF116" i="1"/>
  <c r="GM305" i="1"/>
  <c r="GO305" i="1" s="1"/>
  <c r="AC300" i="1"/>
  <c r="CE337" i="1"/>
  <c r="CF337" i="1"/>
  <c r="CH337" i="1"/>
  <c r="P337" i="1"/>
  <c r="CF210" i="1"/>
  <c r="AW238" i="1"/>
  <c r="AD30" i="1"/>
  <c r="Q116" i="1"/>
  <c r="BC18" i="1"/>
  <c r="F462" i="1"/>
  <c r="U26" i="1"/>
  <c r="F290" i="1"/>
  <c r="U416" i="1"/>
  <c r="CF148" i="1"/>
  <c r="AW178" i="1"/>
  <c r="GM32" i="1"/>
  <c r="AB116" i="1"/>
  <c r="GM307" i="1"/>
  <c r="GO307" i="1" s="1"/>
  <c r="GM326" i="1"/>
  <c r="GO326" i="1" s="1"/>
  <c r="AV238" i="1"/>
  <c r="CE210" i="1"/>
  <c r="AK300" i="1"/>
  <c r="X337" i="1"/>
  <c r="AF300" i="1"/>
  <c r="S337" i="1"/>
  <c r="CE148" i="1"/>
  <c r="AV178" i="1"/>
  <c r="AD300" i="1"/>
  <c r="Q337" i="1"/>
  <c r="AF30" i="1"/>
  <c r="S116" i="1"/>
  <c r="Q210" i="1"/>
  <c r="F250" i="1"/>
  <c r="AY178" i="1"/>
  <c r="CH148" i="1"/>
  <c r="AK116" i="1"/>
  <c r="GM303" i="1"/>
  <c r="GO303" i="1" s="1"/>
  <c r="AL148" i="1"/>
  <c r="Y178" i="1"/>
  <c r="GM73" i="1"/>
  <c r="GO73" i="1" s="1"/>
  <c r="GM319" i="1"/>
  <c r="GN319" i="1" s="1"/>
  <c r="AL238" i="1"/>
  <c r="AL116" i="1"/>
  <c r="AZ22" i="1"/>
  <c r="F427" i="1"/>
  <c r="AZ446" i="1"/>
  <c r="AE30" i="1"/>
  <c r="R116" i="1"/>
  <c r="F351" i="1"/>
  <c r="R300" i="1"/>
  <c r="BD22" i="1"/>
  <c r="BD446" i="1"/>
  <c r="F441" i="1"/>
  <c r="T22" i="1"/>
  <c r="T446" i="1"/>
  <c r="F437" i="1"/>
  <c r="AK238" i="1"/>
  <c r="W22" i="1"/>
  <c r="F440" i="1"/>
  <c r="W446" i="1"/>
  <c r="GM214" i="1"/>
  <c r="GN214" i="1" s="1"/>
  <c r="CB238" i="1" s="1"/>
  <c r="R210" i="1"/>
  <c r="F252" i="1"/>
  <c r="AB337" i="1"/>
  <c r="AX22" i="1"/>
  <c r="F423" i="1"/>
  <c r="AX446" i="1"/>
  <c r="AF210" i="1"/>
  <c r="S238" i="1"/>
  <c r="BA22" i="1"/>
  <c r="F436" i="1"/>
  <c r="H16" i="2" s="1"/>
  <c r="BA446" i="1"/>
  <c r="GM76" i="1"/>
  <c r="GO76" i="1" s="1"/>
  <c r="GM217" i="1"/>
  <c r="GO217" i="1" s="1"/>
  <c r="F193" i="1"/>
  <c r="S148" i="1"/>
  <c r="GO302" i="1"/>
  <c r="GM108" i="1"/>
  <c r="GO108" i="1" s="1"/>
  <c r="GM169" i="1"/>
  <c r="GO169" i="1" s="1"/>
  <c r="GM235" i="1"/>
  <c r="GO235" i="1" s="1"/>
  <c r="P148" i="1"/>
  <c r="F181" i="1"/>
  <c r="AB238" i="1"/>
  <c r="GM212" i="1"/>
  <c r="GM309" i="1"/>
  <c r="GO309" i="1" s="1"/>
  <c r="GM330" i="1"/>
  <c r="GO330" i="1" s="1"/>
  <c r="BB18" i="1"/>
  <c r="F459" i="1"/>
  <c r="AR369" i="1"/>
  <c r="F414" i="1"/>
  <c r="AU18" i="1"/>
  <c r="F465" i="1"/>
  <c r="GO150" i="1"/>
  <c r="Y337" i="1" l="1"/>
  <c r="AS337" i="1"/>
  <c r="O178" i="1"/>
  <c r="X178" i="1"/>
  <c r="CF30" i="1"/>
  <c r="AW116" i="1"/>
  <c r="AW148" i="1"/>
  <c r="F184" i="1"/>
  <c r="F131" i="1"/>
  <c r="S30" i="1"/>
  <c r="S268" i="1"/>
  <c r="CE30" i="1"/>
  <c r="AV116" i="1"/>
  <c r="P300" i="1"/>
  <c r="F340" i="1"/>
  <c r="T18" i="1"/>
  <c r="F467" i="1"/>
  <c r="BD18" i="1"/>
  <c r="F471" i="1"/>
  <c r="V22" i="1"/>
  <c r="F439" i="1"/>
  <c r="V446" i="1"/>
  <c r="U22" i="1"/>
  <c r="F438" i="1"/>
  <c r="U446" i="1"/>
  <c r="CH30" i="1"/>
  <c r="AY116" i="1"/>
  <c r="AK30" i="1"/>
  <c r="X116" i="1"/>
  <c r="AB30" i="1"/>
  <c r="O116" i="1"/>
  <c r="S210" i="1"/>
  <c r="F253" i="1"/>
  <c r="AY210" i="1"/>
  <c r="F246" i="1"/>
  <c r="CH300" i="1"/>
  <c r="AY337" i="1"/>
  <c r="CE300" i="1"/>
  <c r="AV337" i="1"/>
  <c r="O148" i="1"/>
  <c r="F180" i="1"/>
  <c r="S300" i="1"/>
  <c r="F352" i="1"/>
  <c r="GO32" i="1"/>
  <c r="CC116" i="1" s="1"/>
  <c r="CA116" i="1"/>
  <c r="AL210" i="1"/>
  <c r="Y238" i="1"/>
  <c r="Q30" i="1"/>
  <c r="F128" i="1"/>
  <c r="Q268" i="1"/>
  <c r="F204" i="1"/>
  <c r="X148" i="1"/>
  <c r="BA18" i="1"/>
  <c r="F466" i="1"/>
  <c r="Q300" i="1"/>
  <c r="F349" i="1"/>
  <c r="AL30" i="1"/>
  <c r="Y116" i="1"/>
  <c r="CC337" i="1"/>
  <c r="X300" i="1"/>
  <c r="F363" i="1"/>
  <c r="AV210" i="1"/>
  <c r="F243" i="1"/>
  <c r="AY148" i="1"/>
  <c r="F186" i="1"/>
  <c r="AB210" i="1"/>
  <c r="O238" i="1"/>
  <c r="AX18" i="1"/>
  <c r="F453" i="1"/>
  <c r="AS300" i="1"/>
  <c r="F354" i="1"/>
  <c r="AS238" i="1"/>
  <c r="CB210" i="1"/>
  <c r="CA178" i="1"/>
  <c r="AW210" i="1"/>
  <c r="F244" i="1"/>
  <c r="Y300" i="1"/>
  <c r="F364" i="1"/>
  <c r="CF300" i="1"/>
  <c r="AW337" i="1"/>
  <c r="GO212" i="1"/>
  <c r="CC238" i="1" s="1"/>
  <c r="CA238" i="1"/>
  <c r="R30" i="1"/>
  <c r="F130" i="1"/>
  <c r="R268" i="1"/>
  <c r="P30" i="1"/>
  <c r="F119" i="1"/>
  <c r="P268" i="1"/>
  <c r="AB300" i="1"/>
  <c r="O337" i="1"/>
  <c r="AZ18" i="1"/>
  <c r="F457" i="1"/>
  <c r="AV148" i="1"/>
  <c r="F183" i="1"/>
  <c r="CC178" i="1"/>
  <c r="CA337" i="1"/>
  <c r="W18" i="1"/>
  <c r="F470" i="1"/>
  <c r="AK210" i="1"/>
  <c r="X238" i="1"/>
  <c r="F205" i="1"/>
  <c r="Y148" i="1"/>
  <c r="Y30" i="1" l="1"/>
  <c r="F143" i="1"/>
  <c r="Y268" i="1"/>
  <c r="AV300" i="1"/>
  <c r="F342" i="1"/>
  <c r="F345" i="1"/>
  <c r="AY300" i="1"/>
  <c r="R26" i="1"/>
  <c r="F282" i="1"/>
  <c r="R416" i="1"/>
  <c r="O300" i="1"/>
  <c r="F339" i="1"/>
  <c r="X30" i="1"/>
  <c r="F142" i="1"/>
  <c r="X268" i="1"/>
  <c r="AR178" i="1"/>
  <c r="CA148" i="1"/>
  <c r="X210" i="1"/>
  <c r="F264" i="1"/>
  <c r="CA30" i="1"/>
  <c r="AR116" i="1"/>
  <c r="CC30" i="1"/>
  <c r="AT116" i="1"/>
  <c r="AS210" i="1"/>
  <c r="F255" i="1"/>
  <c r="AS268" i="1"/>
  <c r="P26" i="1"/>
  <c r="F271" i="1"/>
  <c r="P416" i="1"/>
  <c r="O30" i="1"/>
  <c r="F118" i="1"/>
  <c r="O268" i="1"/>
  <c r="AR238" i="1"/>
  <c r="CA210" i="1"/>
  <c r="AW300" i="1"/>
  <c r="F343" i="1"/>
  <c r="U18" i="1"/>
  <c r="F468" i="1"/>
  <c r="Q26" i="1"/>
  <c r="F280" i="1"/>
  <c r="Q416" i="1"/>
  <c r="O210" i="1"/>
  <c r="F240" i="1"/>
  <c r="F265" i="1"/>
  <c r="Y210" i="1"/>
  <c r="S26" i="1"/>
  <c r="F283" i="1"/>
  <c r="S416" i="1"/>
  <c r="AT238" i="1"/>
  <c r="CC210" i="1"/>
  <c r="AY30" i="1"/>
  <c r="F124" i="1"/>
  <c r="AY268" i="1"/>
  <c r="CA300" i="1"/>
  <c r="AR337" i="1"/>
  <c r="AW30" i="1"/>
  <c r="F122" i="1"/>
  <c r="AW268" i="1"/>
  <c r="V18" i="1"/>
  <c r="F469" i="1"/>
  <c r="AV30" i="1"/>
  <c r="F121" i="1"/>
  <c r="AV268" i="1"/>
  <c r="CC148" i="1"/>
  <c r="AT178" i="1"/>
  <c r="CC300" i="1"/>
  <c r="AT337" i="1"/>
  <c r="AY26" i="1" l="1"/>
  <c r="F276" i="1"/>
  <c r="AY416" i="1"/>
  <c r="O26" i="1"/>
  <c r="F270" i="1"/>
  <c r="O416" i="1"/>
  <c r="AT300" i="1"/>
  <c r="F355" i="1"/>
  <c r="AR148" i="1"/>
  <c r="F206" i="1"/>
  <c r="F266" i="1"/>
  <c r="AR210" i="1"/>
  <c r="AT210" i="1"/>
  <c r="F256" i="1"/>
  <c r="AV26" i="1"/>
  <c r="F273" i="1"/>
  <c r="AV416" i="1"/>
  <c r="AR30" i="1"/>
  <c r="AR268" i="1"/>
  <c r="F144" i="1"/>
  <c r="X26" i="1"/>
  <c r="F294" i="1"/>
  <c r="X416" i="1"/>
  <c r="P22" i="1"/>
  <c r="F419" i="1"/>
  <c r="P446" i="1"/>
  <c r="AS26" i="1"/>
  <c r="F285" i="1"/>
  <c r="AS416" i="1"/>
  <c r="Q22" i="1"/>
  <c r="Q446" i="1"/>
  <c r="F428" i="1"/>
  <c r="AW26" i="1"/>
  <c r="F274" i="1"/>
  <c r="AW416" i="1"/>
  <c r="S22" i="1"/>
  <c r="S446" i="1"/>
  <c r="F431" i="1"/>
  <c r="AT148" i="1"/>
  <c r="F196" i="1"/>
  <c r="R22" i="1"/>
  <c r="F430" i="1"/>
  <c r="R446" i="1"/>
  <c r="AT30" i="1"/>
  <c r="F134" i="1"/>
  <c r="AT268" i="1"/>
  <c r="Y26" i="1"/>
  <c r="F295" i="1"/>
  <c r="Y416" i="1"/>
  <c r="AR300" i="1"/>
  <c r="F365" i="1"/>
  <c r="R18" i="1" l="1"/>
  <c r="F460" i="1"/>
  <c r="AV22" i="1"/>
  <c r="AV446" i="1"/>
  <c r="F421" i="1"/>
  <c r="Y22" i="1"/>
  <c r="Y446" i="1"/>
  <c r="F443" i="1"/>
  <c r="AT26" i="1"/>
  <c r="AT416" i="1"/>
  <c r="F286" i="1"/>
  <c r="P18" i="1"/>
  <c r="F449" i="1"/>
  <c r="AY22" i="1"/>
  <c r="F424" i="1"/>
  <c r="AY446" i="1"/>
  <c r="AW22" i="1"/>
  <c r="F422" i="1"/>
  <c r="AW446" i="1"/>
  <c r="AS22" i="1"/>
  <c r="AS446" i="1"/>
  <c r="F433" i="1"/>
  <c r="E16" i="2" s="1"/>
  <c r="X22" i="1"/>
  <c r="X446" i="1"/>
  <c r="F442" i="1"/>
  <c r="J16" i="2"/>
  <c r="Q18" i="1"/>
  <c r="F458" i="1"/>
  <c r="O22" i="1"/>
  <c r="F418" i="1"/>
  <c r="O446" i="1"/>
  <c r="S18" i="1"/>
  <c r="F461" i="1"/>
  <c r="AR26" i="1"/>
  <c r="F296" i="1"/>
  <c r="AR416" i="1"/>
  <c r="AR22" i="1" l="1"/>
  <c r="F444" i="1"/>
  <c r="AR446" i="1"/>
  <c r="AY18" i="1"/>
  <c r="F454" i="1"/>
  <c r="AT22" i="1"/>
  <c r="F434" i="1"/>
  <c r="F16" i="2" s="1"/>
  <c r="AT446" i="1"/>
  <c r="Y18" i="1"/>
  <c r="F473" i="1"/>
  <c r="X18" i="1"/>
  <c r="F472" i="1"/>
  <c r="O18" i="1"/>
  <c r="F448" i="1"/>
  <c r="I16" i="2"/>
  <c r="N16" i="2" s="1"/>
  <c r="AV18" i="1"/>
  <c r="F451" i="1"/>
  <c r="AS18" i="1"/>
  <c r="F463" i="1"/>
  <c r="AW18" i="1"/>
  <c r="F452" i="1"/>
  <c r="AT18" i="1" l="1"/>
  <c r="F464" i="1"/>
  <c r="AR18" i="1"/>
  <c r="F474" i="1"/>
</calcChain>
</file>

<file path=xl/sharedStrings.xml><?xml version="1.0" encoding="utf-8"?>
<sst xmlns="http://schemas.openxmlformats.org/spreadsheetml/2006/main" count="27279" uniqueCount="959">
  <si>
    <t>Smeta.RU (Terminal)  (495) 974-1589</t>
  </si>
  <si>
    <t>_PS_</t>
  </si>
  <si>
    <t>Smeta.RU (Terminal)</t>
  </si>
  <si>
    <t/>
  </si>
  <si>
    <t>Оказаниt услуг по замене и установке оборудования технических средств систем безопасности (СОТ УКС) в 2026</t>
  </si>
  <si>
    <t>Сметные нормы списания</t>
  </si>
  <si>
    <t>Коды ценников</t>
  </si>
  <si>
    <t>МО (Общестрой) 1-й квартал 2026 ФСНБ-2022_И17 капитальный ремонт</t>
  </si>
  <si>
    <t>Версия 1.17.0 для ФСНБ-2022 И17</t>
  </si>
  <si>
    <t>ФСНБ-2022 - Изменения И17</t>
  </si>
  <si>
    <t>Поправки для ФСНБ-2022 от 25.02.2026 г И17 (55/пр) Капитальный ремонт производственных зданий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</si>
  <si>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</si>
  <si>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</si>
  <si>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</si>
  <si>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Новый раздел</t>
  </si>
  <si>
    <t>Установка СОТ</t>
  </si>
  <si>
    <t>Новый подраздел</t>
  </si>
  <si>
    <t>Система видеонаблюдения</t>
  </si>
  <si>
    <t>1</t>
  </si>
  <si>
    <t>м10-10-001-02</t>
  </si>
  <si>
    <t>Камеры видеонаблюдения: наружная( демонтаж)</t>
  </si>
  <si>
    <t>10 ШТ</t>
  </si>
  <si>
    <t>ГЭСНм-2022 доп.7, м10-10-001-02, приказ Минстроя России от 02.08.2023 г. № 551/пр</t>
  </si>
  <si>
    <t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t>
  </si>
  <si>
    <t>*0</t>
  </si>
  <si>
    <t>*0,3</t>
  </si>
  <si>
    <t>Монтажные работы</t>
  </si>
  <si>
    <t>Оборудование связи: прокладка и монтаж сетей связи</t>
  </si>
  <si>
    <t>мФЕР-10</t>
  </si>
  <si>
    <t>Поправка: 571/пр_2022_п.84_т.3_стр.4_стб.3</t>
  </si>
  <si>
    <t>Пр/812-051.1-1</t>
  </si>
  <si>
    <t>Пр/774-051.1</t>
  </si>
  <si>
    <t>2</t>
  </si>
  <si>
    <t>Камеры видеонаблюдения: наружная( монтаж)</t>
  </si>
  <si>
    <t>м10-03-013-05</t>
  </si>
  <si>
    <t>Коммутатор служебной связи( демонтаж)</t>
  </si>
  <si>
    <t>ШТ</t>
  </si>
  <si>
    <t>ГЭСНм-2022, м10-03-013-05, приказ Минстроя России от 18.05.2022 г. № 378/пр</t>
  </si>
  <si>
    <t>Коммутатор служебной связи( монтаж)</t>
  </si>
  <si>
    <t>м10-04-087-14</t>
  </si>
  <si>
    <t>Устройство цифровой регистрации( демонтаж)</t>
  </si>
  <si>
    <t>устройство</t>
  </si>
  <si>
    <t>ГЭСНм-2022, м10-04-087-14, приказ Минстроя России от 18.05.2022 г. № 378/пр</t>
  </si>
  <si>
    <t>Оборудование связи: монтаж радиотелевизионного и электронного оборудования</t>
  </si>
  <si>
    <t>Пр/812-051.2-1</t>
  </si>
  <si>
    <t>Пр/774-051.2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</si>
  <si>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</si>
  <si>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</si>
  <si>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</si>
  <si>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999-0005</t>
  </si>
  <si>
    <t>Масса оборудования</t>
  </si>
  <si>
    <t>т</t>
  </si>
  <si>
    <t>3</t>
  </si>
  <si>
    <t>м10-10-011-02</t>
  </si>
  <si>
    <t>Установка: регистратора домового( демонтаж Демонтаж цифрового видеорегистратора на 48/24/16/8 портов из серверной стойки телекоммуникационного шкафа )</t>
  </si>
  <si>
    <t>ГЭСНм-2022 доп.6, м10-10-011-02, приказ Минстроя России от 11.05.2023 г. № 335/пр</t>
  </si>
  <si>
    <t>Поправка: 571/пр_2022_п.84_т.3_стр.2_стб.3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t>
  </si>
  <si>
    <t>*0,6</t>
  </si>
  <si>
    <t>Поправка: 571/пр_2022_п.84_т.3_стр.2_стб.3</t>
  </si>
  <si>
    <t>4</t>
  </si>
  <si>
    <t>5</t>
  </si>
  <si>
    <t>Установка: регистратора домового( монтаж)</t>
  </si>
  <si>
    <t>6</t>
  </si>
  <si>
    <t>м10-10-010-01</t>
  </si>
  <si>
    <t>Монтаж объектового оборудования аппаратно-программного комплекса системы передачи извещений ( применительно Демонтаж аппаратно-программного комплекса из шкафа. Специализированный сервер объектового видеонаблюдения )</t>
  </si>
  <si>
    <t>КОМПЛ</t>
  </si>
  <si>
    <t>ГЭСНм-2022 доп.4, м10-10-010-01, приказ Минстроя России от 27.12.2022 г. № 1133/пр</t>
  </si>
  <si>
    <t>7</t>
  </si>
  <si>
    <t>Монтаж объектового оборудования аппаратно-программного комплекса системы передачи извещений(  применительно  Демонтаж аппаратно-программного комплекса из шкафа. Специализированный сервер объектового видеонаблюдения)</t>
  </si>
  <si>
    <t>8</t>
  </si>
  <si>
    <t>Монтаж объектового оборудования аппаратно-программного комплекса системы передачи извещений(  применительно Монтаж аппаратно-программного комплекса  в шкаф. Специализированный сервер объектового видеонаблюдения  (вес 40 кг)</t>
  </si>
  <si>
    <t>м08-01-102-01</t>
  </si>
  <si>
    <t>Шкаф управления и регулирования( применительно Демонтаж аппаратно-программного комплекса из шкафа. Специализированный сервер объектового видеонаблюдения )</t>
  </si>
  <si>
    <t>шкаф</t>
  </si>
  <si>
    <t>ГЭСНм-2022, м08-01-102-01, приказ Минстроя России от 18.05.2022 г. № 378/пр</t>
  </si>
  <si>
    <t>Электротехнические установки: на других объектах</t>
  </si>
  <si>
    <t>мФЕР-08</t>
  </si>
  <si>
    <t>Пр/812-049.3-1</t>
  </si>
  <si>
    <t>Пр/774-049.3</t>
  </si>
  <si>
    <t>Шкаф управления и регулирования(  применительно  Демонтаж аппаратно-программного комплекса из шкафа. Специализированный сервер объектового видеонаблюдения)</t>
  </si>
  <si>
    <t>Шкаф управления и регулирования( монтаж)</t>
  </si>
  <si>
    <t>м10-01-027-01</t>
  </si>
  <si>
    <t>Настройка линейного тракта: на одну систему</t>
  </si>
  <si>
    <t>система</t>
  </si>
  <si>
    <t>ГЭСНм-2022, м10-01-027-01, приказ Минстроя России от 18.05.2022 г. № 378/пр</t>
  </si>
  <si>
    <t>9</t>
  </si>
  <si>
    <t>м10-10-010-02</t>
  </si>
  <si>
    <t>Настройка объектового оборудования аппаратно-программного комплекса системы передачи извещений на совместную работу с ПЦН подразделения пожарной охраны и АПС</t>
  </si>
  <si>
    <t>ГЭСНм-2022 доп.4, м10-10-010-02, приказ Минстроя России от 27.12.2022 г. № 1133/пр</t>
  </si>
  <si>
    <t>м10-02-041-03</t>
  </si>
  <si>
    <t>Электрическая проверка и настройка: канала ввода-вывода информации</t>
  </si>
  <si>
    <t>канал</t>
  </si>
  <si>
    <t>ГЭСНм-2022, м10-02-041-03, приказ Минстроя России от 18.05.2022 г. № 378/пр</t>
  </si>
  <si>
    <t>10</t>
  </si>
  <si>
    <t>м11-04-008-01</t>
  </si>
  <si>
    <t>Съемные и выдвижные блоки (модули, ячейки, ТЭЗ), масса: до 5 кг (применительно Демонтаж коммутатора локальной сети из шкафа, вес 1,16 кг)</t>
  </si>
  <si>
    <t>ГЭСНм-2022, м11-04-008-01, приказ Минстроя России от 18.05.2022 г. № 378/пр</t>
  </si>
  <si>
    <t>Приборы, средства автоматизации и вычислительной техники</t>
  </si>
  <si>
    <t>мФЕР-11</t>
  </si>
  <si>
    <t>Пр/812-053.0-1</t>
  </si>
  <si>
    <t>Пр/774-053.0</t>
  </si>
  <si>
    <t>11</t>
  </si>
  <si>
    <t>12</t>
  </si>
  <si>
    <t>Съемные и выдвижные блоки (модули, ячейки, ТЭЗ), масса: до 5 кг (применительно монтаж коммутатора локальной сети из шкафа, вес 1,16 кг)</t>
  </si>
  <si>
    <t>Коммутатор служебной связи(демонтаж)</t>
  </si>
  <si>
    <t>Коммутатор служебной связи(монтаж)</t>
  </si>
  <si>
    <t>13</t>
  </si>
  <si>
    <t>м11-04-008-06</t>
  </si>
  <si>
    <t>Съемные и выдвижные блоки (модули, ячейки, ТЭЗ), масса: до 75 кг(применительно Демонтаж источника бесперебойного питания из шкафа, масса 65 кг)</t>
  </si>
  <si>
    <t>ГЭСНм-2022, м11-04-008-06, приказ Минстроя России от 18.05.2022 г. № 378/пр</t>
  </si>
  <si>
    <t>14</t>
  </si>
  <si>
    <t>Съемные и выдвижные блоки (модули, ячейки, ТЭЗ), масса: до 75 кг(применительно монтаж источника бесперебойного питания из шкафа, масса 65 кг)</t>
  </si>
  <si>
    <t>м10-02-016-06</t>
  </si>
  <si>
    <t>Отдельно устанавливаемый: преобразователь или блок питания(демонтаж)</t>
  </si>
  <si>
    <t>ГЭСНм-2022, м10-02-016-06, приказ Минстроя России от 18.05.2022 г. № 378/пр</t>
  </si>
  <si>
    <t>Отдельно устанавливаемый: преобразователь или блок питания(монтаж)</t>
  </si>
  <si>
    <t>15</t>
  </si>
  <si>
    <t>м11-04-002-01</t>
  </si>
  <si>
    <t>Аппарат настольный, масса: до 0,015 т(применительно Демонтаж источника бесперебойного питания 5.35 кг отдельностоящего на АРМ посту видеонаблюдения)</t>
  </si>
  <si>
    <t>ГЭСНм-2022, м11-04-002-01, приказ Минстроя России от 18.05.2022 г. № 378/пр</t>
  </si>
  <si>
    <t>16</t>
  </si>
  <si>
    <t>Аппарат настольный, масса: до 0,015 т(применительно монтаж источника бесперебойного питания 5.35 кг отдельностоящего на АРМ посту видеонаблюдения)</t>
  </si>
  <si>
    <t>17</t>
  </si>
  <si>
    <t>Аппарат настольный, масса: до 0,015 т(применительно Демонтаж отдельно устанавливаемых (источников бесперебойного питания) блоков питания "Скат-1200Б" со стены помещения,  корпус пластик вес 0,7кг)</t>
  </si>
  <si>
    <t>18</t>
  </si>
  <si>
    <t>Аппарат настольный, масса: до 0,015 т(применительно  Установка отдельно устанавливаемых (ИБП) блоков питания "Скат-1200Б" на стену помещения,  корпус пластик вес 0,7кг.)</t>
  </si>
  <si>
    <t>19</t>
  </si>
  <si>
    <t>Аппарат настольный, масса: до 0,015 т(применительно Демонтаж комплекта АРМ поста видеонаблюдения: в т.ч. рабочей станции (вес 8 кг), монитора (3,63 кг))</t>
  </si>
  <si>
    <t>20</t>
  </si>
  <si>
    <t>Аппарат настольный, масса: до 0,015 т(применительно  Установка комплекта АРМ поста видеонаблюдения: в т.ч. рабочей станции (вес 8 кг), монитора (3,63 кг)</t>
  </si>
  <si>
    <t>м10-03-026-07</t>
  </si>
  <si>
    <t>Оборудование станций АРМ-20, АРЕ-13, устройство сигнально-вызывное BKL( демонтаж)</t>
  </si>
  <si>
    <t>ГЭСНм-2022, м10-03-026-07, приказ Минстроя России от 18.05.2022 г. № 378/пр</t>
  </si>
  <si>
    <t>Оборудование станций АРМ-20, АРЕ-13, устройство сигнально-вызывное BKL( монтаж)</t>
  </si>
  <si>
    <t>21</t>
  </si>
  <si>
    <t>м08-03-573-04</t>
  </si>
  <si>
    <t>Шкаф (пульт) управления навесной, высота, ширина и глубина: до 600х600х350 мм(применительно Демонтаж навесного термо-шкафа управления (пульт) с внешней стены ограждения периметра ПС, в лом (без резки и разборки*)  (В*Ш*Г) 600мм*600мм*350мм (вес 30кг)</t>
  </si>
  <si>
    <t>ГЭСНм-2022 доп.4, м08-03-573-04, приказ Минстроя России от 27.12.2022 г. № 1133/пр</t>
  </si>
  <si>
    <t>22</t>
  </si>
  <si>
    <t>Шкаф (пульт) управления навесной, высота, ширина и глубина: до 600х600х350 мм(применительно монтаж навесного термо-шкафа управления (пульт) с внешней стены ограждения периметра ПС, в лом (без резки и разборки*)  (В*Ш*Г) 600мм*600мм*350мм (вес 30кг)</t>
  </si>
  <si>
    <t>23</t>
  </si>
  <si>
    <t>Съемные и выдвижные блоки (модули, ячейки, ТЭЗ), масса: до 5 кг(применительно Демонтаж модуля преобразовательного и усилительного оборудования многоканальных систем из термо-шкафа (SFP модуль (трансивер) (вес 1 шт = 0,017кг))</t>
  </si>
  <si>
    <t>24</t>
  </si>
  <si>
    <t>Съемные и выдвижные блоки (модули, ячейки, ТЭЗ), масса: до 5 кг(применительно монтаж модуля преобразовательного и усилительного оборудования многоканальных систем из термо-шкафа (SFP модуль (трансивер) (вес 1 шт = 0,017кг))</t>
  </si>
  <si>
    <t>м08-03-571-04</t>
  </si>
  <si>
    <t>Щит заводского изготовления однорядный или двухрядный: шкафного исполнения, глубина до 600 мм( демонтаж)</t>
  </si>
  <si>
    <t>м</t>
  </si>
  <si>
    <t>ГЭСНм-2022, м08-03-571-04, приказ Минстроя России от 18.05.2022 г. № 378/пр</t>
  </si>
  <si>
    <t>Щит заводского изготовления однорядный или двухрядный: шкафного исполнения, глубина до 600 мм</t>
  </si>
  <si>
    <t>Отдельно устанавливаемый: преобразователь или блок питания(демонтаж )</t>
  </si>
  <si>
    <t>Поправка:  Наименование: 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t>
  </si>
  <si>
    <t>*0)*0</t>
  </si>
  <si>
    <t>Поправка: Поправка: 571/пр_2022_п.84_т.3_стр.4_стб.3</t>
  </si>
  <si>
    <t>Отдельно устанавливаемый: преобразователь или блок питания(монтаж )</t>
  </si>
  <si>
    <t>25</t>
  </si>
  <si>
    <t>м08-03-575-01</t>
  </si>
  <si>
    <t>Прибор или аппарат(применительно Снятие автоматических выключателей однополюсных  на ток 3А, 10А, 32А с Din-рейки из шкафа )</t>
  </si>
  <si>
    <t>ГЭСНм-2022, м08-03-575-01, приказ Минстроя России от 18.05.2022 г. № 378/пр</t>
  </si>
  <si>
    <t>26</t>
  </si>
  <si>
    <t>Прибор или аппарат(применительно установка автоматических выключателей однополюсных  на ток 3А, 10А, 32А с Din-рейки из шкафа )</t>
  </si>
  <si>
    <t>м08-03-526-02</t>
  </si>
  <si>
    <t>Автомат одно-, двух-, трехполюсный, устанавливаемый на конструкции: на стене или колонне, на ток до 100 А( демонтаж)</t>
  </si>
  <si>
    <t>ГЭСНм-2022, м08-03-526-02, приказ Минстроя России от 18.05.2022 г. № 378/пр</t>
  </si>
  <si>
    <t>Автомат одно-, двух-, трехполюсный, устанавливаемый на конструкции: на стене или колонне, на ток до 100 А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</si>
  <si>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</si>
  <si>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</si>
  <si>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</si>
  <si>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</si>
  <si>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</si>
  <si>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</si>
  <si>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</si>
  <si>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</si>
  <si>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</si>
  <si>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</si>
  <si>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</si>
  <si>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</si>
  <si>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</si>
  <si>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</si>
  <si>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</si>
  <si>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</si>
  <si>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</si>
  <si>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</si>
  <si>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</si>
  <si>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</si>
  <si>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</si>
  <si>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</si>
  <si>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</si>
  <si>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</si>
  <si>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</si>
  <si>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</si>
  <si>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</si>
  <si>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</si>
  <si>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</si>
  <si>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</si>
  <si>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</si>
  <si>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</si>
  <si>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</si>
  <si>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</si>
  <si>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</si>
  <si>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</si>
  <si>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</si>
  <si>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</si>
  <si>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</si>
  <si>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</si>
  <si>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</si>
  <si>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</si>
  <si>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</si>
  <si>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</si>
  <si>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</si>
  <si>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</si>
  <si>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</si>
  <si>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</si>
  <si>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</si>
  <si>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</si>
  <si>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</si>
  <si>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</si>
  <si>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</si>
  <si>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</si>
  <si>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Система охранной сигнализцаии</t>
  </si>
  <si>
    <t>27</t>
  </si>
  <si>
    <t>м10-08-002-02</t>
  </si>
  <si>
    <t>Извещатель ПС автоматический: дымовой, фотоэлектрический, радиоизотопный, световой в нормальном исполнении( демонтаж)</t>
  </si>
  <si>
    <t>ГЭСНм-2022, м10-08-002-02, приказ Минстроя России от 18.05.2022 г. № 378/пр</t>
  </si>
  <si>
    <t>28</t>
  </si>
  <si>
    <t>Извещатель ПС автоматический: дымовой, фотоэлектрический, радиоизотопный, световой в нормальном исполнении( монтаж)</t>
  </si>
  <si>
    <t>29</t>
  </si>
  <si>
    <t>м10-08-002-01</t>
  </si>
  <si>
    <t>Извещатель ПС автоматический: тепловой электро-контактный, магнитоконтактный в нормальном исполнении ( демонтаж)</t>
  </si>
  <si>
    <t>ГЭСНм-2022, м10-08-002-01, приказ Минстроя России от 18.05.2022 г. № 378/пр</t>
  </si>
  <si>
    <t>30</t>
  </si>
  <si>
    <t>Извещатель ПС автоматический: тепловой электро-контактный, магнитоконтактный в нормальном исполнении</t>
  </si>
  <si>
    <t>м10-04-077-15</t>
  </si>
  <si>
    <t>Пульт служебной связи и контроля( демонтаж)</t>
  </si>
  <si>
    <t>ГЭСНм-2022, м10-04-077-15, приказ Минстроя России от 18.05.2022 г. № 378/пр</t>
  </si>
  <si>
    <t>31</t>
  </si>
  <si>
    <t>Съемные и выдвижные блоки (модули, ячейки, ТЭЗ), масса: до 5 кг(применительно Демонтаж пульта контроля и управления, блока контроля и индикации из шкафа, в лом (вес 0,3кг)</t>
  </si>
  <si>
    <t>32</t>
  </si>
  <si>
    <t>Съемные и выдвижные блоки (модули, ячейки, ТЭЗ), масса: до 5 кг(применительно монтаж пульта контроля и управления, блока контроля и индикации из шкафа, в лом (вес 0,3кг)</t>
  </si>
  <si>
    <t>м10-08-006-01</t>
  </si>
  <si>
    <t>Пульт или табло с количеством сигналов: до 5( демонтаж)</t>
  </si>
  <si>
    <t>ГЭСНм-2022, м10-08-006-01, приказ Минстроя России от 18.05.2022 г. № 378/пр</t>
  </si>
  <si>
    <t>Пульт или табло с количеством сигналов: до 5</t>
  </si>
  <si>
    <t>33</t>
  </si>
  <si>
    <t>Шкаф (пульт) управления навесной, высота, ширина и глубина: до 600х600х350 мм(применительноДемонтаж навесного шкафа (пульт) управления с внутренней стены помещения поста охраны, (В*Ш*Г) 600мм*600мм*350мм)</t>
  </si>
  <si>
    <t>34</t>
  </si>
  <si>
    <t>Шкаф (пульт) управления навесной, высота, ширина и глубина: до 600х600х350 мм(применительно  монтаж навесного шкафа (пульт) управления с внутренней стены помещения поста охраны, (В*Ш*Г) 600мм*600мм*350мм)</t>
  </si>
  <si>
    <t>35</t>
  </si>
  <si>
    <t>Съемные и выдвижные блоки (модули, ячейки, ТЭЗ), масса: до 5 кг( применительно Демонтаж аккумуляторной батареи 12В (вес от 0 - 5 кг) из навесного шкафа (пульт) управления)</t>
  </si>
  <si>
    <t>36</t>
  </si>
  <si>
    <t>Съемные и выдвижные блоки (модули, ячейки, ТЭЗ), масса: до 5 кг( применительно монтаж аккумуляторной батареи 12В (вес от 0 - 5 кг) из навесного шкафа (пульт) управления)</t>
  </si>
  <si>
    <t>37</t>
  </si>
  <si>
    <t>Съемные и выдвижные блоки (модули, ячейки, ТЭЗ), масса: до 5 кг( применительно Демонтаж аккумуляторной батареи 24В (вес от 5,1 - 10 кг) из навесного шкафа (пульт) управления)</t>
  </si>
  <si>
    <t>38</t>
  </si>
  <si>
    <t>Съемные и выдвижные блоки (модули, ячейки, ТЭЗ), масса: до 5 кг( применительно Монтаж аккумуляторной батареи 24В (вес от 5,1 - 10 кг) в навесной шкаф (пульт) управления)</t>
  </si>
  <si>
    <t>м08-01-125-01</t>
  </si>
  <si>
    <t>Система бесперебойного электропитания с литий-ионной аккумуляторной батареей, номинальная мощность до: 80 кВт, общим весом до 1000 кг( демонтаж)</t>
  </si>
  <si>
    <t>ГЭСНм-2022 доп.5, м08-01-125-01, приказ Минстроя России от 10.02.2023 г. № 84/пр</t>
  </si>
  <si>
    <t>Система бесперебойного электропитания с литий-ионной аккумуляторной батареей, номинальная мощность до: 80 кВт, общим весом до 1000 кг( монтаж)</t>
  </si>
  <si>
    <t>Система охранного освещения</t>
  </si>
  <si>
    <t>39</t>
  </si>
  <si>
    <t>м08-03-599-01</t>
  </si>
  <si>
    <t>Щитки осветительные, устанавливаемые в нише: распорными дюбелями, масса щитка до 6 кг ( демонтаж)</t>
  </si>
  <si>
    <t>ГЭСНм-2022 доп.7, м08-03-599-01, приказ Минстроя России от 02.08.2023 г. № 551/пр</t>
  </si>
  <si>
    <t>40</t>
  </si>
  <si>
    <t>Щитки осветительные, устанавливаемые в нише: распорными дюбелями, масса щитка до 6 кг ( монтаж)</t>
  </si>
  <si>
    <t>41</t>
  </si>
  <si>
    <t>67-01-004-03</t>
  </si>
  <si>
    <t>Демонтаж: светильников с лампами накаливания</t>
  </si>
  <si>
    <t>100 ШТ</t>
  </si>
  <si>
    <t>ГЭСНр-2022, 67-01-004-03, приказ Минстроя России от 18.05.2022 г. № 378/пр</t>
  </si>
  <si>
    <t>Ремонтно-строительные работы</t>
  </si>
  <si>
    <t>Электромонтажные работы</t>
  </si>
  <si>
    <t>рФЕР-67</t>
  </si>
  <si>
    <t>Пр/812-101.0-1</t>
  </si>
  <si>
    <t>Пр/774-101.0</t>
  </si>
  <si>
    <t>м08-03-594-01</t>
  </si>
  <si>
    <t>Светильник отдельно устанавливаемый: на штырях с количеством ламп в светильнике 1( демонтаж)</t>
  </si>
  <si>
    <t>ГЭСНм-2022 доп.8, м08-03-594-01, приказ Минстроя России от 14.11.2023 г. № 817/пр</t>
  </si>
  <si>
    <t>42</t>
  </si>
  <si>
    <t>м08-03-593-18</t>
  </si>
  <si>
    <t>Кронштейны со светильниками по: колоннам, фермам, балкам на мостиках</t>
  </si>
  <si>
    <t>ГЭСНм-2022 доп.10, м08-03-593-18, приказ Минстроя России от 13.05.2024 г. № 323/пр</t>
  </si>
  <si>
    <t>Светильник отдельно устанавливаемый: на штырях с количеством ламп в светильнике 1( монтаж)</t>
  </si>
  <si>
    <t>м10-02-015-01</t>
  </si>
  <si>
    <t>Станция, пульт и установка оперативной телефонной связи с усилительным устройством, емкость 10 номеров</t>
  </si>
  <si>
    <t>номер</t>
  </si>
  <si>
    <t>ГЭСНм-2022, м10-02-015-01, приказ Минстроя России от 18.05.2022 г. № 378/пр</t>
  </si>
  <si>
    <t>43</t>
  </si>
  <si>
    <t>Прибор или аппарат(применительно Демонтаж модульного переключателя установленного на Din-рейку в щите освещения)</t>
  </si>
  <si>
    <t>44</t>
  </si>
  <si>
    <t>Прибор или аппарат(применительно монтаж модульного переключателя установленного на Din-рейку в щите освещения)</t>
  </si>
  <si>
    <t>45</t>
  </si>
  <si>
    <t>Прибор или аппарат(применительно Демонтаж фотореле с датчиком из щита освещения )</t>
  </si>
  <si>
    <t>46</t>
  </si>
  <si>
    <t>Прибор или аппарат(применительноМонтаж фотореле с датчиком в щит освещения)</t>
  </si>
  <si>
    <t>м10-04-030-01</t>
  </si>
  <si>
    <t>Дополнительная установка на пультах и панелях: переключателя( демонтаж)</t>
  </si>
  <si>
    <t>ГЭСНм-2022, м10-04-030-01, приказ Минстроя России от 18.05.2022 г. № 378/пр</t>
  </si>
  <si>
    <t>Дополнительная установка на пультах и панелях: переключателя( монтаж)</t>
  </si>
  <si>
    <t>47</t>
  </si>
  <si>
    <t>м08-02-395-01</t>
  </si>
  <si>
    <t>Лоток металлический штампованный по установленным конструкциям, ширина лотка: до 200 мм( демонтаж)</t>
  </si>
  <si>
    <t>ГЭСНм-2022, м08-02-395-01, приказ Минстроя России от 18.05.2022 г. № 378/пр</t>
  </si>
  <si>
    <t>48</t>
  </si>
  <si>
    <t>49</t>
  </si>
  <si>
    <t>Лоток металлический штампованный по установленным конструкциям, ширина лотка: до 200 мм( монтаж)</t>
  </si>
  <si>
    <t>м08-02-145-01</t>
  </si>
  <si>
    <t>Кабель до 35 кВ, прокладываемый по дну канала без креплений, масса 1 м кабеля: до 1 кг( демонтаж)</t>
  </si>
  <si>
    <t>100 м</t>
  </si>
  <si>
    <t>ГЭСНм-2022, м08-02-145-01, приказ Минстроя России от 18.05.2022 г. № 378/пр</t>
  </si>
  <si>
    <t>Кабель до 35 кВ, прокладываемый по дну канала без креплений, масса 1 м кабеля: до 1 кг</t>
  </si>
  <si>
    <t>м08-02-148-01</t>
  </si>
  <si>
    <t>Кабель до 35 кВ в проложенных трубах, блоках и коробах, масса 1 м кабеля: до 1 кг( демонтаж)</t>
  </si>
  <si>
    <t>ГЭСНм-2022, м08-02-148-01, приказ Минстроя России от 18.05.2022 г. № 378/пр</t>
  </si>
  <si>
    <t>Кабель до 35 кВ в проложенных трубах, блоках и коробах, масса 1 м кабеля: до 1 кг( монтаж)</t>
  </si>
  <si>
    <t>07-06-001-02</t>
  </si>
  <si>
    <t>Устройство непроходных каналов: одноячейковых, собираемых из верхних и нижних лотковых элементов( демонтаж)</t>
  </si>
  <si>
    <t>100 м3</t>
  </si>
  <si>
    <t>ГЭСН-2022 доп.7, 07-06-001-02, приказ Минстроя России от 02.08.2023 г. № 551/пр</t>
  </si>
  <si>
    <t>Поправка: 571/пр_2022_п.83_т.2_стр.4_стб.3 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t>
  </si>
  <si>
    <t>*0,7</t>
  </si>
  <si>
    <t>Общестроительные работы</t>
  </si>
  <si>
    <t>Бетонные и железобетонные сборные конструкции и работы в строительстве</t>
  </si>
  <si>
    <t>ФЕР-07</t>
  </si>
  <si>
    <t>Поправка: 571/пр_2022_п.83_т.2_стр.4_стб.3</t>
  </si>
  <si>
    <t>Пр/812-007.0-1</t>
  </si>
  <si>
    <t>Пр/774-007.0</t>
  </si>
  <si>
    <t>04.3.01.09</t>
  </si>
  <si>
    <t>Раствор цементный</t>
  </si>
  <si>
    <t>м3</t>
  </si>
  <si>
    <t>05.1.01.07</t>
  </si>
  <si>
    <t>Конструкции сборные железобетонные</t>
  </si>
  <si>
    <t>Устройство непроходных каналов: одноячейковых, собираемых из верхних и нижних лотковых элементов( монтаж)</t>
  </si>
  <si>
    <t>07-06-002-05</t>
  </si>
  <si>
    <t>Устройство плит перекрытий каналов площадью: до 0,5 м2</t>
  </si>
  <si>
    <t>ГЭСН-2022 доп.8, 07-06-002-05, приказ Минстроя России от 14.11.2023 г. № 817/пр</t>
  </si>
  <si>
    <t>05.1.01.12</t>
  </si>
  <si>
    <t>50</t>
  </si>
  <si>
    <t>м08-02-390-01</t>
  </si>
  <si>
    <t>Короба пластмассовые: шириной до 40 мм( демонтаж)</t>
  </si>
  <si>
    <t>ГЭСНм-2022, м08-02-390-01, приказ Минстроя России от 18.05.2022 г. № 378/пр</t>
  </si>
  <si>
    <t>51</t>
  </si>
  <si>
    <t>Короба пластмассовые: шириной до 40 мм</t>
  </si>
  <si>
    <t>52</t>
  </si>
  <si>
    <t>м08-02-411-01</t>
  </si>
  <si>
    <t>Рукав металлический наружным диаметром: до 48 мм( демонтаж)</t>
  </si>
  <si>
    <t>ГЭСНм-2022, м08-02-411-01, приказ Минстроя России от 18.05.2022 г. № 378/пр</t>
  </si>
  <si>
    <t>53</t>
  </si>
  <si>
    <t>Рукав металлический наружным диаметром: до 48 мм</t>
  </si>
  <si>
    <t>54</t>
  </si>
  <si>
    <t>67-01-002-11</t>
  </si>
  <si>
    <t>Демонтаж винипластовых труб, проложенных на скобах диаметром: до 25 мм</t>
  </si>
  <si>
    <t>100 м труб</t>
  </si>
  <si>
    <t>ГЭСНр-2022 доп.2, 67-01-002-11, приказ Минстроя России от 26.08.2022 г. № 703/пр</t>
  </si>
  <si>
    <t>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</si>
  <si>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пола( демонтаж)</t>
  </si>
  <si>
    <t>ГЭСНм-2022, м08-02-409-09, приказ Минстроя России от 18.05.2022 г. № 378/пр</t>
  </si>
  <si>
    <t>55</t>
  </si>
  <si>
    <t>Труба гофрированная ПВХ для защиты проводов и кабелей по установленным конструкциям, по стенам, колоннам, потолкам, основанию пола( монтаж)</t>
  </si>
  <si>
    <t>56</t>
  </si>
  <si>
    <t>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</si>
  <si>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</si>
  <si>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ГЭСНм-2022 доп.9, м08-02-412-02, приказ Минстроя России от 16.02.2024 г. № 102/пр</t>
  </si>
  <si>
    <t>57</t>
  </si>
  <si>
    <t>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</si>
  <si>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</si>
  <si>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ГЭСНм-2022 доп.9, м08-02-412-03, приказ Минстроя России от 16.02.2024 г. № 102/пр</t>
  </si>
  <si>
    <t>58</t>
  </si>
  <si>
    <t>м08-02-398-01</t>
  </si>
  <si>
    <t>Провод в лотках, сечением: до 6 мм2 ( применительно демонтаж)</t>
  </si>
  <si>
    <t>ГЭСНм-2022, м08-02-398-01, приказ Минстроя России от 18.05.2022 г. № 378/пр</t>
  </si>
  <si>
    <t>59</t>
  </si>
  <si>
    <t>м08-02-398-02</t>
  </si>
  <si>
    <t>Провод в лотках, сечением: до 35 мм2 ( применительно демонтаж)</t>
  </si>
  <si>
    <t>ГЭСНм-2022, м08-02-398-02, приказ Минстроя России от 18.05.2022 г. № 378/пр</t>
  </si>
  <si>
    <t>60</t>
  </si>
  <si>
    <t>м08-02-398-03</t>
  </si>
  <si>
    <t>Провод в лотках, сечением: до 70 мм2( применительно демонтаж)</t>
  </si>
  <si>
    <t>ГЭСНм-2022, м08-02-398-03, приказ Минстроя России от 18.05.2022 г. № 378/пр</t>
  </si>
  <si>
    <t>61</t>
  </si>
  <si>
    <t>Провод в лотках, сечением: до 6 мм2 ( применительно монтаж)</t>
  </si>
  <si>
    <t>62</t>
  </si>
  <si>
    <t>Провод в лотках, сечением: до 35 мм2 ( применительно монтаж)</t>
  </si>
  <si>
    <t>63</t>
  </si>
  <si>
    <t>Провод в лотках, сечением: до 70 мм2( применительно монтаж)</t>
  </si>
  <si>
    <t>Строительный мусор, доставка бригады</t>
  </si>
  <si>
    <t>64</t>
  </si>
  <si>
    <t>47-1</t>
  </si>
  <si>
    <t>Погрузка в автотранспортное средство: мусор строительный с погрузкой вручную</t>
  </si>
  <si>
    <t>1т груза</t>
  </si>
  <si>
    <t>Погрузочно-разгрузочные работы</t>
  </si>
  <si>
    <t>812/пр и 774/пр п.106</t>
  </si>
  <si>
    <t>Пр/812-106.0-1</t>
  </si>
  <si>
    <t>Пр/774-106.0</t>
  </si>
  <si>
    <t>65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</si>
  <si>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</si>
  <si>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</si>
  <si>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66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</si>
  <si>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</si>
  <si>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</si>
  <si>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</si>
  <si>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</si>
  <si>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</si>
  <si>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</si>
  <si>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</si>
  <si>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</si>
  <si>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67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</si>
  <si>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</si>
  <si>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</si>
  <si>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68</t>
  </si>
  <si>
    <t>02-15-1-01-0020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</si>
  <si>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</si>
  <si>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69</t>
  </si>
  <si>
    <t>02-15-1-01-0030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</si>
  <si>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</si>
  <si>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70</t>
  </si>
  <si>
    <t>02-15-1-01-0040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</si>
  <si>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</si>
  <si>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71</t>
  </si>
  <si>
    <t>02-15-1-01-0050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</si>
  <si>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</si>
  <si>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72</t>
  </si>
  <si>
    <t>Тариф Регионального оператора на 2026 г.</t>
  </si>
  <si>
    <t>Вывоз и утилизация строительного мусора контейнерами вместимостью 8 м3 (ГО Домодедово) с 01.01.2026-30.06.2026-1024,37*8м3=8194,96</t>
  </si>
  <si>
    <t>1 контейнер</t>
  </si>
  <si>
    <t>цена по прайсу (занесена вручную)</t>
  </si>
  <si>
    <t>Материалы строительные</t>
  </si>
  <si>
    <t>Материалы, изделия и конструкции</t>
  </si>
  <si>
    <t>материалы (03)</t>
  </si>
  <si>
    <t>73</t>
  </si>
  <si>
    <t>Вывоз и утилизация строительного мусора контейнерами вместимостью 8 м3 (ГО Домодедово)  с 01.07.2026-31.12.2026- 1249,73*8м3=9997,84</t>
  </si>
  <si>
    <t>занесена вручную</t>
  </si>
  <si>
    <t>74</t>
  </si>
  <si>
    <t>Вывоз и утилизация строительного мусора контейнерами вместимостью 27 м3 (ГО Домодедово) с 01.01.2026-30.06.2026-1024,37*27м3=27657,99</t>
  </si>
  <si>
    <t>75</t>
  </si>
  <si>
    <t>Тариф  Регионального оператора  на 2025 год</t>
  </si>
  <si>
    <t>Вывоз и утилизация строительного мусора контейнерами вместимостью 27  (ГО Домодедово) с 01.07.2026-31.12.2026-1249,73*27м3=33742,71</t>
  </si>
  <si>
    <t>Средняя цена Регионального оператора по МО на 2025 год</t>
  </si>
  <si>
    <t>Вывоз и утилизация мусора контейнерами вместимостью 8 м3 (872,06 * 8 = 6 976,48)</t>
  </si>
  <si>
    <t>76</t>
  </si>
  <si>
    <t>91.13.03-508</t>
  </si>
  <si>
    <t>Автомобили полупассажирские, грузоподъемность до 2 т</t>
  </si>
  <si>
    <t>маш.-ч</t>
  </si>
  <si>
    <t>ФСЭМ-2022, 91.13.03-508, приказ Минстроя России от 18.05.2022 г. № 378/пр</t>
  </si>
  <si>
    <t>Машины и механизмы</t>
  </si>
  <si>
    <t>Эксплуатация машин и механизмов ( ценники на ЭММ )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</si>
  <si>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</si>
  <si>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</si>
  <si>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</si>
  <si>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</si>
  <si>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</si>
  <si>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</si>
  <si>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</si>
  <si>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</si>
  <si>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</si>
  <si>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</si>
  <si>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</si>
  <si>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</si>
  <si>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</si>
  <si>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</si>
  <si>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</si>
  <si>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</si>
  <si>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</si>
  <si>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</si>
  <si>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</si>
  <si>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</si>
  <si>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</si>
  <si>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</si>
  <si>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</si>
  <si>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</si>
  <si>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</si>
  <si>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</si>
  <si>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</si>
  <si>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</si>
  <si>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</si>
  <si>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</si>
  <si>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</si>
  <si>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</si>
  <si>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</si>
  <si>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</si>
  <si>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</si>
  <si>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</si>
  <si>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</si>
  <si>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</si>
  <si>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</si>
  <si>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</si>
  <si>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</si>
  <si>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</si>
  <si>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</si>
  <si>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</si>
  <si>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</si>
  <si>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</si>
  <si>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</si>
  <si>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</si>
  <si>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</si>
  <si>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</si>
  <si>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</si>
  <si>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</si>
  <si>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</si>
  <si>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</si>
  <si>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</si>
  <si>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</si>
  <si>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</si>
  <si>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</si>
  <si>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</si>
  <si>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</si>
  <si>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</si>
  <si>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</si>
  <si>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</si>
  <si>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</si>
  <si>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</si>
  <si>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</si>
  <si>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</si>
  <si>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</si>
  <si>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</si>
  <si>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</si>
  <si>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</si>
  <si>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</si>
  <si>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</si>
  <si>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</si>
  <si>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</si>
  <si>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</si>
  <si>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</si>
  <si>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</si>
  <si>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</si>
  <si>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</si>
  <si>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</si>
  <si>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</si>
  <si>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</si>
  <si>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</si>
  <si>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</si>
  <si>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</si>
  <si>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</si>
  <si>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</si>
  <si>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1 квартал 2026 г</t>
  </si>
  <si>
    <t>Сборник индексов</t>
  </si>
  <si>
    <t>Московская область к ФСНБ-2022 ФГИС ЦС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</si>
  <si>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</si>
  <si>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</si>
  <si>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</si>
  <si>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</si>
  <si>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04.03.2025 г. № 24РВ-20</t>
  </si>
  <si>
    <t>_OBSM_</t>
  </si>
  <si>
    <t>2-100-02</t>
  </si>
  <si>
    <t>Рабочий 2 разряда</t>
  </si>
  <si>
    <t>чел.-ч</t>
  </si>
  <si>
    <t>2-100-05</t>
  </si>
  <si>
    <t>Рабочий 5 разряда</t>
  </si>
  <si>
    <t>2-100-06</t>
  </si>
  <si>
    <t>Рабочий 6 разряда</t>
  </si>
  <si>
    <t>4-100-00</t>
  </si>
  <si>
    <t>Затраты труда машинистов</t>
  </si>
  <si>
    <t>чел.-ч.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</si>
  <si>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</si>
  <si>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</si>
  <si>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</si>
  <si>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</si>
  <si>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</si>
  <si>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</si>
  <si>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</si>
  <si>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</si>
  <si>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01.7.15.07-0007</t>
  </si>
  <si>
    <t>ФСБЦ-2022, 01.7.15.07-0007, приказ Минстроя России от 18.05.2022 г. № 378/пр</t>
  </si>
  <si>
    <t>Дюбели пластмассовые, диаметр 14 мм, длина 70 мм</t>
  </si>
  <si>
    <t>01.7.15.14-1054</t>
  </si>
  <si>
    <t>ФСБЦ-2022, 01.7.15.14-1054, приказ Минстроя России от 18.05.2022 г. № 378/пр</t>
  </si>
  <si>
    <t>Шурупы самонарезающие стальные оксидированные с потайной головкой и крестообразным шлицем, наконечник сверло, диаметр 4,2 мм, длина 60 мм</t>
  </si>
  <si>
    <t>1-100-40</t>
  </si>
  <si>
    <t>Затраты труда рабочих (Средний разряд - 4)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</si>
  <si>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</si>
  <si>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</si>
  <si>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</si>
  <si>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</si>
  <si>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</si>
  <si>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</si>
  <si>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</si>
  <si>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10.3.02.03-0012</t>
  </si>
  <si>
    <t>ФСБЦ-2022, 10.3.02.03-0012, приказ Минстроя России от 18.05.2022 г. № 378/пр</t>
  </si>
  <si>
    <t>Припои оловянно-свинцовые бессурьмянистые, марка ПОС40</t>
  </si>
  <si>
    <t>кг</t>
  </si>
  <si>
    <t>21.2.03.09-0101</t>
  </si>
  <si>
    <t>ФСБЦ-2022, 21.2.03.09-0101, приказ Минстроя России от 18.05.2022 г. № 378/пр</t>
  </si>
  <si>
    <t>Провод силовой АПРН 1х35-660</t>
  </si>
  <si>
    <t>1000 м</t>
  </si>
  <si>
    <t>1000 М</t>
  </si>
  <si>
    <t>1-100-35</t>
  </si>
  <si>
    <t>Затраты труда рабочих (Средний разряд - 3,5)</t>
  </si>
  <si>
    <t>01.7.20.04-0003</t>
  </si>
  <si>
    <t>ФСБЦ-2022, 01.7.20.04-0003, приказ Минстроя России от 18.05.2022 г. № 378/пр</t>
  </si>
  <si>
    <t>Нить мешкозашивочная прошивочная полиэфирная из штапельного лавсана (суровая)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</si>
  <si>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</si>
  <si>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</si>
  <si>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</si>
  <si>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20.2.10.03-0021</t>
  </si>
  <si>
    <t>ФСБЦ-2022, 20.2.10.03-0021, приказ Минстроя России от 18.05.2022 г. № 378/пр</t>
  </si>
  <si>
    <t>Наконечники кабельные медные П 6-5</t>
  </si>
  <si>
    <t>25.2.01.01-0014</t>
  </si>
  <si>
    <t>ФСБЦ-2022, 25.2.01.01-0014, приказ Минстроя России от 18.05.2022 г. № 378/пр</t>
  </si>
  <si>
    <t>Бирки кабельные маркировочные пластмассовые У136</t>
  </si>
  <si>
    <t>2-100-04</t>
  </si>
  <si>
    <t>Рабочий 4 разряда</t>
  </si>
  <si>
    <t>01.7.15.04-0001</t>
  </si>
  <si>
    <t>ФСБЦ-2022, 01.7.15.04-0001, приказ Минстроя России от 18.05.2022 г. № 378/пр</t>
  </si>
  <si>
    <t>Винты латунные с полукруглой головкой и прямым шлицем, диаметр резьбы М3, длина 12 мм</t>
  </si>
  <si>
    <t>10.3.02.03-0013</t>
  </si>
  <si>
    <t>ФСБЦ-2022, 10.3.02.03-0013, приказ Минстроя России от 18.05.2022 г. № 378/пр</t>
  </si>
  <si>
    <t>Припои оловянно-свинцовые бессурьмянистые, марка ПОС61</t>
  </si>
  <si>
    <t>2-100-01</t>
  </si>
  <si>
    <t>Рабочий 1 разряда</t>
  </si>
  <si>
    <t>01.7.17.09-1090</t>
  </si>
  <si>
    <t>ФСБЦ-2022, 01.7.17.09-1090, приказ Минстроя России от 18.05.2022 г. № 378/пр</t>
  </si>
  <si>
    <t>Сверло спиральное с цилиндрическим хвостовиком, оснащенное пластинами из твердого сплава карбида вольфрама, диаметр 8 мм, длина 120 мм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</si>
  <si>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</si>
  <si>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</si>
  <si>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</si>
  <si>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</si>
  <si>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</si>
  <si>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</si>
  <si>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</si>
  <si>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</si>
  <si>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</si>
  <si>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</si>
  <si>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</si>
  <si>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20.1.02.23-0082</t>
  </si>
  <si>
    <t>ФСБЦ-2022, 20.1.02.23-0082, приказ Минстроя России от 18.05.2022 г. № 378/пр</t>
  </si>
  <si>
    <t>Перемычки гибкие, тип ПГС-50</t>
  </si>
  <si>
    <t>20.2.10.03-0002</t>
  </si>
  <si>
    <t>ФСБЦ-2022, 20.2.10.03-0002, приказ Минстроя России от 18.05.2022 г. № 378/пр</t>
  </si>
  <si>
    <t>Наконечники кабельные медные для электротехнических установок</t>
  </si>
  <si>
    <t>24.3.01.01-0001</t>
  </si>
  <si>
    <t>ФСБЦ-2022, 24.3.01.01-0001, приказ Минстроя России от 18.05.2022 г. № 378/пр</t>
  </si>
  <si>
    <t>Трубка ХВТ</t>
  </si>
  <si>
    <t>1-100-60</t>
  </si>
  <si>
    <t>Затраты труда рабочих (Средний разряд - 6)</t>
  </si>
  <si>
    <t>1-100-31</t>
  </si>
  <si>
    <t>Средний разряд работы 3,1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</si>
  <si>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</si>
  <si>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</si>
  <si>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</si>
  <si>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1-100-50</t>
  </si>
  <si>
    <t>Затраты труда рабочих (Средний разряд - 5)</t>
  </si>
  <si>
    <t>01.3.05.17-0002</t>
  </si>
  <si>
    <t>ФСБЦ-2022, 01.3.05.17-0002, приказ Минстроя России от 18.05.2022 г. № 378/пр</t>
  </si>
  <si>
    <t>Канифоль сосновая</t>
  </si>
  <si>
    <t>01.7.06.05-0042</t>
  </si>
  <si>
    <t>ФСБЦ-2022, 01.7.06.05-0042, приказ Минстроя России от 18.05.2022 г. № 378/пр</t>
  </si>
  <si>
    <t>Ленты изоляционные из ПВХ для электромонтажных и ремонтных работ, цвет черный, ширина 19 мм, толщина 0,18 мм</t>
  </si>
  <si>
    <t>01.7.15.07-0012</t>
  </si>
  <si>
    <t>ФСБЦ-2022, 01.7.15.07-0012, приказ Минстроя России от 18.05.2022 г. № 378/пр</t>
  </si>
  <si>
    <t>Дюбели пластмассовые с шурупами, диаметр 12 мм, длина 70 мм, диаметр шурупа 8 мм, длина шурупа 70 мм</t>
  </si>
  <si>
    <t>03.1.01.01-0002</t>
  </si>
  <si>
    <t>ФСБЦ-2022, 03.1.01.01-0002, приказ Минстроя России от 18.05.2022 г. № 378/пр</t>
  </si>
  <si>
    <t>Гипс строительный Г-3</t>
  </si>
  <si>
    <t>10.2.02.08-0001</t>
  </si>
  <si>
    <t>ФСБЦ-2022, 10.2.02.08-0001, приказ Минстроя России от 18.05.2022 г. № 378/пр</t>
  </si>
  <si>
    <t>Проволока медная круглая мягкая электротехническая, диаметр 1,0-3,0 мм и выше</t>
  </si>
  <si>
    <t>14.3.02.01-0371</t>
  </si>
  <si>
    <t>ФСБЦ-2022, 14.3.02.01-0371, приказ Минстроя России от 18.05.2022 г. № 378/пр</t>
  </si>
  <si>
    <t>Краска водно-дисперсионная акрилатная ВД-АК-111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</si>
  <si>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</si>
  <si>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</si>
  <si>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</si>
  <si>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20.2.10.03-0020</t>
  </si>
  <si>
    <t>ФСБЦ-2022, 20.2.10.03-0020, приказ Минстроя России от 18.05.2022 г. № 378/пр</t>
  </si>
  <si>
    <t>Наконечники кабельные медные П 2,5-4</t>
  </si>
  <si>
    <t>22.2.02.15-0001</t>
  </si>
  <si>
    <t>ФСБЦ-2022, 22.2.02.15-0001, приказ Минстроя России от 18.05.2022 г. № 378/пр</t>
  </si>
  <si>
    <t>Скрепы фигурные СкФ-10</t>
  </si>
  <si>
    <t>24.3.01.01-0004</t>
  </si>
  <si>
    <t>ФСБЦ-2022, 24.3.01.01-0004, приказ Минстроя России от 18.05.2022 г. № 378/пр</t>
  </si>
  <si>
    <t>Трубка ПВХ-305 электроизоляционная, диаметр 6-10 мм</t>
  </si>
  <si>
    <t>1-100-30</t>
  </si>
  <si>
    <t>Средний разряд работы 3,0</t>
  </si>
  <si>
    <t>1-100-42</t>
  </si>
  <si>
    <t>Средний разряд работы 4,2</t>
  </si>
  <si>
    <t>91.04.01-041</t>
  </si>
  <si>
    <t>ФСЭМ-2022 доп.11, 91.04.01-041, приказ Минстроя России от 07.11.2024 г. № 747/пр</t>
  </si>
  <si>
    <t>Молотки бурильные легкие при работе от передвижных компрессорных установок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</si>
  <si>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</si>
  <si>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</si>
  <si>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</si>
  <si>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91.18.01-007</t>
  </si>
  <si>
    <t>ФСЭМ-2022, 91.18.01-007, приказ Минстроя России от 18.05.2022 г. № 378/пр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</si>
  <si>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</si>
  <si>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</si>
  <si>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</si>
  <si>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</si>
  <si>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</si>
  <si>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</si>
  <si>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</si>
  <si>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Затраты труда рабочих (Средний разряд - 4,2)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</si>
  <si>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</si>
  <si>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</si>
  <si>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</si>
  <si>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1-100-39</t>
  </si>
  <si>
    <t>Затраты труда рабочих (Средний разряд - 3,9)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</si>
  <si>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</si>
  <si>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</si>
  <si>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</si>
  <si>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</si>
  <si>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</si>
  <si>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</si>
  <si>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</si>
  <si>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</si>
  <si>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</si>
  <si>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</si>
  <si>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</si>
  <si>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</si>
  <si>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</si>
  <si>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</si>
  <si>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</si>
  <si>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</si>
  <si>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</si>
  <si>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</si>
  <si>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</si>
  <si>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</si>
  <si>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</si>
  <si>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14.1.04.02-0002</t>
  </si>
  <si>
    <t>ФСБЦ-2022, 14.1.04.02-0002, приказ Минстроя России от 18.05.2022 г. № 378/пр</t>
  </si>
  <si>
    <t>Клей, марка 88-СА</t>
  </si>
  <si>
    <t>01.7.19.11-0012</t>
  </si>
  <si>
    <t>ФСБЦ-2022, 01.7.19.11-0012, приказ Минстроя России от 18.05.2022 г. № 378/пр</t>
  </si>
  <si>
    <t>Трубки резиновые технические</t>
  </si>
  <si>
    <t>1-100-32</t>
  </si>
  <si>
    <t>Затраты труда рабочих (Средний разряд - 3,2)</t>
  </si>
  <si>
    <t>1-100-38</t>
  </si>
  <si>
    <t>Затраты труда рабочих (Средний разряд - 3,8)</t>
  </si>
  <si>
    <t>91.05.02-769</t>
  </si>
  <si>
    <t>ФСЭМ-2022, 91.05.02-769, приказ Минстроя России от 18.05.2022 г. № 378/пр</t>
  </si>
  <si>
    <t>Краны козловые передвижные, грузоподъемность до 3 т, высота подъема 3 м, пролет 3 м</t>
  </si>
  <si>
    <t>4-100-030</t>
  </si>
  <si>
    <t>91.05.13-001</t>
  </si>
  <si>
    <t>ФСЭМ-2022, 91.05.13-001, приказ Минстроя России от 18.05.2022 г. № 378/пр</t>
  </si>
  <si>
    <t>Автомобили бортовые, грузоподъемность до 6 т, с краном-манипулятором, грузоподъемность 4 т</t>
  </si>
  <si>
    <t>20.5.04.09-0002</t>
  </si>
  <si>
    <t>ФСБЦ-2022, 20.5.04.09-0002, приказ Минстроя России от 18.05.2022 г. № 378/пр</t>
  </si>
  <si>
    <t>Сжимы типа У731М для магистральных и ответвительных проводов и кабелей</t>
  </si>
  <si>
    <t>24.3.01.01-0005</t>
  </si>
  <si>
    <t>ФСБЦ-2022, 24.3.01.01-0005, приказ Минстроя России от 18.05.2022 г. № 378/пр</t>
  </si>
  <si>
    <t>Трубка полихлорвиниловая электромонтажная, толщина стенки 0,6 мм</t>
  </si>
  <si>
    <t>1-100-20</t>
  </si>
  <si>
    <t>Средний разряд работы 2,0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</si>
  <si>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</si>
  <si>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</si>
  <si>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</si>
  <si>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01.3.01.07-0009</t>
  </si>
  <si>
    <t>ФСБЦ-2022, 01.3.01.07-0009, приказ Минстроя России от 18.05.2022 г. № 378/пр</t>
  </si>
  <si>
    <t>Спирт этиловый ректификованный технический, сорт I</t>
  </si>
  <si>
    <t>24.3.04.11-0002</t>
  </si>
  <si>
    <t>ФСБЦ-2022, 24.3.04.11-0002, приказ Минстроя России от 18.05.2022 г. № 378/пр</t>
  </si>
  <si>
    <t>Трубка изоляционная ТПВ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</si>
  <si>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</si>
  <si>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</si>
  <si>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</si>
  <si>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</si>
  <si>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</si>
  <si>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</si>
  <si>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14.4.03.03-0002</t>
  </si>
  <si>
    <t>ФСБЦ-2022 доп.4, 14.4.03.03-0002, приказ Минстроя России от 27.12.2022 г. № 1133/пр</t>
  </si>
  <si>
    <t>Лак битумный БТ-123</t>
  </si>
  <si>
    <t>1-100-41</t>
  </si>
  <si>
    <t>Затраты труда рабочих (Средний разряд - 4,1)</t>
  </si>
  <si>
    <t>91.05.06-007</t>
  </si>
  <si>
    <t>ФСЭМ-2022, 91.05.06-007, приказ Минстроя России от 18.05.2022 г. № 378/пр</t>
  </si>
  <si>
    <t>Краны на гусеничном ходу, грузоподъемность 25 т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</si>
  <si>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</si>
  <si>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</si>
  <si>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</si>
  <si>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01.2.01.02-0042</t>
  </si>
  <si>
    <t>ФСБЦ-2022, 01.2.01.02-0042, приказ Минстроя России от 18.05.2022 г. № 378/пр</t>
  </si>
  <si>
    <t>Битум нефтяной строительный кровельный БНК-90/30</t>
  </si>
  <si>
    <t>01.3.01.08-0001</t>
  </si>
  <si>
    <t>ФСБЦ-2022 доп.6, 01.3.01.08-0001, приказ Минстроя России от 11.05.2023 г. № 335/пр</t>
  </si>
  <si>
    <t>Топливо дизельное</t>
  </si>
  <si>
    <t>01.7.11.07-0039</t>
  </si>
  <si>
    <t>ФСБЦ-2022, 01.7.11.07-0039, приказ Минстроя России от 18.05.2022 г. № 378/пр</t>
  </si>
  <si>
    <t>Электроды сварочные для сварки низколегированных и углеродистых сталей Э50, диаметр 4 мм</t>
  </si>
  <si>
    <t>01.7.15.06-0111</t>
  </si>
  <si>
    <t>ФСБЦ-2022, 01.7.15.06-0111, приказ Минстроя России от 18.05.2022 г. № 378/пр</t>
  </si>
  <si>
    <t>Гвозди строительные</t>
  </si>
  <si>
    <t>07.2.07.12-0001</t>
  </si>
  <si>
    <t>ФСБЦ-2022, 07.2.07.12-0001, приказ Минстроя России от 18.05.2022 г. № 378/пр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</si>
  <si>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</si>
  <si>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11.1.03.06-0075</t>
  </si>
  <si>
    <t>ФСБЦ-2022 доп.4, 11.1.03.06-0075, приказ Минстроя России от 27.12.2022 г. № 1133/пр</t>
  </si>
  <si>
    <t>Доска обрезная хвойных пород, естественной влажности, длина 2-6,5 м, ширина 100-250 мм, толщина 30-40 мм, сорт III</t>
  </si>
  <si>
    <t>14.4.03.14-0011</t>
  </si>
  <si>
    <t>ФСБЦ-2022, 14.4.03.14-0011, приказ Минстроя России от 18.05.2022 г. № 378/пр</t>
  </si>
  <si>
    <t>Раствор крезольно-формальдегидной смолы, поливинилбутираля и моноглицерида льняного масла в смеси спирта этилового и циклогексанона, для покрытия металлических изделий с целью защиты их от коррозии</t>
  </si>
  <si>
    <t>04.3.01.09-0012</t>
  </si>
  <si>
    <t>ФСБЦ-2022, 04.3.01.09-0012, приказ Минстроя России от 18.05.2022 г. № 378/пр</t>
  </si>
  <si>
    <t>Раствор готовый кладочный, цементный, М50</t>
  </si>
  <si>
    <t>01.7.15.07-0022</t>
  </si>
  <si>
    <t>ФСБЦ-2022, 01.7.15.07-0022, приказ Минстроя России от 18.05.2022 г. № 378/пр</t>
  </si>
  <si>
    <t>Дюбели полиэтиленовые распорные, диаметр 6 мм, длина 40 мм</t>
  </si>
  <si>
    <t>1000 ШТ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</si>
  <si>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</si>
  <si>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</si>
  <si>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</si>
  <si>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18.5.08.09-0002</t>
  </si>
  <si>
    <t>ФСБЦ-2022, 18.5.08.09-0002, приказ Минстроя России от 18.05.2022 г. № 378/пр</t>
  </si>
  <si>
    <t>Патрубки стальные</t>
  </si>
  <si>
    <t>20.2.02.01-0019</t>
  </si>
  <si>
    <t>ФСБЦ-2022, 20.2.02.01-0019, приказ Минстроя России от 18.05.2022 г. № 378/пр</t>
  </si>
  <si>
    <t>Втулки изолирующие, размеры 65х50х18 мм</t>
  </si>
  <si>
    <t>1-100-25</t>
  </si>
  <si>
    <t>Средний разряд работы 2,5</t>
  </si>
  <si>
    <t>1-100-36</t>
  </si>
  <si>
    <t>Затраты труда рабочих (Средний разряд - 3,6)</t>
  </si>
  <si>
    <t>01.7.15.07-0152</t>
  </si>
  <si>
    <t>ФСБЦ-2022, 01.7.15.07-0152, приказ Минстроя России от 18.05.2022 г. № 378/пр</t>
  </si>
  <si>
    <t>Дюбели пластмассовые с шурупами, диаметр 6 мм, длина 35 мм, диаметр шурупа 3,5 мм, длина шурупа 50 мм</t>
  </si>
  <si>
    <t>01.7.07.20-0002</t>
  </si>
  <si>
    <t>ФСБЦ-2022, 01.7.07.20-0002, приказ Минстроя России от 18.05.2022 г. № 378/пр</t>
  </si>
  <si>
    <t>Тальк молотый, сорт I</t>
  </si>
  <si>
    <t>20.2.01.05-0003</t>
  </si>
  <si>
    <t>ФСБЦ-2022, 20.2.01.05-0003, приказ Минстроя России от 18.05.2022 г. № 378/пр</t>
  </si>
  <si>
    <t>Гильзы кабельные медные 6 мм</t>
  </si>
  <si>
    <t>20.2.02.01-0012</t>
  </si>
  <si>
    <t>ФСБЦ-2022 доп.9, 20.2.02.01-0012, приказ Минстроя России от 16.02.2024 г. № 102/пр</t>
  </si>
  <si>
    <t>Втулки полипропиленовые, диаметр 22 мм</t>
  </si>
  <si>
    <t>20.2.01.05-0005</t>
  </si>
  <si>
    <t>ФСБЦ-2022, 20.2.01.05-0005, приказ Минстроя России от 18.05.2022 г. № 378/пр</t>
  </si>
  <si>
    <t>Гильзы кабельные медные 16 мм</t>
  </si>
  <si>
    <t>20.2.02.01-0013</t>
  </si>
  <si>
    <t>ФСБЦ-2022 доп.9, 20.2.02.01-0013, приказ Минстроя России от 16.02.2024 г. № 102/пр</t>
  </si>
  <si>
    <t>Втулки полипропиленовые, диаметр 28 мм</t>
  </si>
  <si>
    <t>Машинист 4 разряда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</si>
  <si>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</si>
  <si>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</t>
  </si>
  <si>
    <t>Методика применения сметных норм 571/пр (О.П.)</t>
  </si>
  <si>
    <t>571/пр_2022_п.84_т.3_стр.2_стб.3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</si>
  <si>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t>
  </si>
  <si>
    <t>571/пр_2022_п.83_т.2_стр.4_стб.3</t>
  </si>
  <si>
    <t>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</si>
  <si>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</si>
  <si>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</si>
  <si>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</si>
  <si>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</si>
  <si>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</si>
  <si>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</si>
  <si>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</si>
  <si>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</si>
  <si>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</si>
  <si>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</si>
  <si>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</si>
  <si>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</si>
  <si>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</si>
  <si>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</si>
  <si>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</si>
  <si>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</si>
  <si>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</si>
  <si>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</si>
  <si>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</si>
  <si>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</si>
  <si>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</si>
  <si>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</si>
  <si>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</si>
  <si>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</si>
  <si>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</si>
  <si>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</si>
  <si>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</si>
  <si>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</si>
  <si>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</si>
  <si>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12»</t>
  </si>
  <si>
    <t>ФГИС ЦС, конъюнктурный анализ</t>
  </si>
  <si>
    <t>Ресурсно-индексным</t>
  </si>
  <si>
    <t>Составлен(а) в текущем уровне цен на март 2026 года</t>
  </si>
  <si>
    <t>Раздел: Установка СОТ</t>
  </si>
  <si>
    <t>Подраздел: Система видеонаблюдения</t>
  </si>
  <si>
    <t>ГЭСНм 10-10-001-02</t>
  </si>
  <si>
    <t>Демонтаж оборудования, не пригодного для дальнейшего использования (предназначено в лом), без разборки и резки
ЭМ *0,3; М *0; ЗТ *0,3; ЗТм *0,3</t>
  </si>
  <si>
    <t>ОТ (ЗТ)</t>
  </si>
  <si>
    <t>ЭМ</t>
  </si>
  <si>
    <t>ОТм(ЗТм) Средний разряд машинистов 4</t>
  </si>
  <si>
    <t>ОТм(ЗТм)</t>
  </si>
  <si>
    <t>М</t>
  </si>
  <si>
    <t>Итого прямые затраты</t>
  </si>
  <si>
    <t>ФОТ</t>
  </si>
  <si>
    <t>НР Оборудование связи: прокладка и монтаж сетей связи</t>
  </si>
  <si>
    <t>СП Оборудование связи: прокладка и монтаж сетей связи</t>
  </si>
  <si>
    <t>Всего по позиции</t>
  </si>
  <si>
    <t>=</t>
  </si>
  <si>
    <r>
      <t>Камеры видеонаблюдения: наружная( монтаж)</t>
    </r>
    <r>
      <rPr>
        <i/>
        <sz val="10"/>
        <rFont val="Arial"/>
        <family val="2"/>
        <charset val="204"/>
      </rPr>
      <t xml:space="preserve">
Поправки к: 
М *0</t>
    </r>
  </si>
  <si>
    <t>ГЭСНм 10-10-011-02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</si>
  <si>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
ЭМ *0,6; М *0; ЗТ *0,6; ЗТм *0,6</t>
  </si>
  <si>
    <r>
      <t>Установка: регистратора домового( монтаж)</t>
    </r>
    <r>
      <rPr>
        <i/>
        <sz val="10"/>
        <rFont val="Arial"/>
        <family val="2"/>
        <charset val="204"/>
      </rPr>
      <t xml:space="preserve">
Поправки к: 
М *0</t>
    </r>
  </si>
  <si>
    <t>ГЭСНм 10-10-010-01</t>
  </si>
  <si>
    <r>
      <t>Монтаж объектового оборудования аппаратно-программного комплекса системы передачи извещений(  применительно Монтаж аппаратно-программного комплекса  в шкаф. Специализированный сервер объектового видеонаблюдения  (вес 40 кг)</t>
    </r>
    <r>
      <rPr>
        <i/>
        <sz val="10"/>
        <rFont val="Arial"/>
        <family val="2"/>
        <charset val="204"/>
      </rPr>
      <t xml:space="preserve">
Поправки к: 
М *0</t>
    </r>
  </si>
  <si>
    <t>ГЭСНм 10-10-010-02</t>
  </si>
  <si>
    <r>
      <t>Настройка объектового оборудования аппаратно-программного комплекса системы передачи извещений на совместную работу с ПЦН подразделения пожарной охраны и АПС</t>
    </r>
    <r>
      <rPr>
        <i/>
        <sz val="10"/>
        <rFont val="Arial"/>
        <family val="2"/>
        <charset val="204"/>
      </rPr>
      <t xml:space="preserve">
Поправки к: 
М *0</t>
    </r>
  </si>
  <si>
    <t>ГЭСНм 11-04-008-01</t>
  </si>
  <si>
    <t>НР Приборы, средства автоматизации и вычислительной техники</t>
  </si>
  <si>
    <t>СП Приборы, средства автоматизации и вычислительной техники</t>
  </si>
  <si>
    <r>
      <t>Съемные и выдвижные блоки (модули, ячейки, ТЭЗ), масса: до 5 кг (применительно монтаж коммутатора локальной сети из шкафа, вес 1,16 кг)</t>
    </r>
    <r>
      <rPr>
        <i/>
        <sz val="10"/>
        <rFont val="Arial"/>
        <family val="2"/>
        <charset val="204"/>
      </rPr>
      <t xml:space="preserve">
Поправки к: 
М *0</t>
    </r>
  </si>
  <si>
    <t>ГЭСНм 11-04-008-06</t>
  </si>
  <si>
    <t>ОТм(ЗТм) Средний разряд машинистов 6</t>
  </si>
  <si>
    <r>
      <t>Съемные и выдвижные блоки (модули, ячейки, ТЭЗ), масса: до 75 кг(применительно монтаж источника бесперебойного питания из шкафа, масса 65 кг)</t>
    </r>
    <r>
      <rPr>
        <i/>
        <sz val="10"/>
        <rFont val="Arial"/>
        <family val="2"/>
        <charset val="204"/>
      </rPr>
      <t xml:space="preserve">
Поправки к: 
М *0</t>
    </r>
  </si>
  <si>
    <t>ГЭСНм 11-04-002-01</t>
  </si>
  <si>
    <r>
      <t>Аппарат настольный, масса: до 0,015 т(применительно монтаж источника бесперебойного питания 5.35 кг отдельностоящего на АРМ посту видеонаблюдения)</t>
    </r>
    <r>
      <rPr>
        <i/>
        <sz val="10"/>
        <rFont val="Arial"/>
        <family val="2"/>
        <charset val="204"/>
      </rPr>
      <t xml:space="preserve">
Поправки к: 
М *0</t>
    </r>
  </si>
  <si>
    <r>
      <t>Аппарат настольный, масса: до 0,015 т(применительно  Установка отдельно устанавливаемых (ИБП) блоков питания "Скат-1200Б" на стену помещения,  корпус пластик вес 0,7кг.)</t>
    </r>
    <r>
      <rPr>
        <i/>
        <sz val="10"/>
        <rFont val="Arial"/>
        <family val="2"/>
        <charset val="204"/>
      </rPr>
      <t xml:space="preserve">
Поправки к: 
М *0</t>
    </r>
  </si>
  <si>
    <r>
      <t>Аппарат настольный, масса: до 0,015 т(применительно  Установка комплекта АРМ поста видеонаблюдения: в т.ч. рабочей станции (вес 8 кг), монитора (3,63 кг)</t>
    </r>
    <r>
      <rPr>
        <i/>
        <sz val="10"/>
        <rFont val="Arial"/>
        <family val="2"/>
        <charset val="204"/>
      </rPr>
      <t xml:space="preserve">
Поправки к: 
М *0</t>
    </r>
  </si>
  <si>
    <t>ГЭСНм 08-03-573-04</t>
  </si>
  <si>
    <t>НР Электротехнические установки: на других объектах</t>
  </si>
  <si>
    <t>СП Электротехнические установки: на других объектах</t>
  </si>
  <si>
    <r>
      <t>Шкаф (пульт) управления навесной, высота, ширина и глубина: до 600х600х350 мм(применительно монтаж навесного термо-шкафа управления (пульт) с внешней стены ограждения периметра ПС, в лом (без резки и разборки*)  (В*Ш*Г) 600мм*600мм*350мм (вес 30кг)</t>
    </r>
    <r>
      <rPr>
        <i/>
        <sz val="10"/>
        <rFont val="Arial"/>
        <family val="2"/>
        <charset val="204"/>
      </rPr>
      <t xml:space="preserve">
Поправки к: 
М *0</t>
    </r>
  </si>
  <si>
    <r>
      <t>Съемные и выдвижные блоки (модули, ячейки, ТЭЗ), масса: до 5 кг(применительно монтаж модуля преобразовательного и усилительного оборудования многоканальных систем из термо-шкафа (SFP модуль (трансивер) (вес 1 шт = 0,017кг))</t>
    </r>
    <r>
      <rPr>
        <i/>
        <sz val="10"/>
        <rFont val="Arial"/>
        <family val="2"/>
        <charset val="204"/>
      </rPr>
      <t xml:space="preserve">
Поправки к: 
М *0</t>
    </r>
  </si>
  <si>
    <t>ГЭСНм 08-03-575-01</t>
  </si>
  <si>
    <r>
      <t>Прибор или аппарат(применительно установка автоматических выключателей однополюсных  на ток 3А, 10А, 32А с Din-рейки из шкафа )</t>
    </r>
    <r>
      <rPr>
        <i/>
        <sz val="10"/>
        <rFont val="Arial"/>
        <family val="2"/>
        <charset val="204"/>
      </rPr>
      <t xml:space="preserve">
Поправки к: 
М *0</t>
    </r>
  </si>
  <si>
    <t>Подраздел: Система охранной сигнализцаии</t>
  </si>
  <si>
    <t>ГЭСНм 10-08-002-02</t>
  </si>
  <si>
    <r>
      <t>Извещатель ПС автоматический: дымовой, фотоэлектрический, радиоизотопный, световой в нормальном исполнении( монтаж)</t>
    </r>
    <r>
      <rPr>
        <i/>
        <sz val="10"/>
        <rFont val="Arial"/>
        <family val="2"/>
        <charset val="204"/>
      </rPr>
      <t xml:space="preserve">
Поправки к: 
М *0</t>
    </r>
  </si>
  <si>
    <t>ГЭСНм 10-08-002-01</t>
  </si>
  <si>
    <r>
      <t>Извещатель ПС автоматический: тепловой электро-контактный, магнитоконтактный в нормальном исполнении</t>
    </r>
    <r>
      <rPr>
        <i/>
        <sz val="10"/>
        <rFont val="Arial"/>
        <family val="2"/>
        <charset val="204"/>
      </rPr>
      <t xml:space="preserve">
Поправки к: 
М *0</t>
    </r>
  </si>
  <si>
    <r>
      <t>Съемные и выдвижные блоки (модули, ячейки, ТЭЗ), масса: до 5 кг(применительно монтаж пульта контроля и управления, блока контроля и индикации из шкафа, в лом (вес 0,3кг)</t>
    </r>
    <r>
      <rPr>
        <i/>
        <sz val="10"/>
        <rFont val="Arial"/>
        <family val="2"/>
        <charset val="204"/>
      </rPr>
      <t xml:space="preserve">
Поправки к: 
М *0</t>
    </r>
  </si>
  <si>
    <r>
      <t>Шкаф (пульт) управления навесной, высота, ширина и глубина: до 600х600х350 мм(применительно  монтаж навесного шкафа (пульт) управления с внутренней стены помещения поста охраны, (В*Ш*Г) 600мм*600мм*350мм)</t>
    </r>
    <r>
      <rPr>
        <i/>
        <sz val="10"/>
        <rFont val="Arial"/>
        <family val="2"/>
        <charset val="204"/>
      </rPr>
      <t xml:space="preserve">
Поправки к: 
М *0</t>
    </r>
  </si>
  <si>
    <r>
      <t>Съемные и выдвижные блоки (модули, ячейки, ТЭЗ), масса: до 5 кг( применительно монтаж аккумуляторной батареи 12В (вес от 0 - 5 кг) из навесного шкафа (пульт) управления)</t>
    </r>
    <r>
      <rPr>
        <i/>
        <sz val="10"/>
        <rFont val="Arial"/>
        <family val="2"/>
        <charset val="204"/>
      </rPr>
      <t xml:space="preserve">
Поправки к: 
М *0</t>
    </r>
  </si>
  <si>
    <r>
      <t>Съемные и выдвижные блоки (модули, ячейки, ТЭЗ), масса: до 5 кг( применительно Монтаж аккумуляторной батареи 24В (вес от 5,1 - 10 кг) в навесной шкаф (пульт) управления)</t>
    </r>
    <r>
      <rPr>
        <i/>
        <sz val="10"/>
        <rFont val="Arial"/>
        <family val="2"/>
        <charset val="204"/>
      </rPr>
      <t xml:space="preserve">
Поправки к: 
М *0</t>
    </r>
  </si>
  <si>
    <t>Подраздел: Система охранного освещения</t>
  </si>
  <si>
    <t>ГЭСНм 08-03-599-01</t>
  </si>
  <si>
    <r>
      <t>Щитки осветительные, устанавливаемые в нише: распорными дюбелями, масса щитка до 6 кг ( монтаж)</t>
    </r>
    <r>
      <rPr>
        <i/>
        <sz val="10"/>
        <rFont val="Arial"/>
        <family val="2"/>
        <charset val="204"/>
      </rPr>
      <t xml:space="preserve">
Поправки к: 
М *0</t>
    </r>
  </si>
  <si>
    <t>ГЭСНр 67-01-004-03</t>
  </si>
  <si>
    <t>ОТм(ЗТм) Средний разряд машинистов 3</t>
  </si>
  <si>
    <t>НР Электромонтажные работы</t>
  </si>
  <si>
    <t>СП Электромонтажные работы</t>
  </si>
  <si>
    <t>ГЭСНм 08-03-593-18</t>
  </si>
  <si>
    <r>
      <t>Кронштейны со светильниками по: колоннам, фермам, балкам на мостиках</t>
    </r>
    <r>
      <rPr>
        <i/>
        <sz val="10"/>
        <rFont val="Arial"/>
        <family val="2"/>
        <charset val="204"/>
      </rPr>
      <t xml:space="preserve">
Поправки к: 
М *0</t>
    </r>
  </si>
  <si>
    <r>
      <t>Прибор или аппарат(применительно монтаж модульного переключателя установленного на Din-рейку в щите освещения)</t>
    </r>
    <r>
      <rPr>
        <i/>
        <sz val="10"/>
        <rFont val="Arial"/>
        <family val="2"/>
        <charset val="204"/>
      </rPr>
      <t xml:space="preserve">
Поправки к: 
М *0</t>
    </r>
  </si>
  <si>
    <r>
      <t>Прибор или аппарат(применительноМонтаж фотореле с датчиком в щит освещения)</t>
    </r>
    <r>
      <rPr>
        <i/>
        <sz val="10"/>
        <rFont val="Arial"/>
        <family val="2"/>
        <charset val="204"/>
      </rPr>
      <t xml:space="preserve">
Поправки к: 
М *0</t>
    </r>
  </si>
  <si>
    <t>Раздел: Электромонтажные работы</t>
  </si>
  <si>
    <t>ГЭСНм 08-02-395-01</t>
  </si>
  <si>
    <r>
      <t>Лоток металлический штампованный по установленным конструкциям, ширина лотка: до 200 мм( монтаж)</t>
    </r>
    <r>
      <rPr>
        <i/>
        <sz val="10"/>
        <rFont val="Arial"/>
        <family val="2"/>
        <charset val="204"/>
      </rPr>
      <t xml:space="preserve">
Поправки к: 
М *0</t>
    </r>
  </si>
  <si>
    <t>ГЭСНм 08-02-390-01</t>
  </si>
  <si>
    <r>
      <t>Короба пластмассовые: шириной до 40 мм</t>
    </r>
    <r>
      <rPr>
        <i/>
        <sz val="10"/>
        <rFont val="Arial"/>
        <family val="2"/>
        <charset val="204"/>
      </rPr>
      <t xml:space="preserve">
Поправки к: 
М *0</t>
    </r>
  </si>
  <si>
    <t>ГЭСНм 08-02-411-01</t>
  </si>
  <si>
    <r>
      <t>Рукав металлический наружным диаметром: до 48 мм</t>
    </r>
    <r>
      <rPr>
        <i/>
        <sz val="10"/>
        <rFont val="Arial"/>
        <family val="2"/>
        <charset val="204"/>
      </rPr>
      <t xml:space="preserve">
Поправки к: 
М *0</t>
    </r>
  </si>
  <si>
    <t>ГЭСНр 67-01-002-11</t>
  </si>
  <si>
    <t>ГЭСНм 08-02-409-09</t>
  </si>
  <si>
    <r>
      <t>Труба гофрированная ПВХ для защиты проводов и кабелей по установленным конструкциям, по стенам, колоннам, потолкам, основанию пола( монтаж)</t>
    </r>
    <r>
      <rPr>
        <i/>
        <sz val="10"/>
        <rFont val="Arial"/>
        <family val="2"/>
        <charset val="204"/>
      </rPr>
      <t xml:space="preserve">
Поправки к: 
М *0</t>
    </r>
  </si>
  <si>
    <t>ГЭСНм 08-02-412-02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</si>
  <si>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10"/>
        <rFont val="Arial"/>
        <family val="2"/>
        <charset val="204"/>
      </rPr>
      <t xml:space="preserve">
Поправки к: 
М *0</t>
    </r>
  </si>
  <si>
    <t>ГЭСНм 08-02-412-03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</si>
  <si>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  </r>
    <r>
      <rPr>
        <i/>
        <sz val="10"/>
        <rFont val="Arial"/>
        <family val="2"/>
        <charset val="204"/>
      </rPr>
      <t xml:space="preserve">
Поправки к: 
М *0</t>
    </r>
  </si>
  <si>
    <t>ГЭСНм 08-02-398-01</t>
  </si>
  <si>
    <t xml:space="preserve">
М *0</t>
  </si>
  <si>
    <t>Результирующие коэффициенты: 
ЭМ 0,3;
М 0)*0;
ЗТ 0,3;
ЗТм 0,3</t>
  </si>
  <si>
    <t>ГЭСНм 08-02-398-02</t>
  </si>
  <si>
    <t>ГЭСНм 08-02-398-03</t>
  </si>
  <si>
    <r>
      <t>Провод в лотках, сечением: до 6 мм2 ( применительно монтаж)</t>
    </r>
    <r>
      <rPr>
        <i/>
        <sz val="10"/>
        <rFont val="Arial"/>
        <family val="2"/>
        <charset val="204"/>
      </rPr>
      <t xml:space="preserve">
Поправки к: 
М *0</t>
    </r>
  </si>
  <si>
    <r>
      <t>Провод в лотках, сечением: до 35 мм2 ( применительно монтаж)</t>
    </r>
    <r>
      <rPr>
        <i/>
        <sz val="10"/>
        <rFont val="Arial"/>
        <family val="2"/>
        <charset val="204"/>
      </rPr>
      <t xml:space="preserve">
Поправки к: 
М *0</t>
    </r>
  </si>
  <si>
    <r>
      <t>Провод в лотках, сечением: до 70 мм2( применительно монтаж)</t>
    </r>
    <r>
      <rPr>
        <i/>
        <sz val="10"/>
        <rFont val="Arial"/>
        <family val="2"/>
        <charset val="204"/>
      </rPr>
      <t xml:space="preserve">
Поправки к: 
М *0</t>
    </r>
  </si>
  <si>
    <t>Раздел: Строительный мусор, доставка бригады</t>
  </si>
  <si>
    <t xml:space="preserve">Составил   </t>
  </si>
  <si>
    <t>[должность,подпись(инициалы,фамилия)]</t>
  </si>
  <si>
    <t xml:space="preserve">Проверил   </t>
  </si>
  <si>
    <t>Перечень единичных видов работ</t>
  </si>
  <si>
    <t>Оказание услуг по замене и установке оборудования технических средств систем безопасности (СОТ УКС) в 2026</t>
  </si>
  <si>
    <t xml:space="preserve">Предельная стоимость единичных видов работ без учёта стоимости МР и усложняющих условий, руб. без НДС </t>
  </si>
  <si>
    <t>на 2026г.
 с учётом расчётного  индекса-К=1,038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</si>
</sst>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#,##0.00;[Red]\-\ #,##0.00"/>
    <numFmt numFmtId="167" formatCode="#,##0.00#####;[Red]\-\ #,##0.00#####"/>
  </numFmts>
  <fonts count="26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9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4" fillId="0" borderId="0" xfId="0" applyNumberFormat="1" applyFont="1" applyAlignment="1">
      <alignment horizontal="center" wrapText="1"/>
    </xf>
    <xf numFmtId="0" fontId="14" fillId="0" borderId="1" xfId="0" applyNumberFormat="1" applyFont="1" applyBorder="1" applyAlignment="1">
      <alignment horizontal="center" wrapText="1"/>
    </xf>
    <xf numFmtId="0" fontId="15" fillId="0" borderId="2" xfId="0" applyNumberFormat="1" applyFont="1" applyBorder="1" applyAlignment="1">
      <alignment horizontal="center" vertical="top" wrapText="1"/>
    </xf>
    <xf numFmtId="0" fontId="16" fillId="0" borderId="0" xfId="0" applyNumberFormat="1" applyFont="1" applyAlignment="1"/>
    <xf numFmtId="0" fontId="16" fillId="0" borderId="0" xfId="0" applyNumberFormat="1" applyFont="1" applyAlignment="1">
      <alignment wrapText="1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center" wrapText="1"/>
    </xf>
    <xf numFmtId="0" fontId="18" fillId="0" borderId="1" xfId="0" applyNumberFormat="1" applyFont="1" applyBorder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6" fillId="0" borderId="0" xfId="0" applyNumberFormat="1" applyFont="1" applyAlignment="1"/>
    <xf numFmtId="0" fontId="16" fillId="0" borderId="1" xfId="0" applyNumberFormat="1" applyFont="1" applyBorder="1" applyAlignment="1"/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6" fillId="0" borderId="0" xfId="0" applyNumberFormat="1" applyFont="1" applyAlignment="1">
      <alignment horizontal="center"/>
    </xf>
    <xf numFmtId="0" fontId="16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19" fillId="0" borderId="0" xfId="0" applyFont="1" applyAlignment="1">
      <alignment horizontal="left" vertical="top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6" fontId="20" fillId="0" borderId="0" xfId="0" applyNumberFormat="1" applyFont="1" applyAlignment="1">
      <alignment horizontal="right" vertical="top"/>
    </xf>
    <xf numFmtId="0" fontId="22" fillId="0" borderId="0" xfId="0" applyFont="1" applyAlignment="1">
      <alignment vertical="top" wrapText="1"/>
    </xf>
    <xf numFmtId="0" fontId="22" fillId="0" borderId="0" xfId="0" applyFont="1" applyAlignment="1">
      <alignment vertical="top" wrapText="1"/>
    </xf>
    <xf numFmtId="0" fontId="22" fillId="0" borderId="0" xfId="0" quotePrefix="1" applyFont="1" applyAlignment="1">
      <alignment vertical="top" wrapText="1"/>
    </xf>
    <xf numFmtId="0" fontId="9" fillId="0" borderId="0" xfId="0" applyFont="1" applyAlignment="1">
      <alignment vertical="top" wrapText="1"/>
    </xf>
    <xf numFmtId="167" fontId="20" fillId="0" borderId="0" xfId="0" applyNumberFormat="1" applyFont="1" applyAlignment="1">
      <alignment horizontal="right" vertical="top"/>
    </xf>
    <xf numFmtId="166" fontId="23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6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3" fillId="0" borderId="0" xfId="0" applyFont="1" applyAlignment="1">
      <alignment horizontal="left" vertical="top" wrapText="1"/>
    </xf>
    <xf numFmtId="166" fontId="23" fillId="0" borderId="0" xfId="0" applyNumberFormat="1" applyFont="1" applyAlignment="1">
      <alignment horizontal="left" vertical="top"/>
    </xf>
    <xf numFmtId="166" fontId="23" fillId="0" borderId="2" xfId="0" applyNumberFormat="1" applyFont="1" applyBorder="1" applyAlignment="1">
      <alignment horizontal="right" vertical="top"/>
    </xf>
    <xf numFmtId="0" fontId="24" fillId="0" borderId="0" xfId="0" applyFont="1" applyAlignment="1">
      <alignment vertical="top" wrapText="1"/>
    </xf>
    <xf numFmtId="0" fontId="24" fillId="0" borderId="0" xfId="0" quotePrefix="1" applyFont="1" applyAlignment="1">
      <alignment vertical="top" wrapText="1"/>
    </xf>
    <xf numFmtId="0" fontId="20" fillId="0" borderId="1" xfId="0" quotePrefix="1" applyFont="1" applyBorder="1" applyAlignment="1">
      <alignment horizontal="left" vertical="top" wrapText="1"/>
    </xf>
    <xf numFmtId="0" fontId="12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 vertical="center"/>
    </xf>
    <xf numFmtId="0" fontId="16" fillId="0" borderId="0" xfId="0" applyNumberFormat="1" applyFont="1" applyAlignment="1">
      <alignment horizontal="left"/>
    </xf>
    <xf numFmtId="0" fontId="16" fillId="0" borderId="1" xfId="0" applyNumberFormat="1" applyFont="1" applyBorder="1" applyAlignment="1">
      <alignment horizontal="left"/>
    </xf>
    <xf numFmtId="0" fontId="16" fillId="0" borderId="0" xfId="0" applyNumberFormat="1" applyFont="1" applyAlignment="1">
      <alignment horizontal="right"/>
    </xf>
    <xf numFmtId="0" fontId="25" fillId="0" borderId="2" xfId="0" applyNumberFormat="1" applyFont="1" applyBorder="1" applyAlignment="1">
      <alignment horizontal="center"/>
    </xf>
    <xf numFmtId="0" fontId="9" fillId="3" borderId="7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7" xfId="1" applyFill="1" applyBorder="1" applyAlignment="1">
      <alignment horizontal="center"/>
    </xf>
    <xf numFmtId="0" fontId="9" fillId="3" borderId="7" xfId="1" applyFill="1" applyBorder="1" applyAlignment="1">
      <alignment horizontal="center" vertical="center" wrapText="1"/>
    </xf>
    <xf numFmtId="166" fontId="23" fillId="2" borderId="2" xfId="0" applyNumberFormat="1" applyFont="1" applyFill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1117"/>
  <sheetViews>
    <sheetView tabSelected="1" topLeftCell="A1068" zoomScale="73" zoomScaleNormal="73" workbookViewId="0">
      <selection activeCell="M1103" sqref="M1103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3" max="13" width="25.5703125" customWidth="1"/>
    <col min="14" max="90" width="0" hidden="1" customWidth="1"/>
    <col min="91" max="91" width="198.7109375" hidden="1" customWidth="1"/>
    <col min="92" max="92" width="108.7109375" hidden="1" customWidth="1"/>
    <col min="93" max="99" width="0" hidden="1" customWidth="1"/>
    <col min="100" max="100" width="83.7109375" hidden="1" customWidth="1"/>
  </cols>
  <sheetData>
    <row r="1" spans="1:92" x14ac:dyDescent="0.2">
      <c r="A1" s="9" t="str">
        <f>Source!B1</f>
        <v>Smeta.RU (Terminal)  (495) 974-1589</v>
      </c>
    </row>
    <row r="2" spans="1:92" ht="12.75" customHeight="1" x14ac:dyDescent="0.2">
      <c r="A2" s="10" t="s">
        <v>836</v>
      </c>
      <c r="B2" s="10"/>
      <c r="C2" s="10"/>
      <c r="D2" s="10"/>
      <c r="E2" s="10"/>
      <c r="F2" s="11" t="s">
        <v>864</v>
      </c>
      <c r="G2" s="11"/>
      <c r="H2" s="11"/>
      <c r="I2" s="11"/>
      <c r="J2" s="11"/>
      <c r="K2" s="11"/>
      <c r="L2" s="11"/>
    </row>
    <row r="3" spans="1:92" ht="12.75" customHeight="1" x14ac:dyDescent="0.2">
      <c r="A3" s="13"/>
      <c r="B3" s="13"/>
      <c r="C3" s="13"/>
      <c r="D3" s="13"/>
      <c r="E3" s="13"/>
      <c r="F3" s="14"/>
      <c r="G3" s="14"/>
      <c r="H3" s="14"/>
      <c r="I3" s="14"/>
      <c r="J3" s="14"/>
      <c r="K3" s="14"/>
      <c r="L3" s="14"/>
    </row>
    <row r="4" spans="1:92" ht="25.5" x14ac:dyDescent="0.2">
      <c r="A4" s="10" t="s">
        <v>837</v>
      </c>
      <c r="B4" s="10"/>
      <c r="C4" s="10"/>
      <c r="D4" s="10"/>
      <c r="E4" s="10"/>
      <c r="F4" s="11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1"/>
      <c r="H4" s="11"/>
      <c r="I4" s="11"/>
      <c r="J4" s="11"/>
      <c r="K4" s="11"/>
      <c r="L4" s="11"/>
      <c r="CN4" s="53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2" ht="12.75" customHeight="1" x14ac:dyDescent="0.2">
      <c r="A5" s="13"/>
      <c r="B5" s="13"/>
      <c r="C5" s="13"/>
      <c r="D5" s="13"/>
      <c r="E5" s="13"/>
      <c r="F5" s="14"/>
      <c r="G5" s="14"/>
      <c r="H5" s="14"/>
      <c r="I5" s="14"/>
      <c r="J5" s="14"/>
      <c r="K5" s="14"/>
      <c r="L5" s="14"/>
    </row>
    <row r="6" spans="1:92" ht="140.25" x14ac:dyDescent="0.2">
      <c r="A6" s="10" t="s">
        <v>838</v>
      </c>
      <c r="B6" s="10"/>
      <c r="C6" s="10"/>
      <c r="D6" s="10"/>
      <c r="E6" s="10"/>
      <c r="F6" s="11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1"/>
      <c r="H6" s="11"/>
      <c r="I6" s="11"/>
      <c r="J6" s="11"/>
      <c r="K6" s="11"/>
      <c r="L6" s="11"/>
      <c r="CN6" s="53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2" ht="12.75" customHeight="1" x14ac:dyDescent="0.2">
      <c r="A7" s="13"/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</row>
    <row r="8" spans="1:92" ht="76.5" customHeight="1" x14ac:dyDescent="0.2">
      <c r="A8" s="10" t="s">
        <v>839</v>
      </c>
      <c r="B8" s="10"/>
      <c r="C8" s="10"/>
      <c r="D8" s="10"/>
      <c r="E8" s="10"/>
      <c r="F8" s="11" t="s">
        <v>539</v>
      </c>
      <c r="G8" s="11"/>
      <c r="H8" s="11"/>
      <c r="I8" s="11"/>
      <c r="J8" s="11"/>
      <c r="K8" s="11"/>
      <c r="L8" s="11"/>
    </row>
    <row r="9" spans="1:92" ht="12.75" customHeight="1" x14ac:dyDescent="0.2">
      <c r="A9" s="13"/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</row>
    <row r="10" spans="1:92" ht="38.25" customHeight="1" x14ac:dyDescent="0.2">
      <c r="A10" s="10" t="s">
        <v>840</v>
      </c>
      <c r="B10" s="10"/>
      <c r="C10" s="10"/>
      <c r="D10" s="10"/>
      <c r="E10" s="10"/>
      <c r="F10" s="11" t="s">
        <v>541</v>
      </c>
      <c r="G10" s="11"/>
      <c r="H10" s="11"/>
      <c r="I10" s="11"/>
      <c r="J10" s="11"/>
      <c r="K10" s="11"/>
      <c r="L10" s="11"/>
    </row>
    <row r="11" spans="1:92" ht="12.75" customHeight="1" x14ac:dyDescent="0.2">
      <c r="A11" s="15"/>
      <c r="B11" s="15"/>
      <c r="C11" s="15"/>
      <c r="D11" s="15"/>
      <c r="E11" s="15"/>
      <c r="F11" s="16"/>
      <c r="G11" s="16"/>
      <c r="H11" s="16"/>
      <c r="I11" s="16"/>
      <c r="J11" s="16"/>
      <c r="K11" s="16"/>
      <c r="L11" s="16"/>
    </row>
    <row r="12" spans="1:92" ht="12.75" customHeight="1" x14ac:dyDescent="0.2">
      <c r="A12" s="10" t="s">
        <v>841</v>
      </c>
      <c r="B12" s="10"/>
      <c r="C12" s="10"/>
      <c r="D12" s="10"/>
      <c r="E12" s="10"/>
      <c r="F12" s="11" t="s">
        <v>865</v>
      </c>
      <c r="G12" s="11"/>
      <c r="H12" s="11"/>
      <c r="I12" s="11"/>
      <c r="J12" s="11"/>
      <c r="K12" s="11"/>
      <c r="L12" s="11"/>
    </row>
    <row r="13" spans="1:92" ht="12.75" customHeight="1" x14ac:dyDescent="0.2">
      <c r="A13" s="15"/>
      <c r="B13" s="15"/>
      <c r="C13" s="15"/>
      <c r="D13" s="15"/>
      <c r="E13" s="15"/>
      <c r="F13" s="16"/>
      <c r="G13" s="16"/>
      <c r="H13" s="16"/>
      <c r="I13" s="16"/>
      <c r="J13" s="16"/>
      <c r="K13" s="16"/>
      <c r="L13" s="16"/>
    </row>
    <row r="14" spans="1:92" ht="12.75" customHeight="1" x14ac:dyDescent="0.2">
      <c r="A14" s="10" t="s">
        <v>842</v>
      </c>
      <c r="B14" s="10"/>
      <c r="C14" s="10"/>
      <c r="D14" s="10"/>
      <c r="E14" s="10"/>
      <c r="F14" s="11" t="str">
        <f>IF(Source!CZ12 &lt;&gt; "", Source!CZ12, "")</f>
        <v/>
      </c>
      <c r="G14" s="11"/>
      <c r="H14" s="11"/>
      <c r="I14" s="11"/>
      <c r="J14" s="11"/>
      <c r="K14" s="11"/>
      <c r="L14" s="11"/>
    </row>
    <row r="15" spans="1:92" ht="12.75" customHeight="1" x14ac:dyDescent="0.2">
      <c r="A15" s="15"/>
      <c r="B15" s="15"/>
      <c r="C15" s="15"/>
      <c r="D15" s="15"/>
      <c r="E15" s="15"/>
      <c r="F15" s="16"/>
      <c r="G15" s="16"/>
      <c r="H15" s="16"/>
      <c r="I15" s="16"/>
      <c r="J15" s="16"/>
      <c r="K15" s="16"/>
      <c r="L15" s="14"/>
    </row>
    <row r="16" spans="1:92" ht="12.75" customHeight="1" x14ac:dyDescent="0.2">
      <c r="A16" s="10" t="s">
        <v>843</v>
      </c>
      <c r="B16" s="10"/>
      <c r="C16" s="10"/>
      <c r="D16" s="10"/>
      <c r="E16" s="10"/>
      <c r="F16" s="11" t="str">
        <f>IF(Source!DA12 &lt;&gt; "", Source!DA12, "")</f>
        <v/>
      </c>
      <c r="G16" s="11"/>
      <c r="H16" s="11"/>
      <c r="I16" s="11"/>
      <c r="J16" s="11"/>
      <c r="K16" s="11"/>
      <c r="L16" s="11"/>
    </row>
    <row r="17" spans="1:91" ht="12.75" customHeight="1" x14ac:dyDescent="0.2">
      <c r="A17" s="17"/>
      <c r="B17" s="17"/>
      <c r="C17" s="17"/>
      <c r="D17" s="17"/>
      <c r="E17" s="17"/>
      <c r="F17" s="18"/>
      <c r="G17" s="18"/>
      <c r="H17" s="18"/>
      <c r="I17" s="18"/>
      <c r="J17" s="18"/>
      <c r="K17" s="18"/>
      <c r="L17" s="18"/>
    </row>
    <row r="18" spans="1:91" ht="12.75" customHeight="1" x14ac:dyDescent="0.2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spans="1:91" ht="15.75" customHeight="1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91" ht="14.25" customHeight="1" x14ac:dyDescent="0.2">
      <c r="A20" s="21" t="s">
        <v>844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91" ht="14.25" customHeight="1" x14ac:dyDescent="0.2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91" ht="15.75" x14ac:dyDescent="0.25">
      <c r="A22" s="20" t="str">
        <f>IF(Source!G12&lt;&gt;"Новый объект", Source!G12, "")</f>
        <v>Оказание услуг по замене и установке оборудования технических средств систем безопасности (СОТ УКС) в 2026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CM22" s="54" t="str">
        <f>IF(Source!G12&lt;&gt;"Новый объект", Source!G12, "")</f>
        <v>Оказание услуг по замене и установке оборудования технических средств систем безопасности (СОТ УКС) в 2026</v>
      </c>
    </row>
    <row r="23" spans="1:91" ht="14.25" customHeight="1" x14ac:dyDescent="0.2">
      <c r="A23" s="21" t="s">
        <v>845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91" ht="14.25" customHeight="1" x14ac:dyDescent="0.2">
      <c r="A24" s="22"/>
      <c r="B24" s="22"/>
      <c r="C24" s="22"/>
      <c r="D24" s="22"/>
      <c r="E24" s="22"/>
      <c r="F24" s="23"/>
      <c r="G24" s="23"/>
      <c r="H24" s="23"/>
      <c r="I24" s="23"/>
      <c r="J24" s="23"/>
      <c r="K24" s="23"/>
      <c r="L24" s="23"/>
    </row>
    <row r="25" spans="1:91" ht="15.75" customHeight="1" x14ac:dyDescent="0.25">
      <c r="A25" s="19" t="str">
        <f>CONCATENATE( "ЛОКАЛЬНЫЙ СМЕТНЫЙ РАСЧЕТ ", Source!L20, " ",Source!CM20)</f>
        <v xml:space="preserve">ЛОКАЛЬНЫЙ СМЕТНЫЙ РАСЧЕТ  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91" ht="15" customHeight="1" x14ac:dyDescent="0.25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4"/>
    </row>
    <row r="27" spans="1:91" ht="18" customHeight="1" x14ac:dyDescent="0.25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</row>
    <row r="28" spans="1:91" ht="14.25" customHeight="1" x14ac:dyDescent="0.2">
      <c r="A28" s="21" t="s">
        <v>846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91" ht="14.25" customHeight="1" x14ac:dyDescent="0.2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1:91" ht="14.25" customHeight="1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</row>
    <row r="31" spans="1:91" ht="12.75" customHeight="1" x14ac:dyDescent="0.2">
      <c r="A31" s="12" t="s">
        <v>847</v>
      </c>
      <c r="B31" s="12"/>
      <c r="C31" s="28" t="s">
        <v>866</v>
      </c>
      <c r="D31" s="12" t="s">
        <v>848</v>
      </c>
      <c r="E31" s="12"/>
      <c r="F31" s="12"/>
      <c r="G31" s="12"/>
      <c r="H31" s="12"/>
      <c r="I31" s="12"/>
      <c r="J31" s="12"/>
      <c r="K31" s="12"/>
      <c r="L31" s="12"/>
    </row>
    <row r="32" spans="1:91" ht="12.75" customHeight="1" x14ac:dyDescent="0.2">
      <c r="A32" s="12"/>
      <c r="B32" s="12"/>
      <c r="C32" s="29"/>
      <c r="D32" s="12"/>
      <c r="E32" s="12"/>
      <c r="F32" s="12"/>
      <c r="G32" s="12"/>
      <c r="H32" s="12"/>
      <c r="I32" s="12"/>
      <c r="J32" s="12"/>
      <c r="K32" s="12"/>
      <c r="L32" s="12"/>
    </row>
    <row r="33" spans="1:13" ht="12.75" customHeight="1" x14ac:dyDescent="0.2">
      <c r="A33" s="12" t="s">
        <v>849</v>
      </c>
      <c r="B33" s="12"/>
      <c r="C33" s="30" t="s">
        <v>955</v>
      </c>
      <c r="D33" s="30"/>
      <c r="E33" s="30"/>
      <c r="F33" s="30"/>
      <c r="G33" s="30"/>
      <c r="H33" s="30"/>
      <c r="I33" s="30"/>
      <c r="J33" s="30"/>
      <c r="K33" s="30"/>
      <c r="L33" s="30"/>
    </row>
    <row r="34" spans="1:13" ht="12.75" customHeight="1" x14ac:dyDescent="0.2">
      <c r="A34" s="31"/>
      <c r="B34" s="32"/>
      <c r="C34" s="21" t="s">
        <v>850</v>
      </c>
      <c r="D34" s="21"/>
      <c r="E34" s="21"/>
      <c r="F34" s="21"/>
      <c r="G34" s="21"/>
      <c r="H34" s="21"/>
      <c r="I34" s="21"/>
      <c r="J34" s="21"/>
      <c r="K34" s="21"/>
      <c r="L34" s="21"/>
    </row>
    <row r="35" spans="1:13" ht="14.25" customHeight="1" x14ac:dyDescent="0.2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spans="1:13" ht="14.25" customHeight="1" x14ac:dyDescent="0.2">
      <c r="A36" s="33" t="s">
        <v>867</v>
      </c>
      <c r="B36" s="22"/>
      <c r="C36" s="22"/>
      <c r="D36" s="34"/>
      <c r="E36" s="22"/>
      <c r="F36" s="22"/>
      <c r="G36" s="22"/>
      <c r="H36" s="22"/>
      <c r="I36" s="22"/>
      <c r="J36" s="22"/>
      <c r="K36" s="22"/>
      <c r="L36" s="22"/>
    </row>
    <row r="37" spans="1:13" ht="14.25" customHeight="1" x14ac:dyDescent="0.2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</row>
    <row r="38" spans="1:13" ht="14.25" customHeight="1" x14ac:dyDescent="0.2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</row>
    <row r="39" spans="1:13" ht="12.75" customHeight="1" x14ac:dyDescent="0.2">
      <c r="A39" s="39" t="s">
        <v>851</v>
      </c>
      <c r="B39" s="39" t="s">
        <v>852</v>
      </c>
      <c r="C39" s="39" t="s">
        <v>853</v>
      </c>
      <c r="D39" s="39" t="s">
        <v>854</v>
      </c>
      <c r="E39" s="37" t="s">
        <v>855</v>
      </c>
      <c r="F39" s="36"/>
      <c r="G39" s="43"/>
      <c r="H39" s="37" t="s">
        <v>856</v>
      </c>
      <c r="I39" s="36"/>
      <c r="J39" s="36"/>
      <c r="K39" s="36"/>
      <c r="L39" s="43"/>
      <c r="M39" s="87" t="s">
        <v>957</v>
      </c>
    </row>
    <row r="40" spans="1:13" ht="12.75" customHeight="1" x14ac:dyDescent="0.2">
      <c r="A40" s="40"/>
      <c r="B40" s="40"/>
      <c r="C40" s="40"/>
      <c r="D40" s="40"/>
      <c r="E40" s="38"/>
      <c r="F40" s="42"/>
      <c r="G40" s="44"/>
      <c r="H40" s="38"/>
      <c r="I40" s="42"/>
      <c r="J40" s="42"/>
      <c r="K40" s="42"/>
      <c r="L40" s="44"/>
      <c r="M40" s="90"/>
    </row>
    <row r="41" spans="1:13" ht="12.75" customHeight="1" x14ac:dyDescent="0.2">
      <c r="A41" s="40"/>
      <c r="B41" s="40"/>
      <c r="C41" s="40"/>
      <c r="D41" s="40"/>
      <c r="E41" s="38"/>
      <c r="F41" s="42"/>
      <c r="G41" s="44"/>
      <c r="H41" s="38"/>
      <c r="I41" s="42"/>
      <c r="J41" s="42"/>
      <c r="K41" s="42"/>
      <c r="L41" s="44"/>
      <c r="M41" s="90"/>
    </row>
    <row r="42" spans="1:13" ht="39.75" customHeight="1" x14ac:dyDescent="0.2">
      <c r="A42" s="40"/>
      <c r="B42" s="40"/>
      <c r="C42" s="40"/>
      <c r="D42" s="40"/>
      <c r="E42" s="45"/>
      <c r="F42" s="46"/>
      <c r="G42" s="47"/>
      <c r="H42" s="45"/>
      <c r="I42" s="46"/>
      <c r="J42" s="46"/>
      <c r="K42" s="46"/>
      <c r="L42" s="47"/>
      <c r="M42" s="90"/>
    </row>
    <row r="43" spans="1:13" ht="51" customHeight="1" x14ac:dyDescent="0.2">
      <c r="A43" s="41"/>
      <c r="B43" s="41"/>
      <c r="C43" s="41"/>
      <c r="D43" s="41"/>
      <c r="E43" s="48" t="s">
        <v>857</v>
      </c>
      <c r="F43" s="48" t="s">
        <v>858</v>
      </c>
      <c r="G43" s="49" t="s">
        <v>859</v>
      </c>
      <c r="H43" s="48" t="s">
        <v>860</v>
      </c>
      <c r="I43" s="48" t="s">
        <v>861</v>
      </c>
      <c r="J43" s="48" t="s">
        <v>862</v>
      </c>
      <c r="K43" s="48" t="s">
        <v>858</v>
      </c>
      <c r="L43" s="48" t="s">
        <v>863</v>
      </c>
      <c r="M43" s="88" t="s">
        <v>958</v>
      </c>
    </row>
    <row r="44" spans="1:13" ht="14.25" customHeight="1" x14ac:dyDescent="0.2">
      <c r="A44" s="50">
        <v>1</v>
      </c>
      <c r="B44" s="50">
        <v>2</v>
      </c>
      <c r="C44" s="50">
        <v>3</v>
      </c>
      <c r="D44" s="50">
        <v>4</v>
      </c>
      <c r="E44" s="50">
        <v>5</v>
      </c>
      <c r="F44" s="50">
        <v>6</v>
      </c>
      <c r="G44" s="50">
        <v>7</v>
      </c>
      <c r="H44" s="50">
        <v>8</v>
      </c>
      <c r="I44" s="50">
        <v>9</v>
      </c>
      <c r="J44" s="50">
        <v>10</v>
      </c>
      <c r="K44" s="52">
        <v>11</v>
      </c>
      <c r="L44" s="52">
        <v>12</v>
      </c>
      <c r="M44" s="89">
        <v>13</v>
      </c>
    </row>
    <row r="46" spans="1:13" ht="16.5" x14ac:dyDescent="0.2">
      <c r="A46" s="55" t="s">
        <v>868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</row>
    <row r="48" spans="1:13" ht="16.5" x14ac:dyDescent="0.2">
      <c r="A48" s="55" t="s">
        <v>869</v>
      </c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</row>
    <row r="49" spans="1:100" ht="28.5" x14ac:dyDescent="0.2">
      <c r="A49" s="56" t="s">
        <v>18</v>
      </c>
      <c r="B49" s="58" t="s">
        <v>870</v>
      </c>
      <c r="C49" s="58" t="str">
        <f>Source!G32</f>
        <v>Камеры видеонаблюдения: наружная( демонтаж)</v>
      </c>
      <c r="D49" s="59" t="str">
        <f>Source!H32</f>
        <v>10 ШТ</v>
      </c>
      <c r="E49" s="60">
        <f>Source!K32</f>
        <v>0.1</v>
      </c>
      <c r="F49" s="60"/>
      <c r="G49" s="60">
        <f>Source!I32</f>
        <v>0.1</v>
      </c>
      <c r="H49" s="62"/>
      <c r="I49" s="61"/>
      <c r="J49" s="62"/>
      <c r="K49" s="61"/>
      <c r="L49" s="62"/>
    </row>
    <row r="50" spans="1:100" ht="38.25" x14ac:dyDescent="0.2">
      <c r="B50" s="63" t="s">
        <v>828</v>
      </c>
      <c r="C50" s="64" t="s">
        <v>871</v>
      </c>
      <c r="D50" s="64"/>
      <c r="E50" s="64"/>
      <c r="F50" s="64"/>
      <c r="G50" s="64"/>
      <c r="H50" s="64"/>
      <c r="I50" s="64"/>
      <c r="J50" s="64"/>
      <c r="K50" s="64"/>
      <c r="L50" s="64"/>
      <c r="CV50" s="65" t="s">
        <v>871</v>
      </c>
    </row>
    <row r="51" spans="1:100" x14ac:dyDescent="0.2">
      <c r="C51" s="66" t="str">
        <f>"Объем: "&amp;Source!I32&amp;"=1/"&amp;"10"</f>
        <v>Объем: 0,1=1/10</v>
      </c>
    </row>
    <row r="52" spans="1:100" ht="15" x14ac:dyDescent="0.2">
      <c r="A52" s="57"/>
      <c r="B52" s="60">
        <v>1</v>
      </c>
      <c r="C52" s="57" t="s">
        <v>872</v>
      </c>
      <c r="D52" s="59" t="s">
        <v>552</v>
      </c>
      <c r="E52" s="67"/>
      <c r="F52" s="60"/>
      <c r="G52" s="60">
        <f>Source!U32</f>
        <v>0.73920000000000008</v>
      </c>
      <c r="H52" s="60"/>
      <c r="I52" s="60"/>
      <c r="J52" s="60"/>
      <c r="K52" s="60"/>
      <c r="L52" s="68">
        <f>SUM(L53:L55)-SUMIF(CD53:CD55, 1, L53:L55)</f>
        <v>496.76</v>
      </c>
    </row>
    <row r="53" spans="1:100" ht="14.25" x14ac:dyDescent="0.2">
      <c r="A53" s="58"/>
      <c r="B53" s="58" t="s">
        <v>543</v>
      </c>
      <c r="C53" s="58" t="s">
        <v>544</v>
      </c>
      <c r="D53" s="59" t="s">
        <v>545</v>
      </c>
      <c r="E53" s="60">
        <v>0.06</v>
      </c>
      <c r="F53" s="60">
        <f>ROUND(0.3,7)</f>
        <v>0.3</v>
      </c>
      <c r="G53" s="60">
        <f>SmtRes!CX1</f>
        <v>1.8E-3</v>
      </c>
      <c r="H53" s="62"/>
      <c r="I53" s="61"/>
      <c r="J53" s="62">
        <f>SmtRes!CZ1</f>
        <v>439</v>
      </c>
      <c r="K53" s="61"/>
      <c r="L53" s="62">
        <f>SmtRes!DI1</f>
        <v>0.79</v>
      </c>
    </row>
    <row r="54" spans="1:100" ht="14.25" x14ac:dyDescent="0.2">
      <c r="A54" s="58"/>
      <c r="B54" s="58" t="s">
        <v>546</v>
      </c>
      <c r="C54" s="58" t="s">
        <v>547</v>
      </c>
      <c r="D54" s="59" t="s">
        <v>545</v>
      </c>
      <c r="E54" s="60">
        <v>12.29</v>
      </c>
      <c r="F54" s="60">
        <f>ROUND(0.3,7)</f>
        <v>0.3</v>
      </c>
      <c r="G54" s="60">
        <f>SmtRes!CX2</f>
        <v>0.36870000000000003</v>
      </c>
      <c r="H54" s="62"/>
      <c r="I54" s="61"/>
      <c r="J54" s="62">
        <f>SmtRes!CZ2</f>
        <v>620.24</v>
      </c>
      <c r="K54" s="61"/>
      <c r="L54" s="62">
        <f>SmtRes!DI2</f>
        <v>228.68</v>
      </c>
    </row>
    <row r="55" spans="1:100" ht="14.25" x14ac:dyDescent="0.2">
      <c r="A55" s="58"/>
      <c r="B55" s="58" t="s">
        <v>548</v>
      </c>
      <c r="C55" s="58" t="s">
        <v>549</v>
      </c>
      <c r="D55" s="59" t="s">
        <v>545</v>
      </c>
      <c r="E55" s="60">
        <v>12.29</v>
      </c>
      <c r="F55" s="60">
        <f>ROUND(0.3,7)</f>
        <v>0.3</v>
      </c>
      <c r="G55" s="60">
        <f>SmtRes!CX3</f>
        <v>0.36870000000000003</v>
      </c>
      <c r="H55" s="62"/>
      <c r="I55" s="61"/>
      <c r="J55" s="62">
        <f>SmtRes!CZ3</f>
        <v>724.95</v>
      </c>
      <c r="K55" s="61"/>
      <c r="L55" s="62">
        <f>SmtRes!DI3</f>
        <v>267.29000000000002</v>
      </c>
    </row>
    <row r="56" spans="1:100" ht="15" x14ac:dyDescent="0.2">
      <c r="A56" s="57"/>
      <c r="B56" s="60">
        <v>2</v>
      </c>
      <c r="C56" s="57" t="s">
        <v>873</v>
      </c>
      <c r="D56" s="59"/>
      <c r="E56" s="67"/>
      <c r="F56" s="60"/>
      <c r="G56" s="60"/>
      <c r="H56" s="60"/>
      <c r="I56" s="60"/>
      <c r="J56" s="60"/>
      <c r="K56" s="60"/>
      <c r="L56" s="68">
        <f>SUM(L57:L59)-SUMIF(CD57:CD59, 1, L57:L59)</f>
        <v>0.39</v>
      </c>
    </row>
    <row r="57" spans="1:100" ht="15" x14ac:dyDescent="0.2">
      <c r="A57" s="57"/>
      <c r="B57" s="60"/>
      <c r="C57" s="57" t="s">
        <v>875</v>
      </c>
      <c r="D57" s="59" t="s">
        <v>552</v>
      </c>
      <c r="E57" s="67"/>
      <c r="F57" s="60"/>
      <c r="G57" s="60">
        <f>Source!V32</f>
        <v>5.9999999999999995E-4</v>
      </c>
      <c r="H57" s="60"/>
      <c r="I57" s="60"/>
      <c r="J57" s="60"/>
      <c r="K57" s="60"/>
      <c r="L57" s="68">
        <f>SUMIF(CD58:CD59, 1, L58:L59)</f>
        <v>0.32</v>
      </c>
      <c r="CD57">
        <v>1</v>
      </c>
    </row>
    <row r="58" spans="1:100" ht="28.5" x14ac:dyDescent="0.2">
      <c r="A58" s="58"/>
      <c r="B58" s="58" t="s">
        <v>553</v>
      </c>
      <c r="C58" s="58" t="s">
        <v>555</v>
      </c>
      <c r="D58" s="59" t="s">
        <v>442</v>
      </c>
      <c r="E58" s="60">
        <v>0.02</v>
      </c>
      <c r="F58" s="60">
        <f>ROUND(0.3,7)</f>
        <v>0.3</v>
      </c>
      <c r="G58" s="60">
        <f>SmtRes!CX5</f>
        <v>5.9999999999999995E-4</v>
      </c>
      <c r="H58" s="62"/>
      <c r="I58" s="61"/>
      <c r="J58" s="62">
        <f>SmtRes!CZ5</f>
        <v>641.70000000000005</v>
      </c>
      <c r="K58" s="61"/>
      <c r="L58" s="62">
        <f>SmtRes!DG5</f>
        <v>0.39</v>
      </c>
    </row>
    <row r="59" spans="1:100" ht="28.5" x14ac:dyDescent="0.2">
      <c r="A59" s="58"/>
      <c r="B59" s="58" t="s">
        <v>556</v>
      </c>
      <c r="C59" s="58" t="s">
        <v>874</v>
      </c>
      <c r="D59" s="59" t="s">
        <v>552</v>
      </c>
      <c r="E59" s="60">
        <f>SmtRes!DO5*SmtRes!AT5</f>
        <v>0.02</v>
      </c>
      <c r="F59" s="60">
        <f>ROUND(0.3,7)</f>
        <v>0.3</v>
      </c>
      <c r="G59" s="60">
        <f>ROUND(E59*F59*G49, 7)</f>
        <v>5.9999999999999995E-4</v>
      </c>
      <c r="H59" s="62"/>
      <c r="I59" s="61"/>
      <c r="J59" s="62">
        <f>ROUND(SmtRes!AG5/SmtRes!DO5, 2)</f>
        <v>539.69000000000005</v>
      </c>
      <c r="K59" s="61"/>
      <c r="L59" s="62">
        <f>SmtRes!DH5</f>
        <v>0.32</v>
      </c>
      <c r="CD59">
        <v>1</v>
      </c>
    </row>
    <row r="60" spans="1:100" ht="15" hidden="1" x14ac:dyDescent="0.2">
      <c r="A60" s="57"/>
      <c r="B60" s="60">
        <v>4</v>
      </c>
      <c r="C60" s="57" t="s">
        <v>876</v>
      </c>
      <c r="D60" s="59"/>
      <c r="E60" s="67"/>
      <c r="F60" s="60"/>
      <c r="G60" s="60"/>
      <c r="H60" s="60"/>
      <c r="I60" s="60"/>
      <c r="J60" s="60"/>
      <c r="K60" s="60"/>
      <c r="L60" s="68">
        <f>SUM(L61:L63)-SUMIF(CD61:CD63, 1, L61:L63)</f>
        <v>0</v>
      </c>
    </row>
    <row r="61" spans="1:100" ht="14.25" x14ac:dyDescent="0.2">
      <c r="A61" s="58"/>
      <c r="B61" s="58" t="s">
        <v>557</v>
      </c>
      <c r="C61" s="58" t="s">
        <v>559</v>
      </c>
      <c r="D61" s="59" t="s">
        <v>560</v>
      </c>
      <c r="E61" s="60">
        <v>0.68</v>
      </c>
      <c r="F61" s="60">
        <f>ROUND(0,7)</f>
        <v>0</v>
      </c>
      <c r="G61" s="60">
        <f>SmtRes!CX6</f>
        <v>0</v>
      </c>
      <c r="H61" s="62"/>
      <c r="I61" s="61"/>
      <c r="J61" s="62">
        <f>SmtRes!CZ6</f>
        <v>7.32</v>
      </c>
      <c r="K61" s="61"/>
      <c r="L61" s="62">
        <f>SmtRes!DF6</f>
        <v>0</v>
      </c>
    </row>
    <row r="62" spans="1:100" ht="28.5" x14ac:dyDescent="0.2">
      <c r="A62" s="58"/>
      <c r="B62" s="58" t="s">
        <v>561</v>
      </c>
      <c r="C62" s="58" t="s">
        <v>563</v>
      </c>
      <c r="D62" s="59" t="s">
        <v>268</v>
      </c>
      <c r="E62" s="60">
        <v>0.4</v>
      </c>
      <c r="F62" s="60">
        <f>ROUND(0,7)</f>
        <v>0</v>
      </c>
      <c r="G62" s="60">
        <f>SmtRes!CX7</f>
        <v>0</v>
      </c>
      <c r="H62" s="62">
        <f>SmtRes!CZ7</f>
        <v>170.67</v>
      </c>
      <c r="I62" s="61">
        <f>SmtRes!AI7</f>
        <v>1.29</v>
      </c>
      <c r="J62" s="62">
        <f>ROUND(H62*I62, 2)</f>
        <v>220.16</v>
      </c>
      <c r="K62" s="61"/>
      <c r="L62" s="62">
        <f>SmtRes!DF7</f>
        <v>0</v>
      </c>
    </row>
    <row r="63" spans="1:100" ht="71.25" x14ac:dyDescent="0.2">
      <c r="A63" s="58"/>
      <c r="B63" s="58" t="s">
        <v>564</v>
      </c>
      <c r="C63" s="69" t="s">
        <v>566</v>
      </c>
      <c r="D63" s="70" t="s">
        <v>268</v>
      </c>
      <c r="E63" s="71">
        <v>0.4</v>
      </c>
      <c r="F63" s="71">
        <f>ROUND(0,7)</f>
        <v>0</v>
      </c>
      <c r="G63" s="71">
        <f>SmtRes!CX8</f>
        <v>0</v>
      </c>
      <c r="H63" s="72">
        <f>SmtRes!CZ8</f>
        <v>176.95</v>
      </c>
      <c r="I63" s="73">
        <f>SmtRes!AI8</f>
        <v>1.29</v>
      </c>
      <c r="J63" s="72">
        <f>ROUND(H63*I63, 2)</f>
        <v>228.27</v>
      </c>
      <c r="K63" s="73"/>
      <c r="L63" s="72">
        <f>SmtRes!DF8</f>
        <v>0</v>
      </c>
    </row>
    <row r="64" spans="1:100" ht="15" x14ac:dyDescent="0.2">
      <c r="A64" s="58"/>
      <c r="B64" s="58"/>
      <c r="C64" s="75" t="s">
        <v>877</v>
      </c>
      <c r="D64" s="59"/>
      <c r="E64" s="60"/>
      <c r="F64" s="60"/>
      <c r="G64" s="60"/>
      <c r="H64" s="62"/>
      <c r="I64" s="61"/>
      <c r="J64" s="62"/>
      <c r="K64" s="61"/>
      <c r="L64" s="62">
        <f>L52+L56+L57+L60</f>
        <v>497.46999999999997</v>
      </c>
    </row>
    <row r="65" spans="1:82" ht="14.25" x14ac:dyDescent="0.2">
      <c r="A65" s="58"/>
      <c r="B65" s="58"/>
      <c r="C65" s="58" t="s">
        <v>878</v>
      </c>
      <c r="D65" s="59"/>
      <c r="E65" s="60"/>
      <c r="F65" s="60"/>
      <c r="G65" s="60"/>
      <c r="H65" s="62"/>
      <c r="I65" s="61"/>
      <c r="J65" s="62"/>
      <c r="K65" s="61"/>
      <c r="L65" s="62">
        <f>SUM(AQ49:AQ68)+SUM(AR49:AR68)+SUM(AS49:AS68)+SUM(AT49:AT68)+SUM(AU49:AU68)</f>
        <v>497.08</v>
      </c>
    </row>
    <row r="66" spans="1:82" ht="28.5" x14ac:dyDescent="0.2">
      <c r="A66" s="58"/>
      <c r="B66" s="58" t="s">
        <v>30</v>
      </c>
      <c r="C66" s="58" t="s">
        <v>879</v>
      </c>
      <c r="D66" s="59" t="s">
        <v>48</v>
      </c>
      <c r="E66" s="60">
        <f>Source!BZ32</f>
        <v>90</v>
      </c>
      <c r="F66" s="60"/>
      <c r="G66" s="60">
        <f>Source!AT32</f>
        <v>90</v>
      </c>
      <c r="H66" s="62"/>
      <c r="I66" s="61"/>
      <c r="J66" s="62"/>
      <c r="K66" s="61"/>
      <c r="L66" s="62">
        <f>SUM(AY49:AY68)</f>
        <v>447.37</v>
      </c>
    </row>
    <row r="67" spans="1:82" ht="28.5" x14ac:dyDescent="0.2">
      <c r="A67" s="69"/>
      <c r="B67" s="69" t="s">
        <v>31</v>
      </c>
      <c r="C67" s="69" t="s">
        <v>880</v>
      </c>
      <c r="D67" s="70" t="s">
        <v>48</v>
      </c>
      <c r="E67" s="71">
        <f>Source!CA32</f>
        <v>46</v>
      </c>
      <c r="F67" s="71"/>
      <c r="G67" s="71">
        <f>Source!AU32</f>
        <v>46</v>
      </c>
      <c r="H67" s="72"/>
      <c r="I67" s="73"/>
      <c r="J67" s="72"/>
      <c r="K67" s="73"/>
      <c r="L67" s="72">
        <f>SUM(AZ49:AZ68)</f>
        <v>228.66</v>
      </c>
    </row>
    <row r="68" spans="1:82" ht="15" x14ac:dyDescent="0.2">
      <c r="C68" s="76" t="s">
        <v>881</v>
      </c>
      <c r="D68" s="76"/>
      <c r="E68" s="76"/>
      <c r="F68" s="76"/>
      <c r="G68" s="76"/>
      <c r="H68" s="76"/>
      <c r="I68" s="77">
        <f>IF(E49&lt;&gt;0,K68/E49, 0)</f>
        <v>11735</v>
      </c>
      <c r="J68" s="77"/>
      <c r="K68" s="77">
        <f>L52+L56+L60+L66+L67+L57</f>
        <v>1173.5</v>
      </c>
      <c r="L68" s="77"/>
      <c r="M68" s="91">
        <f>K68*1.038</f>
        <v>1218.0930000000001</v>
      </c>
      <c r="AC68">
        <f>ROUND((Source!AT32/100)*((ROUND(SUMIF(SmtRes!AQ1:'SmtRes'!AQ8,"=1",SmtRes!AD1:'SmtRes'!AD8)*Source!I32, 2)+ROUND(SUMIF(SmtRes!AQ1:'SmtRes'!AQ8,"=1",SmtRes!AC1:'SmtRes'!AC8)*Source!I32, 2))), 2)</f>
        <v>209.15</v>
      </c>
      <c r="AD68">
        <f>ROUND((Source!AU32/100)*((ROUND(SUMIF(SmtRes!AQ1:'SmtRes'!AQ8,"=1",SmtRes!AD1:'SmtRes'!AD8)*Source!I32, 2)+ROUND(SUMIF(SmtRes!AQ1:'SmtRes'!AQ8,"=1",SmtRes!AC1:'SmtRes'!AC8)*Source!I32, 2))), 2)</f>
        <v>106.9</v>
      </c>
      <c r="AM68" s="74">
        <f>L52+L56+L60+L66+L67+L57</f>
        <v>1173.5</v>
      </c>
      <c r="AN68" s="74">
        <f>L56</f>
        <v>0.39</v>
      </c>
      <c r="AP68" t="s">
        <v>882</v>
      </c>
      <c r="AQ68" s="74">
        <f>L52</f>
        <v>496.76</v>
      </c>
      <c r="AS68" s="74">
        <f>L57</f>
        <v>0.32</v>
      </c>
      <c r="AU68" t="s">
        <v>882</v>
      </c>
      <c r="AV68" s="74">
        <f>L60</f>
        <v>0</v>
      </c>
      <c r="AY68">
        <f>Source!X32</f>
        <v>447.37</v>
      </c>
      <c r="AZ68">
        <f>Source!Y32</f>
        <v>228.66</v>
      </c>
      <c r="CC68">
        <v>2</v>
      </c>
    </row>
    <row r="69" spans="1:82" ht="54" x14ac:dyDescent="0.2">
      <c r="A69" s="56" t="s">
        <v>32</v>
      </c>
      <c r="B69" s="58" t="s">
        <v>870</v>
      </c>
      <c r="C69" s="58" t="s">
        <v>883</v>
      </c>
      <c r="D69" s="59" t="str">
        <f>Source!H33</f>
        <v>10 ШТ</v>
      </c>
      <c r="E69" s="60">
        <f>Source!K33</f>
        <v>0.1</v>
      </c>
      <c r="F69" s="60"/>
      <c r="G69" s="60">
        <f>Source!I33</f>
        <v>0.1</v>
      </c>
      <c r="H69" s="62"/>
      <c r="I69" s="61"/>
      <c r="J69" s="62"/>
      <c r="K69" s="61"/>
      <c r="L69" s="62"/>
    </row>
    <row r="70" spans="1:82" x14ac:dyDescent="0.2">
      <c r="C70" s="66" t="str">
        <f>"Объем: "&amp;Source!I33&amp;"=1/"&amp;"10"</f>
        <v>Объем: 0,1=1/10</v>
      </c>
    </row>
    <row r="71" spans="1:82" ht="15" x14ac:dyDescent="0.2">
      <c r="A71" s="57"/>
      <c r="B71" s="60">
        <v>1</v>
      </c>
      <c r="C71" s="57" t="s">
        <v>872</v>
      </c>
      <c r="D71" s="59" t="s">
        <v>552</v>
      </c>
      <c r="E71" s="67"/>
      <c r="F71" s="60"/>
      <c r="G71" s="60">
        <f>Source!U33</f>
        <v>2.4640000000000004</v>
      </c>
      <c r="H71" s="60"/>
      <c r="I71" s="60"/>
      <c r="J71" s="60"/>
      <c r="K71" s="60"/>
      <c r="L71" s="68">
        <f>SUM(L72:L74)-SUMIF(CD72:CD74, 1, L72:L74)</f>
        <v>1655.8600000000001</v>
      </c>
    </row>
    <row r="72" spans="1:82" ht="14.25" x14ac:dyDescent="0.2">
      <c r="A72" s="58"/>
      <c r="B72" s="58" t="s">
        <v>543</v>
      </c>
      <c r="C72" s="58" t="s">
        <v>544</v>
      </c>
      <c r="D72" s="59" t="s">
        <v>545</v>
      </c>
      <c r="E72" s="60">
        <v>0.06</v>
      </c>
      <c r="F72" s="60"/>
      <c r="G72" s="60">
        <f>SmtRes!CX9</f>
        <v>6.0000000000000001E-3</v>
      </c>
      <c r="H72" s="62"/>
      <c r="I72" s="61"/>
      <c r="J72" s="62">
        <f>SmtRes!CZ9</f>
        <v>439</v>
      </c>
      <c r="K72" s="61"/>
      <c r="L72" s="62">
        <f>SmtRes!DI9</f>
        <v>2.63</v>
      </c>
    </row>
    <row r="73" spans="1:82" ht="14.25" x14ac:dyDescent="0.2">
      <c r="A73" s="58"/>
      <c r="B73" s="58" t="s">
        <v>546</v>
      </c>
      <c r="C73" s="58" t="s">
        <v>547</v>
      </c>
      <c r="D73" s="59" t="s">
        <v>545</v>
      </c>
      <c r="E73" s="60">
        <v>12.29</v>
      </c>
      <c r="F73" s="60"/>
      <c r="G73" s="60">
        <f>SmtRes!CX10</f>
        <v>1.2290000000000001</v>
      </c>
      <c r="H73" s="62"/>
      <c r="I73" s="61"/>
      <c r="J73" s="62">
        <f>SmtRes!CZ10</f>
        <v>620.24</v>
      </c>
      <c r="K73" s="61"/>
      <c r="L73" s="62">
        <f>SmtRes!DI10</f>
        <v>762.27</v>
      </c>
    </row>
    <row r="74" spans="1:82" ht="14.25" x14ac:dyDescent="0.2">
      <c r="A74" s="58"/>
      <c r="B74" s="58" t="s">
        <v>548</v>
      </c>
      <c r="C74" s="58" t="s">
        <v>549</v>
      </c>
      <c r="D74" s="59" t="s">
        <v>545</v>
      </c>
      <c r="E74" s="60">
        <v>12.29</v>
      </c>
      <c r="F74" s="60"/>
      <c r="G74" s="60">
        <f>SmtRes!CX11</f>
        <v>1.2290000000000001</v>
      </c>
      <c r="H74" s="62"/>
      <c r="I74" s="61"/>
      <c r="J74" s="62">
        <f>SmtRes!CZ11</f>
        <v>724.95</v>
      </c>
      <c r="K74" s="61"/>
      <c r="L74" s="62">
        <f>SmtRes!DI11</f>
        <v>890.96</v>
      </c>
    </row>
    <row r="75" spans="1:82" ht="15" x14ac:dyDescent="0.2">
      <c r="A75" s="57"/>
      <c r="B75" s="60">
        <v>2</v>
      </c>
      <c r="C75" s="57" t="s">
        <v>873</v>
      </c>
      <c r="D75" s="59"/>
      <c r="E75" s="67"/>
      <c r="F75" s="60"/>
      <c r="G75" s="60"/>
      <c r="H75" s="60"/>
      <c r="I75" s="60"/>
      <c r="J75" s="60"/>
      <c r="K75" s="60"/>
      <c r="L75" s="68">
        <f>SUM(L76:L78)-SUMIF(CD76:CD78, 1, L76:L78)</f>
        <v>1.2800000000000002</v>
      </c>
    </row>
    <row r="76" spans="1:82" ht="15" x14ac:dyDescent="0.2">
      <c r="A76" s="57"/>
      <c r="B76" s="60"/>
      <c r="C76" s="57" t="s">
        <v>875</v>
      </c>
      <c r="D76" s="59" t="s">
        <v>552</v>
      </c>
      <c r="E76" s="67"/>
      <c r="F76" s="60"/>
      <c r="G76" s="60">
        <f>Source!V33</f>
        <v>2E-3</v>
      </c>
      <c r="H76" s="60"/>
      <c r="I76" s="60"/>
      <c r="J76" s="60"/>
      <c r="K76" s="60"/>
      <c r="L76" s="68">
        <f>SUMIF(CD77:CD78, 1, L77:L78)</f>
        <v>1.08</v>
      </c>
      <c r="CD76">
        <v>1</v>
      </c>
    </row>
    <row r="77" spans="1:82" ht="28.5" x14ac:dyDescent="0.2">
      <c r="A77" s="58"/>
      <c r="B77" s="58" t="s">
        <v>553</v>
      </c>
      <c r="C77" s="58" t="s">
        <v>555</v>
      </c>
      <c r="D77" s="59" t="s">
        <v>442</v>
      </c>
      <c r="E77" s="60">
        <v>0.02</v>
      </c>
      <c r="F77" s="60"/>
      <c r="G77" s="60">
        <f>SmtRes!CX13</f>
        <v>2E-3</v>
      </c>
      <c r="H77" s="62"/>
      <c r="I77" s="61"/>
      <c r="J77" s="62">
        <f>SmtRes!CZ13</f>
        <v>641.70000000000005</v>
      </c>
      <c r="K77" s="61"/>
      <c r="L77" s="62">
        <f>SmtRes!DG13</f>
        <v>1.28</v>
      </c>
    </row>
    <row r="78" spans="1:82" ht="28.5" x14ac:dyDescent="0.2">
      <c r="A78" s="58"/>
      <c r="B78" s="58" t="s">
        <v>556</v>
      </c>
      <c r="C78" s="58" t="s">
        <v>874</v>
      </c>
      <c r="D78" s="59" t="s">
        <v>552</v>
      </c>
      <c r="E78" s="60">
        <f>SmtRes!DO13*SmtRes!AT13</f>
        <v>0.02</v>
      </c>
      <c r="F78" s="60"/>
      <c r="G78" s="60">
        <f>ROUND(E78*G69, 7)</f>
        <v>2E-3</v>
      </c>
      <c r="H78" s="62"/>
      <c r="I78" s="61"/>
      <c r="J78" s="62">
        <f>ROUND(SmtRes!AG13/SmtRes!DO13, 2)</f>
        <v>539.69000000000005</v>
      </c>
      <c r="K78" s="61"/>
      <c r="L78" s="62">
        <f>SmtRes!DH13</f>
        <v>1.08</v>
      </c>
      <c r="CD78">
        <v>1</v>
      </c>
    </row>
    <row r="79" spans="1:82" ht="15" hidden="1" x14ac:dyDescent="0.2">
      <c r="A79" s="57"/>
      <c r="B79" s="60">
        <v>4</v>
      </c>
      <c r="C79" s="57" t="s">
        <v>876</v>
      </c>
      <c r="D79" s="59"/>
      <c r="E79" s="67"/>
      <c r="F79" s="60"/>
      <c r="G79" s="60"/>
      <c r="H79" s="60"/>
      <c r="I79" s="60"/>
      <c r="J79" s="60"/>
      <c r="K79" s="60"/>
      <c r="L79" s="68">
        <f>SUM(L80:L82)-SUMIF(CD80:CD82, 1, L80:L82)</f>
        <v>0</v>
      </c>
    </row>
    <row r="80" spans="1:82" ht="14.25" x14ac:dyDescent="0.2">
      <c r="A80" s="58"/>
      <c r="B80" s="58" t="s">
        <v>557</v>
      </c>
      <c r="C80" s="58" t="s">
        <v>559</v>
      </c>
      <c r="D80" s="59" t="s">
        <v>560</v>
      </c>
      <c r="E80" s="60">
        <v>0.68</v>
      </c>
      <c r="F80" s="60">
        <f>ROUND(0,7)</f>
        <v>0</v>
      </c>
      <c r="G80" s="60">
        <f>SmtRes!CX14</f>
        <v>0</v>
      </c>
      <c r="H80" s="62"/>
      <c r="I80" s="61"/>
      <c r="J80" s="62">
        <f>SmtRes!CZ14</f>
        <v>7.32</v>
      </c>
      <c r="K80" s="61"/>
      <c r="L80" s="62">
        <f>SmtRes!DF14</f>
        <v>0</v>
      </c>
    </row>
    <row r="81" spans="1:100" ht="28.5" x14ac:dyDescent="0.2">
      <c r="A81" s="58"/>
      <c r="B81" s="58" t="s">
        <v>561</v>
      </c>
      <c r="C81" s="58" t="s">
        <v>563</v>
      </c>
      <c r="D81" s="59" t="s">
        <v>268</v>
      </c>
      <c r="E81" s="60">
        <v>0.4</v>
      </c>
      <c r="F81" s="60">
        <f>ROUND(0,7)</f>
        <v>0</v>
      </c>
      <c r="G81" s="60">
        <f>SmtRes!CX15</f>
        <v>0</v>
      </c>
      <c r="H81" s="62">
        <f>SmtRes!CZ15</f>
        <v>170.67</v>
      </c>
      <c r="I81" s="61">
        <f>SmtRes!AI15</f>
        <v>1.29</v>
      </c>
      <c r="J81" s="62">
        <f>ROUND(H81*I81, 2)</f>
        <v>220.16</v>
      </c>
      <c r="K81" s="61"/>
      <c r="L81" s="62">
        <f>SmtRes!DF15</f>
        <v>0</v>
      </c>
    </row>
    <row r="82" spans="1:100" ht="71.25" x14ac:dyDescent="0.2">
      <c r="A82" s="58"/>
      <c r="B82" s="58" t="s">
        <v>564</v>
      </c>
      <c r="C82" s="69" t="s">
        <v>566</v>
      </c>
      <c r="D82" s="70" t="s">
        <v>268</v>
      </c>
      <c r="E82" s="71">
        <v>0.4</v>
      </c>
      <c r="F82" s="71">
        <f>ROUND(0,7)</f>
        <v>0</v>
      </c>
      <c r="G82" s="71">
        <f>SmtRes!CX16</f>
        <v>0</v>
      </c>
      <c r="H82" s="72">
        <f>SmtRes!CZ16</f>
        <v>176.95</v>
      </c>
      <c r="I82" s="73">
        <f>SmtRes!AI16</f>
        <v>1.29</v>
      </c>
      <c r="J82" s="72">
        <f>ROUND(H82*I82, 2)</f>
        <v>228.27</v>
      </c>
      <c r="K82" s="73"/>
      <c r="L82" s="72">
        <f>SmtRes!DF16</f>
        <v>0</v>
      </c>
    </row>
    <row r="83" spans="1:100" ht="15" x14ac:dyDescent="0.2">
      <c r="A83" s="58"/>
      <c r="B83" s="58"/>
      <c r="C83" s="75" t="s">
        <v>877</v>
      </c>
      <c r="D83" s="59"/>
      <c r="E83" s="60"/>
      <c r="F83" s="60"/>
      <c r="G83" s="60"/>
      <c r="H83" s="62"/>
      <c r="I83" s="61"/>
      <c r="J83" s="62"/>
      <c r="K83" s="61"/>
      <c r="L83" s="62">
        <f>L71+L75+L76+L79</f>
        <v>1658.22</v>
      </c>
    </row>
    <row r="84" spans="1:100" ht="14.25" x14ac:dyDescent="0.2">
      <c r="A84" s="58"/>
      <c r="B84" s="58"/>
      <c r="C84" s="58" t="s">
        <v>878</v>
      </c>
      <c r="D84" s="59"/>
      <c r="E84" s="60"/>
      <c r="F84" s="60"/>
      <c r="G84" s="60"/>
      <c r="H84" s="62"/>
      <c r="I84" s="61"/>
      <c r="J84" s="62"/>
      <c r="K84" s="61"/>
      <c r="L84" s="62">
        <f>SUM(AQ69:AQ87)+SUM(AR69:AR87)+SUM(AS69:AS87)+SUM(AT69:AT87)+SUM(AU69:AU87)</f>
        <v>1656.94</v>
      </c>
    </row>
    <row r="85" spans="1:100" ht="28.5" x14ac:dyDescent="0.2">
      <c r="A85" s="58"/>
      <c r="B85" s="58" t="s">
        <v>30</v>
      </c>
      <c r="C85" s="58" t="s">
        <v>879</v>
      </c>
      <c r="D85" s="59" t="s">
        <v>48</v>
      </c>
      <c r="E85" s="60">
        <f>Source!BZ33</f>
        <v>90</v>
      </c>
      <c r="F85" s="60"/>
      <c r="G85" s="60">
        <f>Source!AT33</f>
        <v>90</v>
      </c>
      <c r="H85" s="62"/>
      <c r="I85" s="61"/>
      <c r="J85" s="62"/>
      <c r="K85" s="61"/>
      <c r="L85" s="62">
        <f>SUM(AY69:AY87)</f>
        <v>1491.25</v>
      </c>
    </row>
    <row r="86" spans="1:100" ht="28.5" x14ac:dyDescent="0.2">
      <c r="A86" s="69"/>
      <c r="B86" s="69" t="s">
        <v>31</v>
      </c>
      <c r="C86" s="69" t="s">
        <v>880</v>
      </c>
      <c r="D86" s="70" t="s">
        <v>48</v>
      </c>
      <c r="E86" s="71">
        <f>Source!CA33</f>
        <v>46</v>
      </c>
      <c r="F86" s="71"/>
      <c r="G86" s="71">
        <f>Source!AU33</f>
        <v>46</v>
      </c>
      <c r="H86" s="72"/>
      <c r="I86" s="73"/>
      <c r="J86" s="72"/>
      <c r="K86" s="73"/>
      <c r="L86" s="72">
        <f>SUM(AZ69:AZ87)</f>
        <v>762.19</v>
      </c>
    </row>
    <row r="87" spans="1:100" ht="15" x14ac:dyDescent="0.2">
      <c r="C87" s="76" t="s">
        <v>881</v>
      </c>
      <c r="D87" s="76"/>
      <c r="E87" s="76"/>
      <c r="F87" s="76"/>
      <c r="G87" s="76"/>
      <c r="H87" s="76"/>
      <c r="I87" s="77">
        <f>IF(E69&lt;&gt;0,K87/E69, 0)</f>
        <v>39116.6</v>
      </c>
      <c r="J87" s="77"/>
      <c r="K87" s="77">
        <f>L71+L75+L79+L85+L86+L76</f>
        <v>3911.6600000000003</v>
      </c>
      <c r="L87" s="77"/>
      <c r="M87" s="91">
        <f>K87*1.038</f>
        <v>4060.3030800000006</v>
      </c>
      <c r="AC87">
        <f>ROUND((Source!AT33/100)*((ROUND(SUMIF(SmtRes!AQ9:'SmtRes'!AQ16,"=1",SmtRes!AD9:'SmtRes'!AD16)*Source!I33, 2)+ROUND(SUMIF(SmtRes!AQ9:'SmtRes'!AQ16,"=1",SmtRes!AC9:'SmtRes'!AC16)*Source!I33, 2))), 2)</f>
        <v>209.15</v>
      </c>
      <c r="AD87">
        <f>ROUND((Source!AU33/100)*((ROUND(SUMIF(SmtRes!AQ9:'SmtRes'!AQ16,"=1",SmtRes!AD9:'SmtRes'!AD16)*Source!I33, 2)+ROUND(SUMIF(SmtRes!AQ9:'SmtRes'!AQ16,"=1",SmtRes!AC9:'SmtRes'!AC16)*Source!I33, 2))), 2)</f>
        <v>106.9</v>
      </c>
      <c r="AM87" s="74">
        <f>L71+L75+L79+L85+L86+L76</f>
        <v>3911.6600000000003</v>
      </c>
      <c r="AN87" s="74">
        <f>L75</f>
        <v>1.2800000000000002</v>
      </c>
      <c r="AP87" t="s">
        <v>882</v>
      </c>
      <c r="AQ87" s="74">
        <f>L71</f>
        <v>1655.8600000000001</v>
      </c>
      <c r="AS87" s="74">
        <f>L76</f>
        <v>1.08</v>
      </c>
      <c r="AU87" t="s">
        <v>882</v>
      </c>
      <c r="AV87" s="74">
        <f>L79</f>
        <v>0</v>
      </c>
      <c r="AY87">
        <f>Source!X33</f>
        <v>1491.25</v>
      </c>
      <c r="AZ87">
        <f>Source!Y33</f>
        <v>762.19</v>
      </c>
      <c r="CC87">
        <v>2</v>
      </c>
    </row>
    <row r="88" spans="1:100" ht="71.25" x14ac:dyDescent="0.2">
      <c r="A88" s="56" t="s">
        <v>52</v>
      </c>
      <c r="B88" s="58" t="s">
        <v>884</v>
      </c>
      <c r="C88" s="58" t="str">
        <f>Source!G39</f>
        <v>Установка: регистратора домового( демонтаж Демонтаж цифрового видеорегистратора на 48/24/16/8 портов из серверной стойки телекоммуникационного шкафа )</v>
      </c>
      <c r="D88" s="59" t="str">
        <f>Source!H39</f>
        <v>10 ШТ</v>
      </c>
      <c r="E88" s="60">
        <f>Source!K39</f>
        <v>0.1</v>
      </c>
      <c r="F88" s="60"/>
      <c r="G88" s="60">
        <f>Source!I39</f>
        <v>0.1</v>
      </c>
      <c r="H88" s="62"/>
      <c r="I88" s="61"/>
      <c r="J88" s="62"/>
      <c r="K88" s="61"/>
      <c r="L88" s="62"/>
    </row>
    <row r="89" spans="1:100" ht="51" x14ac:dyDescent="0.2">
      <c r="B89" s="63" t="s">
        <v>831</v>
      </c>
      <c r="C89" s="64" t="s">
        <v>885</v>
      </c>
      <c r="D89" s="64"/>
      <c r="E89" s="64"/>
      <c r="F89" s="64"/>
      <c r="G89" s="64"/>
      <c r="H89" s="64"/>
      <c r="I89" s="64"/>
      <c r="J89" s="64"/>
      <c r="K89" s="64"/>
      <c r="L89" s="64"/>
      <c r="CV89" s="65" t="s">
        <v>885</v>
      </c>
    </row>
    <row r="90" spans="1:100" x14ac:dyDescent="0.2">
      <c r="C90" s="66" t="str">
        <f>"Объем: "&amp;Source!I39&amp;"=1/"&amp;"10"</f>
        <v>Объем: 0,1=1/10</v>
      </c>
    </row>
    <row r="91" spans="1:100" ht="15" x14ac:dyDescent="0.2">
      <c r="A91" s="57"/>
      <c r="B91" s="60">
        <v>1</v>
      </c>
      <c r="C91" s="57" t="s">
        <v>872</v>
      </c>
      <c r="D91" s="59" t="s">
        <v>552</v>
      </c>
      <c r="E91" s="67"/>
      <c r="F91" s="60"/>
      <c r="G91" s="60">
        <f>Source!U39</f>
        <v>0.83220000000000005</v>
      </c>
      <c r="H91" s="60"/>
      <c r="I91" s="60"/>
      <c r="J91" s="60"/>
      <c r="K91" s="60"/>
      <c r="L91" s="68">
        <f>SUM(L92:L95)-SUMIF(CD92:CD95, 1, L92:L95)</f>
        <v>545.47</v>
      </c>
    </row>
    <row r="92" spans="1:100" ht="14.25" x14ac:dyDescent="0.2">
      <c r="A92" s="58"/>
      <c r="B92" s="58" t="s">
        <v>543</v>
      </c>
      <c r="C92" s="58" t="s">
        <v>544</v>
      </c>
      <c r="D92" s="59" t="s">
        <v>545</v>
      </c>
      <c r="E92" s="60">
        <v>0.42</v>
      </c>
      <c r="F92" s="60">
        <f>ROUND(0.6,7)</f>
        <v>0.6</v>
      </c>
      <c r="G92" s="60">
        <f>SmtRes!CX36</f>
        <v>2.52E-2</v>
      </c>
      <c r="H92" s="62"/>
      <c r="I92" s="61"/>
      <c r="J92" s="62">
        <f>SmtRes!CZ36</f>
        <v>439</v>
      </c>
      <c r="K92" s="61"/>
      <c r="L92" s="62">
        <f>SmtRes!DI36</f>
        <v>11.06</v>
      </c>
    </row>
    <row r="93" spans="1:100" ht="14.25" x14ac:dyDescent="0.2">
      <c r="A93" s="58"/>
      <c r="B93" s="58" t="s">
        <v>599</v>
      </c>
      <c r="C93" s="58" t="s">
        <v>600</v>
      </c>
      <c r="D93" s="59" t="s">
        <v>545</v>
      </c>
      <c r="E93" s="60">
        <v>1.05</v>
      </c>
      <c r="F93" s="60">
        <f>ROUND(0.6,7)</f>
        <v>0.6</v>
      </c>
      <c r="G93" s="60">
        <f>SmtRes!CX37</f>
        <v>6.3E-2</v>
      </c>
      <c r="H93" s="62"/>
      <c r="I93" s="61"/>
      <c r="J93" s="62">
        <f>SmtRes!CZ37</f>
        <v>539.69000000000005</v>
      </c>
      <c r="K93" s="61"/>
      <c r="L93" s="62">
        <f>SmtRes!DI37</f>
        <v>34</v>
      </c>
    </row>
    <row r="94" spans="1:100" ht="14.25" x14ac:dyDescent="0.2">
      <c r="A94" s="58"/>
      <c r="B94" s="58" t="s">
        <v>546</v>
      </c>
      <c r="C94" s="58" t="s">
        <v>547</v>
      </c>
      <c r="D94" s="59" t="s">
        <v>545</v>
      </c>
      <c r="E94" s="60">
        <v>6.2</v>
      </c>
      <c r="F94" s="60">
        <f>ROUND(0.6,7)</f>
        <v>0.6</v>
      </c>
      <c r="G94" s="60">
        <f>SmtRes!CX38</f>
        <v>0.372</v>
      </c>
      <c r="H94" s="62"/>
      <c r="I94" s="61"/>
      <c r="J94" s="62">
        <f>SmtRes!CZ38</f>
        <v>620.24</v>
      </c>
      <c r="K94" s="61"/>
      <c r="L94" s="62">
        <f>SmtRes!DI38</f>
        <v>230.73</v>
      </c>
    </row>
    <row r="95" spans="1:100" ht="14.25" x14ac:dyDescent="0.2">
      <c r="A95" s="58"/>
      <c r="B95" s="58" t="s">
        <v>548</v>
      </c>
      <c r="C95" s="58" t="s">
        <v>549</v>
      </c>
      <c r="D95" s="59" t="s">
        <v>545</v>
      </c>
      <c r="E95" s="60">
        <v>6.2</v>
      </c>
      <c r="F95" s="60">
        <f>ROUND(0.6,7)</f>
        <v>0.6</v>
      </c>
      <c r="G95" s="60">
        <f>SmtRes!CX39</f>
        <v>0.372</v>
      </c>
      <c r="H95" s="62"/>
      <c r="I95" s="61"/>
      <c r="J95" s="62">
        <f>SmtRes!CZ39</f>
        <v>724.95</v>
      </c>
      <c r="K95" s="61"/>
      <c r="L95" s="62">
        <f>SmtRes!DI39</f>
        <v>269.68</v>
      </c>
    </row>
    <row r="96" spans="1:100" ht="15" x14ac:dyDescent="0.2">
      <c r="A96" s="57"/>
      <c r="B96" s="60">
        <v>2</v>
      </c>
      <c r="C96" s="57" t="s">
        <v>873</v>
      </c>
      <c r="D96" s="59"/>
      <c r="E96" s="67"/>
      <c r="F96" s="60"/>
      <c r="G96" s="60"/>
      <c r="H96" s="60"/>
      <c r="I96" s="60"/>
      <c r="J96" s="60"/>
      <c r="K96" s="60"/>
      <c r="L96" s="68">
        <f>SUM(L97:L99)-SUMIF(CD97:CD99, 1, L97:L99)</f>
        <v>4.62</v>
      </c>
    </row>
    <row r="97" spans="1:100" ht="15" x14ac:dyDescent="0.2">
      <c r="A97" s="57"/>
      <c r="B97" s="60"/>
      <c r="C97" s="57" t="s">
        <v>875</v>
      </c>
      <c r="D97" s="59" t="s">
        <v>552</v>
      </c>
      <c r="E97" s="67"/>
      <c r="F97" s="60"/>
      <c r="G97" s="60">
        <f>Source!V39</f>
        <v>7.1999999999999998E-3</v>
      </c>
      <c r="H97" s="60"/>
      <c r="I97" s="60"/>
      <c r="J97" s="60"/>
      <c r="K97" s="60"/>
      <c r="L97" s="68">
        <f>SUMIF(CD98:CD99, 1, L98:L99)</f>
        <v>3.89</v>
      </c>
      <c r="CD97">
        <v>1</v>
      </c>
    </row>
    <row r="98" spans="1:100" ht="28.5" x14ac:dyDescent="0.2">
      <c r="A98" s="58"/>
      <c r="B98" s="58" t="s">
        <v>553</v>
      </c>
      <c r="C98" s="58" t="s">
        <v>555</v>
      </c>
      <c r="D98" s="59" t="s">
        <v>442</v>
      </c>
      <c r="E98" s="60">
        <v>0.12</v>
      </c>
      <c r="F98" s="60">
        <f>ROUND(0.6,7)</f>
        <v>0.6</v>
      </c>
      <c r="G98" s="60">
        <f>SmtRes!CX41</f>
        <v>7.1999999999999998E-3</v>
      </c>
      <c r="H98" s="62"/>
      <c r="I98" s="61"/>
      <c r="J98" s="62">
        <f>SmtRes!CZ41</f>
        <v>641.70000000000005</v>
      </c>
      <c r="K98" s="61"/>
      <c r="L98" s="62">
        <f>SmtRes!DG41</f>
        <v>4.62</v>
      </c>
    </row>
    <row r="99" spans="1:100" ht="28.5" x14ac:dyDescent="0.2">
      <c r="A99" s="58"/>
      <c r="B99" s="58" t="s">
        <v>556</v>
      </c>
      <c r="C99" s="58" t="s">
        <v>874</v>
      </c>
      <c r="D99" s="59" t="s">
        <v>552</v>
      </c>
      <c r="E99" s="60">
        <f>SmtRes!DO41*SmtRes!AT41</f>
        <v>0.12</v>
      </c>
      <c r="F99" s="60">
        <f>ROUND(0.6,7)</f>
        <v>0.6</v>
      </c>
      <c r="G99" s="60">
        <f>ROUND(E99*F99*G88, 7)</f>
        <v>7.1999999999999998E-3</v>
      </c>
      <c r="H99" s="62"/>
      <c r="I99" s="61"/>
      <c r="J99" s="62">
        <f>ROUND(SmtRes!AG41/SmtRes!DO41, 2)</f>
        <v>539.69000000000005</v>
      </c>
      <c r="K99" s="61"/>
      <c r="L99" s="62">
        <f>SmtRes!DH41</f>
        <v>3.89</v>
      </c>
      <c r="CD99">
        <v>1</v>
      </c>
    </row>
    <row r="100" spans="1:100" ht="15" hidden="1" x14ac:dyDescent="0.2">
      <c r="A100" s="57"/>
      <c r="B100" s="60">
        <v>4</v>
      </c>
      <c r="C100" s="57" t="s">
        <v>876</v>
      </c>
      <c r="D100" s="59"/>
      <c r="E100" s="67"/>
      <c r="F100" s="60"/>
      <c r="G100" s="60"/>
      <c r="H100" s="60"/>
      <c r="I100" s="60"/>
      <c r="J100" s="60"/>
      <c r="K100" s="60"/>
      <c r="L100" s="68">
        <f>SUM(L101:L102)-SUMIF(CD101:CD102, 1, L101:L102)</f>
        <v>0</v>
      </c>
    </row>
    <row r="101" spans="1:100" ht="42.75" x14ac:dyDescent="0.2">
      <c r="A101" s="58"/>
      <c r="B101" s="58" t="s">
        <v>601</v>
      </c>
      <c r="C101" s="58" t="s">
        <v>603</v>
      </c>
      <c r="D101" s="59" t="s">
        <v>579</v>
      </c>
      <c r="E101" s="60">
        <v>0.34</v>
      </c>
      <c r="F101" s="60">
        <f>ROUND(0,7)</f>
        <v>0</v>
      </c>
      <c r="G101" s="60">
        <f>SmtRes!CX42</f>
        <v>0</v>
      </c>
      <c r="H101" s="62">
        <f>SmtRes!CZ42</f>
        <v>2582.8000000000002</v>
      </c>
      <c r="I101" s="61">
        <f>SmtRes!AI42</f>
        <v>1.29</v>
      </c>
      <c r="J101" s="62">
        <f>ROUND(H101*I101, 2)</f>
        <v>3331.81</v>
      </c>
      <c r="K101" s="61"/>
      <c r="L101" s="62">
        <f>SmtRes!DF42</f>
        <v>0</v>
      </c>
    </row>
    <row r="102" spans="1:100" ht="28.5" x14ac:dyDescent="0.2">
      <c r="A102" s="58"/>
      <c r="B102" s="58" t="s">
        <v>604</v>
      </c>
      <c r="C102" s="69" t="s">
        <v>606</v>
      </c>
      <c r="D102" s="70" t="s">
        <v>579</v>
      </c>
      <c r="E102" s="71">
        <v>0.05</v>
      </c>
      <c r="F102" s="71">
        <f>ROUND(0,7)</f>
        <v>0</v>
      </c>
      <c r="G102" s="71">
        <f>SmtRes!CX43</f>
        <v>0</v>
      </c>
      <c r="H102" s="72">
        <f>SmtRes!CZ43</f>
        <v>1562.87</v>
      </c>
      <c r="I102" s="73">
        <f>SmtRes!AI43</f>
        <v>1.61</v>
      </c>
      <c r="J102" s="72">
        <f>ROUND(H102*I102, 2)</f>
        <v>2516.2199999999998</v>
      </c>
      <c r="K102" s="73"/>
      <c r="L102" s="72">
        <f>SmtRes!DF43</f>
        <v>0</v>
      </c>
    </row>
    <row r="103" spans="1:100" ht="15" x14ac:dyDescent="0.2">
      <c r="A103" s="58"/>
      <c r="B103" s="58"/>
      <c r="C103" s="75" t="s">
        <v>877</v>
      </c>
      <c r="D103" s="59"/>
      <c r="E103" s="60"/>
      <c r="F103" s="60"/>
      <c r="G103" s="60"/>
      <c r="H103" s="62"/>
      <c r="I103" s="61"/>
      <c r="J103" s="62"/>
      <c r="K103" s="61"/>
      <c r="L103" s="62">
        <f>L91+L96+L97+L100</f>
        <v>553.98</v>
      </c>
    </row>
    <row r="104" spans="1:100" ht="14.25" x14ac:dyDescent="0.2">
      <c r="A104" s="58"/>
      <c r="B104" s="58"/>
      <c r="C104" s="58" t="s">
        <v>878</v>
      </c>
      <c r="D104" s="59"/>
      <c r="E104" s="60"/>
      <c r="F104" s="60"/>
      <c r="G104" s="60"/>
      <c r="H104" s="62"/>
      <c r="I104" s="61"/>
      <c r="J104" s="62"/>
      <c r="K104" s="61"/>
      <c r="L104" s="62">
        <f>SUM(AQ88:AQ107)+SUM(AR88:AR107)+SUM(AS88:AS107)+SUM(AT88:AT107)+SUM(AU88:AU107)</f>
        <v>549.36</v>
      </c>
    </row>
    <row r="105" spans="1:100" ht="28.5" x14ac:dyDescent="0.2">
      <c r="A105" s="58"/>
      <c r="B105" s="58" t="s">
        <v>30</v>
      </c>
      <c r="C105" s="58" t="s">
        <v>879</v>
      </c>
      <c r="D105" s="59" t="s">
        <v>48</v>
      </c>
      <c r="E105" s="60">
        <f>Source!BZ39</f>
        <v>90</v>
      </c>
      <c r="F105" s="60"/>
      <c r="G105" s="60">
        <f>Source!AT39</f>
        <v>90</v>
      </c>
      <c r="H105" s="62"/>
      <c r="I105" s="61"/>
      <c r="J105" s="62"/>
      <c r="K105" s="61"/>
      <c r="L105" s="62">
        <f>SUM(AY88:AY107)</f>
        <v>494.42</v>
      </c>
    </row>
    <row r="106" spans="1:100" ht="28.5" x14ac:dyDescent="0.2">
      <c r="A106" s="69"/>
      <c r="B106" s="69" t="s">
        <v>31</v>
      </c>
      <c r="C106" s="69" t="s">
        <v>880</v>
      </c>
      <c r="D106" s="70" t="s">
        <v>48</v>
      </c>
      <c r="E106" s="71">
        <f>Source!CA39</f>
        <v>46</v>
      </c>
      <c r="F106" s="71"/>
      <c r="G106" s="71">
        <f>Source!AU39</f>
        <v>46</v>
      </c>
      <c r="H106" s="72"/>
      <c r="I106" s="73"/>
      <c r="J106" s="72"/>
      <c r="K106" s="73"/>
      <c r="L106" s="72">
        <f>SUM(AZ88:AZ107)</f>
        <v>252.71</v>
      </c>
    </row>
    <row r="107" spans="1:100" ht="15" x14ac:dyDescent="0.2">
      <c r="C107" s="76" t="s">
        <v>881</v>
      </c>
      <c r="D107" s="76"/>
      <c r="E107" s="76"/>
      <c r="F107" s="76"/>
      <c r="G107" s="76"/>
      <c r="H107" s="76"/>
      <c r="I107" s="77">
        <f>IF(E88&lt;&gt;0,K107/E88, 0)</f>
        <v>13011.1</v>
      </c>
      <c r="J107" s="77"/>
      <c r="K107" s="77">
        <f>L91+L96+L100+L105+L106+L97</f>
        <v>1301.1100000000001</v>
      </c>
      <c r="L107" s="77"/>
      <c r="M107" s="91">
        <f>K107*1.038</f>
        <v>1350.5521800000001</v>
      </c>
      <c r="AC107">
        <f>ROUND((Source!AT39/100)*((ROUND(SUMIF(SmtRes!AQ36:'SmtRes'!AQ43,"=1",SmtRes!AD36:'SmtRes'!AD43)*Source!I39, 2)+ROUND(SUMIF(SmtRes!AQ36:'SmtRes'!AQ43,"=1",SmtRes!AC36:'SmtRes'!AC43)*Source!I39, 2))), 2)</f>
        <v>257.72000000000003</v>
      </c>
      <c r="AD107">
        <f>ROUND((Source!AU39/100)*((ROUND(SUMIF(SmtRes!AQ36:'SmtRes'!AQ43,"=1",SmtRes!AD36:'SmtRes'!AD43)*Source!I39, 2)+ROUND(SUMIF(SmtRes!AQ36:'SmtRes'!AQ43,"=1",SmtRes!AC36:'SmtRes'!AC43)*Source!I39, 2))), 2)</f>
        <v>131.72999999999999</v>
      </c>
      <c r="AM107" s="74">
        <f>L91+L96+L100+L105+L106+L97</f>
        <v>1301.1100000000001</v>
      </c>
      <c r="AN107" s="74">
        <f>L96</f>
        <v>4.62</v>
      </c>
      <c r="AP107" t="s">
        <v>882</v>
      </c>
      <c r="AQ107" s="74">
        <f>L91</f>
        <v>545.47</v>
      </c>
      <c r="AS107" s="74">
        <f>L97</f>
        <v>3.89</v>
      </c>
      <c r="AU107" t="s">
        <v>882</v>
      </c>
      <c r="AV107" s="74">
        <f>L100</f>
        <v>0</v>
      </c>
      <c r="AY107">
        <f>Source!X39</f>
        <v>494.42</v>
      </c>
      <c r="AZ107">
        <f>Source!Y39</f>
        <v>252.71</v>
      </c>
      <c r="CC107">
        <v>2</v>
      </c>
    </row>
    <row r="108" spans="1:100" ht="71.25" x14ac:dyDescent="0.2">
      <c r="A108" s="56" t="s">
        <v>59</v>
      </c>
      <c r="B108" s="58" t="s">
        <v>884</v>
      </c>
      <c r="C108" s="58" t="str">
        <f>Source!G40</f>
        <v>Установка: регистратора домового( демонтаж Демонтаж цифрового видеорегистратора на 48/24/16/8 портов из серверной стойки телекоммуникационного шкафа )</v>
      </c>
      <c r="D108" s="59" t="str">
        <f>Source!H40</f>
        <v>10 ШТ</v>
      </c>
      <c r="E108" s="60">
        <f>Source!K40</f>
        <v>0.1</v>
      </c>
      <c r="F108" s="60"/>
      <c r="G108" s="60">
        <f>Source!I40</f>
        <v>0.1</v>
      </c>
      <c r="H108" s="62"/>
      <c r="I108" s="61"/>
      <c r="J108" s="62"/>
      <c r="K108" s="61"/>
      <c r="L108" s="62"/>
    </row>
    <row r="109" spans="1:100" ht="38.25" x14ac:dyDescent="0.2">
      <c r="B109" s="63" t="s">
        <v>828</v>
      </c>
      <c r="C109" s="64" t="s">
        <v>871</v>
      </c>
      <c r="D109" s="64"/>
      <c r="E109" s="64"/>
      <c r="F109" s="64"/>
      <c r="G109" s="64"/>
      <c r="H109" s="64"/>
      <c r="I109" s="64"/>
      <c r="J109" s="64"/>
      <c r="K109" s="64"/>
      <c r="L109" s="64"/>
      <c r="CV109" s="65" t="s">
        <v>871</v>
      </c>
    </row>
    <row r="110" spans="1:100" x14ac:dyDescent="0.2">
      <c r="C110" s="66" t="str">
        <f>"Объем: "&amp;Source!I40&amp;"=1/"&amp;"10"</f>
        <v>Объем: 0,1=1/10</v>
      </c>
    </row>
    <row r="111" spans="1:100" ht="15" x14ac:dyDescent="0.2">
      <c r="A111" s="57"/>
      <c r="B111" s="60">
        <v>1</v>
      </c>
      <c r="C111" s="57" t="s">
        <v>872</v>
      </c>
      <c r="D111" s="59" t="s">
        <v>552</v>
      </c>
      <c r="E111" s="67"/>
      <c r="F111" s="60"/>
      <c r="G111" s="60">
        <f>Source!U40</f>
        <v>0.41610000000000003</v>
      </c>
      <c r="H111" s="60"/>
      <c r="I111" s="60"/>
      <c r="J111" s="60"/>
      <c r="K111" s="60"/>
      <c r="L111" s="68">
        <f>SUM(L112:L115)-SUMIF(CD112:CD115, 1, L112:L115)</f>
        <v>272.73</v>
      </c>
    </row>
    <row r="112" spans="1:100" ht="14.25" x14ac:dyDescent="0.2">
      <c r="A112" s="58"/>
      <c r="B112" s="58" t="s">
        <v>543</v>
      </c>
      <c r="C112" s="58" t="s">
        <v>544</v>
      </c>
      <c r="D112" s="59" t="s">
        <v>545</v>
      </c>
      <c r="E112" s="60">
        <v>0.42</v>
      </c>
      <c r="F112" s="60">
        <f>ROUND(0.3,7)</f>
        <v>0.3</v>
      </c>
      <c r="G112" s="60">
        <f>SmtRes!CX44</f>
        <v>1.26E-2</v>
      </c>
      <c r="H112" s="62"/>
      <c r="I112" s="61"/>
      <c r="J112" s="62">
        <f>SmtRes!CZ44</f>
        <v>439</v>
      </c>
      <c r="K112" s="61"/>
      <c r="L112" s="62">
        <f>SmtRes!DI44</f>
        <v>5.53</v>
      </c>
    </row>
    <row r="113" spans="1:82" ht="14.25" x14ac:dyDescent="0.2">
      <c r="A113" s="58"/>
      <c r="B113" s="58" t="s">
        <v>599</v>
      </c>
      <c r="C113" s="58" t="s">
        <v>600</v>
      </c>
      <c r="D113" s="59" t="s">
        <v>545</v>
      </c>
      <c r="E113" s="60">
        <v>1.05</v>
      </c>
      <c r="F113" s="60">
        <f>ROUND(0.3,7)</f>
        <v>0.3</v>
      </c>
      <c r="G113" s="60">
        <f>SmtRes!CX45</f>
        <v>3.15E-2</v>
      </c>
      <c r="H113" s="62"/>
      <c r="I113" s="61"/>
      <c r="J113" s="62">
        <f>SmtRes!CZ45</f>
        <v>539.69000000000005</v>
      </c>
      <c r="K113" s="61"/>
      <c r="L113" s="62">
        <f>SmtRes!DI45</f>
        <v>17</v>
      </c>
    </row>
    <row r="114" spans="1:82" ht="14.25" x14ac:dyDescent="0.2">
      <c r="A114" s="58"/>
      <c r="B114" s="58" t="s">
        <v>546</v>
      </c>
      <c r="C114" s="58" t="s">
        <v>547</v>
      </c>
      <c r="D114" s="59" t="s">
        <v>545</v>
      </c>
      <c r="E114" s="60">
        <v>6.2</v>
      </c>
      <c r="F114" s="60">
        <f>ROUND(0.3,7)</f>
        <v>0.3</v>
      </c>
      <c r="G114" s="60">
        <f>SmtRes!CX46</f>
        <v>0.186</v>
      </c>
      <c r="H114" s="62"/>
      <c r="I114" s="61"/>
      <c r="J114" s="62">
        <f>SmtRes!CZ46</f>
        <v>620.24</v>
      </c>
      <c r="K114" s="61"/>
      <c r="L114" s="62">
        <f>SmtRes!DI46</f>
        <v>115.36</v>
      </c>
    </row>
    <row r="115" spans="1:82" ht="14.25" x14ac:dyDescent="0.2">
      <c r="A115" s="58"/>
      <c r="B115" s="58" t="s">
        <v>548</v>
      </c>
      <c r="C115" s="58" t="s">
        <v>549</v>
      </c>
      <c r="D115" s="59" t="s">
        <v>545</v>
      </c>
      <c r="E115" s="60">
        <v>6.2</v>
      </c>
      <c r="F115" s="60">
        <f>ROUND(0.3,7)</f>
        <v>0.3</v>
      </c>
      <c r="G115" s="60">
        <f>SmtRes!CX47</f>
        <v>0.186</v>
      </c>
      <c r="H115" s="62"/>
      <c r="I115" s="61"/>
      <c r="J115" s="62">
        <f>SmtRes!CZ47</f>
        <v>724.95</v>
      </c>
      <c r="K115" s="61"/>
      <c r="L115" s="62">
        <f>SmtRes!DI47</f>
        <v>134.84</v>
      </c>
    </row>
    <row r="116" spans="1:82" ht="15" x14ac:dyDescent="0.2">
      <c r="A116" s="57"/>
      <c r="B116" s="60">
        <v>2</v>
      </c>
      <c r="C116" s="57" t="s">
        <v>873</v>
      </c>
      <c r="D116" s="59"/>
      <c r="E116" s="67"/>
      <c r="F116" s="60"/>
      <c r="G116" s="60"/>
      <c r="H116" s="60"/>
      <c r="I116" s="60"/>
      <c r="J116" s="60"/>
      <c r="K116" s="60"/>
      <c r="L116" s="68">
        <f>SUM(L117:L119)-SUMIF(CD117:CD119, 1, L117:L119)</f>
        <v>2.3099999999999996</v>
      </c>
    </row>
    <row r="117" spans="1:82" ht="15" x14ac:dyDescent="0.2">
      <c r="A117" s="57"/>
      <c r="B117" s="60"/>
      <c r="C117" s="57" t="s">
        <v>875</v>
      </c>
      <c r="D117" s="59" t="s">
        <v>552</v>
      </c>
      <c r="E117" s="67"/>
      <c r="F117" s="60"/>
      <c r="G117" s="60">
        <f>Source!V40</f>
        <v>3.5999999999999999E-3</v>
      </c>
      <c r="H117" s="60"/>
      <c r="I117" s="60"/>
      <c r="J117" s="60"/>
      <c r="K117" s="60"/>
      <c r="L117" s="68">
        <f>SUMIF(CD118:CD119, 1, L118:L119)</f>
        <v>1.94</v>
      </c>
      <c r="CD117">
        <v>1</v>
      </c>
    </row>
    <row r="118" spans="1:82" ht="28.5" x14ac:dyDescent="0.2">
      <c r="A118" s="58"/>
      <c r="B118" s="58" t="s">
        <v>553</v>
      </c>
      <c r="C118" s="58" t="s">
        <v>555</v>
      </c>
      <c r="D118" s="59" t="s">
        <v>442</v>
      </c>
      <c r="E118" s="60">
        <v>0.12</v>
      </c>
      <c r="F118" s="60">
        <f>ROUND(0.3,7)</f>
        <v>0.3</v>
      </c>
      <c r="G118" s="60">
        <f>SmtRes!CX49</f>
        <v>3.5999999999999999E-3</v>
      </c>
      <c r="H118" s="62"/>
      <c r="I118" s="61"/>
      <c r="J118" s="62">
        <f>SmtRes!CZ49</f>
        <v>641.70000000000005</v>
      </c>
      <c r="K118" s="61"/>
      <c r="L118" s="62">
        <f>SmtRes!DG49</f>
        <v>2.31</v>
      </c>
    </row>
    <row r="119" spans="1:82" ht="28.5" x14ac:dyDescent="0.2">
      <c r="A119" s="58"/>
      <c r="B119" s="58" t="s">
        <v>556</v>
      </c>
      <c r="C119" s="58" t="s">
        <v>874</v>
      </c>
      <c r="D119" s="59" t="s">
        <v>552</v>
      </c>
      <c r="E119" s="60">
        <f>SmtRes!DO49*SmtRes!AT49</f>
        <v>0.12</v>
      </c>
      <c r="F119" s="60">
        <f>ROUND(0.3,7)</f>
        <v>0.3</v>
      </c>
      <c r="G119" s="60">
        <f>ROUND(E119*F119*G108, 7)</f>
        <v>3.5999999999999999E-3</v>
      </c>
      <c r="H119" s="62"/>
      <c r="I119" s="61"/>
      <c r="J119" s="62">
        <f>ROUND(SmtRes!AG49/SmtRes!DO49, 2)</f>
        <v>539.69000000000005</v>
      </c>
      <c r="K119" s="61"/>
      <c r="L119" s="62">
        <f>SmtRes!DH49</f>
        <v>1.94</v>
      </c>
      <c r="CD119">
        <v>1</v>
      </c>
    </row>
    <row r="120" spans="1:82" ht="15" hidden="1" x14ac:dyDescent="0.2">
      <c r="A120" s="57"/>
      <c r="B120" s="60">
        <v>4</v>
      </c>
      <c r="C120" s="57" t="s">
        <v>876</v>
      </c>
      <c r="D120" s="59"/>
      <c r="E120" s="67"/>
      <c r="F120" s="60"/>
      <c r="G120" s="60"/>
      <c r="H120" s="60"/>
      <c r="I120" s="60"/>
      <c r="J120" s="60"/>
      <c r="K120" s="60"/>
      <c r="L120" s="68">
        <f>SUM(L121:L122)-SUMIF(CD121:CD122, 1, L121:L122)</f>
        <v>0</v>
      </c>
    </row>
    <row r="121" spans="1:82" ht="42.75" x14ac:dyDescent="0.2">
      <c r="A121" s="58"/>
      <c r="B121" s="58" t="s">
        <v>601</v>
      </c>
      <c r="C121" s="58" t="s">
        <v>603</v>
      </c>
      <c r="D121" s="59" t="s">
        <v>579</v>
      </c>
      <c r="E121" s="60">
        <v>0.34</v>
      </c>
      <c r="F121" s="60">
        <f>ROUND(0,7)</f>
        <v>0</v>
      </c>
      <c r="G121" s="60">
        <f>SmtRes!CX50</f>
        <v>0</v>
      </c>
      <c r="H121" s="62">
        <f>SmtRes!CZ50</f>
        <v>2582.8000000000002</v>
      </c>
      <c r="I121" s="61">
        <f>SmtRes!AI50</f>
        <v>1.29</v>
      </c>
      <c r="J121" s="62">
        <f>ROUND(H121*I121, 2)</f>
        <v>3331.81</v>
      </c>
      <c r="K121" s="61"/>
      <c r="L121" s="62">
        <f>SmtRes!DF50</f>
        <v>0</v>
      </c>
    </row>
    <row r="122" spans="1:82" ht="28.5" x14ac:dyDescent="0.2">
      <c r="A122" s="58"/>
      <c r="B122" s="58" t="s">
        <v>604</v>
      </c>
      <c r="C122" s="69" t="s">
        <v>606</v>
      </c>
      <c r="D122" s="70" t="s">
        <v>579</v>
      </c>
      <c r="E122" s="71">
        <v>0.05</v>
      </c>
      <c r="F122" s="71">
        <f>ROUND(0,7)</f>
        <v>0</v>
      </c>
      <c r="G122" s="71">
        <f>SmtRes!CX51</f>
        <v>0</v>
      </c>
      <c r="H122" s="72">
        <f>SmtRes!CZ51</f>
        <v>1562.87</v>
      </c>
      <c r="I122" s="73">
        <f>SmtRes!AI51</f>
        <v>1.61</v>
      </c>
      <c r="J122" s="72">
        <f>ROUND(H122*I122, 2)</f>
        <v>2516.2199999999998</v>
      </c>
      <c r="K122" s="73"/>
      <c r="L122" s="72">
        <f>SmtRes!DF51</f>
        <v>0</v>
      </c>
    </row>
    <row r="123" spans="1:82" ht="15" x14ac:dyDescent="0.2">
      <c r="A123" s="58"/>
      <c r="B123" s="58"/>
      <c r="C123" s="75" t="s">
        <v>877</v>
      </c>
      <c r="D123" s="59"/>
      <c r="E123" s="60"/>
      <c r="F123" s="60"/>
      <c r="G123" s="60"/>
      <c r="H123" s="62"/>
      <c r="I123" s="61"/>
      <c r="J123" s="62"/>
      <c r="K123" s="61"/>
      <c r="L123" s="62">
        <f>L111+L116+L117+L120</f>
        <v>276.98</v>
      </c>
    </row>
    <row r="124" spans="1:82" ht="14.25" x14ac:dyDescent="0.2">
      <c r="A124" s="58"/>
      <c r="B124" s="58"/>
      <c r="C124" s="58" t="s">
        <v>878</v>
      </c>
      <c r="D124" s="59"/>
      <c r="E124" s="60"/>
      <c r="F124" s="60"/>
      <c r="G124" s="60"/>
      <c r="H124" s="62"/>
      <c r="I124" s="61"/>
      <c r="J124" s="62"/>
      <c r="K124" s="61"/>
      <c r="L124" s="62">
        <f>SUM(AQ108:AQ127)+SUM(AR108:AR127)+SUM(AS108:AS127)+SUM(AT108:AT127)+SUM(AU108:AU127)</f>
        <v>274.67</v>
      </c>
    </row>
    <row r="125" spans="1:82" ht="28.5" x14ac:dyDescent="0.2">
      <c r="A125" s="58"/>
      <c r="B125" s="58" t="s">
        <v>30</v>
      </c>
      <c r="C125" s="58" t="s">
        <v>879</v>
      </c>
      <c r="D125" s="59" t="s">
        <v>48</v>
      </c>
      <c r="E125" s="60">
        <f>Source!BZ40</f>
        <v>90</v>
      </c>
      <c r="F125" s="60"/>
      <c r="G125" s="60">
        <f>Source!AT40</f>
        <v>90</v>
      </c>
      <c r="H125" s="62"/>
      <c r="I125" s="61"/>
      <c r="J125" s="62"/>
      <c r="K125" s="61"/>
      <c r="L125" s="62">
        <f>SUM(AY108:AY127)</f>
        <v>247.2</v>
      </c>
    </row>
    <row r="126" spans="1:82" ht="28.5" x14ac:dyDescent="0.2">
      <c r="A126" s="69"/>
      <c r="B126" s="69" t="s">
        <v>31</v>
      </c>
      <c r="C126" s="69" t="s">
        <v>880</v>
      </c>
      <c r="D126" s="70" t="s">
        <v>48</v>
      </c>
      <c r="E126" s="71">
        <f>Source!CA40</f>
        <v>46</v>
      </c>
      <c r="F126" s="71"/>
      <c r="G126" s="71">
        <f>Source!AU40</f>
        <v>46</v>
      </c>
      <c r="H126" s="72"/>
      <c r="I126" s="73"/>
      <c r="J126" s="72"/>
      <c r="K126" s="73"/>
      <c r="L126" s="72">
        <f>SUM(AZ108:AZ127)</f>
        <v>126.35</v>
      </c>
    </row>
    <row r="127" spans="1:82" ht="15" x14ac:dyDescent="0.2">
      <c r="C127" s="76" t="s">
        <v>881</v>
      </c>
      <c r="D127" s="76"/>
      <c r="E127" s="76"/>
      <c r="F127" s="76"/>
      <c r="G127" s="76"/>
      <c r="H127" s="76"/>
      <c r="I127" s="77">
        <f>IF(E108&lt;&gt;0,K127/E108, 0)</f>
        <v>6505.3</v>
      </c>
      <c r="J127" s="77"/>
      <c r="K127" s="77">
        <f>L111+L116+L120+L125+L126+L117</f>
        <v>650.53000000000009</v>
      </c>
      <c r="L127" s="77"/>
      <c r="M127" s="91">
        <f>K127*1.038</f>
        <v>675.2501400000001</v>
      </c>
      <c r="AC127">
        <f>ROUND((Source!AT40/100)*((ROUND(SUMIF(SmtRes!AQ44:'SmtRes'!AQ51,"=1",SmtRes!AD44:'SmtRes'!AD51)*Source!I40, 2)+ROUND(SUMIF(SmtRes!AQ44:'SmtRes'!AQ51,"=1",SmtRes!AC44:'SmtRes'!AC51)*Source!I40, 2))), 2)</f>
        <v>257.72000000000003</v>
      </c>
      <c r="AD127">
        <f>ROUND((Source!AU40/100)*((ROUND(SUMIF(SmtRes!AQ44:'SmtRes'!AQ51,"=1",SmtRes!AD44:'SmtRes'!AD51)*Source!I40, 2)+ROUND(SUMIF(SmtRes!AQ44:'SmtRes'!AQ51,"=1",SmtRes!AC44:'SmtRes'!AC51)*Source!I40, 2))), 2)</f>
        <v>131.72999999999999</v>
      </c>
      <c r="AM127" s="74">
        <f>L111+L116+L120+L125+L126+L117</f>
        <v>650.53000000000009</v>
      </c>
      <c r="AN127" s="74">
        <f>L116</f>
        <v>2.3099999999999996</v>
      </c>
      <c r="AP127" t="s">
        <v>882</v>
      </c>
      <c r="AQ127" s="74">
        <f>L111</f>
        <v>272.73</v>
      </c>
      <c r="AS127" s="74">
        <f>L117</f>
        <v>1.94</v>
      </c>
      <c r="AU127" t="s">
        <v>882</v>
      </c>
      <c r="AV127" s="74">
        <f>L120</f>
        <v>0</v>
      </c>
      <c r="AY127">
        <f>Source!X40</f>
        <v>247.2</v>
      </c>
      <c r="AZ127">
        <f>Source!Y40</f>
        <v>126.35</v>
      </c>
      <c r="CC127">
        <v>2</v>
      </c>
    </row>
    <row r="128" spans="1:82" ht="54" x14ac:dyDescent="0.2">
      <c r="A128" s="56" t="s">
        <v>60</v>
      </c>
      <c r="B128" s="58" t="s">
        <v>884</v>
      </c>
      <c r="C128" s="58" t="s">
        <v>886</v>
      </c>
      <c r="D128" s="59" t="str">
        <f>Source!H41</f>
        <v>10 ШТ</v>
      </c>
      <c r="E128" s="60">
        <f>Source!K41</f>
        <v>0.1</v>
      </c>
      <c r="F128" s="60"/>
      <c r="G128" s="60">
        <f>Source!I41</f>
        <v>0.1</v>
      </c>
      <c r="H128" s="62"/>
      <c r="I128" s="61"/>
      <c r="J128" s="62"/>
      <c r="K128" s="61"/>
      <c r="L128" s="62"/>
    </row>
    <row r="129" spans="1:82" x14ac:dyDescent="0.2">
      <c r="C129" s="66" t="str">
        <f>"Объем: "&amp;Source!I41&amp;"=1/"&amp;"10"</f>
        <v>Объем: 0,1=1/10</v>
      </c>
    </row>
    <row r="130" spans="1:82" ht="15" x14ac:dyDescent="0.2">
      <c r="A130" s="57"/>
      <c r="B130" s="60">
        <v>1</v>
      </c>
      <c r="C130" s="57" t="s">
        <v>872</v>
      </c>
      <c r="D130" s="59" t="s">
        <v>552</v>
      </c>
      <c r="E130" s="67"/>
      <c r="F130" s="60"/>
      <c r="G130" s="60">
        <f>Source!U41</f>
        <v>1.387</v>
      </c>
      <c r="H130" s="60"/>
      <c r="I130" s="60"/>
      <c r="J130" s="60"/>
      <c r="K130" s="60"/>
      <c r="L130" s="68">
        <f>SUM(L131:L134)-SUMIF(CD131:CD134, 1, L131:L134)</f>
        <v>909.13000000000011</v>
      </c>
    </row>
    <row r="131" spans="1:82" ht="14.25" x14ac:dyDescent="0.2">
      <c r="A131" s="58"/>
      <c r="B131" s="58" t="s">
        <v>543</v>
      </c>
      <c r="C131" s="58" t="s">
        <v>544</v>
      </c>
      <c r="D131" s="59" t="s">
        <v>545</v>
      </c>
      <c r="E131" s="60">
        <v>0.42</v>
      </c>
      <c r="F131" s="60"/>
      <c r="G131" s="60">
        <f>SmtRes!CX52</f>
        <v>4.2000000000000003E-2</v>
      </c>
      <c r="H131" s="62"/>
      <c r="I131" s="61"/>
      <c r="J131" s="62">
        <f>SmtRes!CZ52</f>
        <v>439</v>
      </c>
      <c r="K131" s="61"/>
      <c r="L131" s="62">
        <f>SmtRes!DI52</f>
        <v>18.440000000000001</v>
      </c>
    </row>
    <row r="132" spans="1:82" ht="14.25" x14ac:dyDescent="0.2">
      <c r="A132" s="58"/>
      <c r="B132" s="58" t="s">
        <v>599</v>
      </c>
      <c r="C132" s="58" t="s">
        <v>600</v>
      </c>
      <c r="D132" s="59" t="s">
        <v>545</v>
      </c>
      <c r="E132" s="60">
        <v>1.05</v>
      </c>
      <c r="F132" s="60"/>
      <c r="G132" s="60">
        <f>SmtRes!CX53</f>
        <v>0.105</v>
      </c>
      <c r="H132" s="62"/>
      <c r="I132" s="61"/>
      <c r="J132" s="62">
        <f>SmtRes!CZ53</f>
        <v>539.69000000000005</v>
      </c>
      <c r="K132" s="61"/>
      <c r="L132" s="62">
        <f>SmtRes!DI53</f>
        <v>56.67</v>
      </c>
    </row>
    <row r="133" spans="1:82" ht="14.25" x14ac:dyDescent="0.2">
      <c r="A133" s="58"/>
      <c r="B133" s="58" t="s">
        <v>546</v>
      </c>
      <c r="C133" s="58" t="s">
        <v>547</v>
      </c>
      <c r="D133" s="59" t="s">
        <v>545</v>
      </c>
      <c r="E133" s="60">
        <v>6.2</v>
      </c>
      <c r="F133" s="60"/>
      <c r="G133" s="60">
        <f>SmtRes!CX54</f>
        <v>0.62</v>
      </c>
      <c r="H133" s="62"/>
      <c r="I133" s="61"/>
      <c r="J133" s="62">
        <f>SmtRes!CZ54</f>
        <v>620.24</v>
      </c>
      <c r="K133" s="61"/>
      <c r="L133" s="62">
        <f>SmtRes!DI54</f>
        <v>384.55</v>
      </c>
    </row>
    <row r="134" spans="1:82" ht="14.25" x14ac:dyDescent="0.2">
      <c r="A134" s="58"/>
      <c r="B134" s="58" t="s">
        <v>548</v>
      </c>
      <c r="C134" s="58" t="s">
        <v>549</v>
      </c>
      <c r="D134" s="59" t="s">
        <v>545</v>
      </c>
      <c r="E134" s="60">
        <v>6.2</v>
      </c>
      <c r="F134" s="60"/>
      <c r="G134" s="60">
        <f>SmtRes!CX55</f>
        <v>0.62</v>
      </c>
      <c r="H134" s="62"/>
      <c r="I134" s="61"/>
      <c r="J134" s="62">
        <f>SmtRes!CZ55</f>
        <v>724.95</v>
      </c>
      <c r="K134" s="61"/>
      <c r="L134" s="62">
        <f>SmtRes!DI55</f>
        <v>449.47</v>
      </c>
    </row>
    <row r="135" spans="1:82" ht="15" x14ac:dyDescent="0.2">
      <c r="A135" s="57"/>
      <c r="B135" s="60">
        <v>2</v>
      </c>
      <c r="C135" s="57" t="s">
        <v>873</v>
      </c>
      <c r="D135" s="59"/>
      <c r="E135" s="67"/>
      <c r="F135" s="60"/>
      <c r="G135" s="60"/>
      <c r="H135" s="60"/>
      <c r="I135" s="60"/>
      <c r="J135" s="60"/>
      <c r="K135" s="60"/>
      <c r="L135" s="68">
        <f>SUM(L136:L138)-SUMIF(CD136:CD138, 1, L136:L138)</f>
        <v>7.6999999999999993</v>
      </c>
    </row>
    <row r="136" spans="1:82" ht="15" x14ac:dyDescent="0.2">
      <c r="A136" s="57"/>
      <c r="B136" s="60"/>
      <c r="C136" s="57" t="s">
        <v>875</v>
      </c>
      <c r="D136" s="59" t="s">
        <v>552</v>
      </c>
      <c r="E136" s="67"/>
      <c r="F136" s="60"/>
      <c r="G136" s="60">
        <f>Source!V41</f>
        <v>1.2E-2</v>
      </c>
      <c r="H136" s="60"/>
      <c r="I136" s="60"/>
      <c r="J136" s="60"/>
      <c r="K136" s="60"/>
      <c r="L136" s="68">
        <f>SUMIF(CD137:CD138, 1, L137:L138)</f>
        <v>6.48</v>
      </c>
      <c r="CD136">
        <v>1</v>
      </c>
    </row>
    <row r="137" spans="1:82" ht="28.5" x14ac:dyDescent="0.2">
      <c r="A137" s="58"/>
      <c r="B137" s="58" t="s">
        <v>553</v>
      </c>
      <c r="C137" s="58" t="s">
        <v>555</v>
      </c>
      <c r="D137" s="59" t="s">
        <v>442</v>
      </c>
      <c r="E137" s="60">
        <v>0.12</v>
      </c>
      <c r="F137" s="60"/>
      <c r="G137" s="60">
        <f>SmtRes!CX57</f>
        <v>1.2E-2</v>
      </c>
      <c r="H137" s="62"/>
      <c r="I137" s="61"/>
      <c r="J137" s="62">
        <f>SmtRes!CZ57</f>
        <v>641.70000000000005</v>
      </c>
      <c r="K137" s="61"/>
      <c r="L137" s="62">
        <f>SmtRes!DG57</f>
        <v>7.7</v>
      </c>
    </row>
    <row r="138" spans="1:82" ht="28.5" x14ac:dyDescent="0.2">
      <c r="A138" s="58"/>
      <c r="B138" s="58" t="s">
        <v>556</v>
      </c>
      <c r="C138" s="58" t="s">
        <v>874</v>
      </c>
      <c r="D138" s="59" t="s">
        <v>552</v>
      </c>
      <c r="E138" s="60">
        <f>SmtRes!DO57*SmtRes!AT57</f>
        <v>0.12</v>
      </c>
      <c r="F138" s="60"/>
      <c r="G138" s="60">
        <f>ROUND(E138*G128, 7)</f>
        <v>1.2E-2</v>
      </c>
      <c r="H138" s="62"/>
      <c r="I138" s="61"/>
      <c r="J138" s="62">
        <f>ROUND(SmtRes!AG57/SmtRes!DO57, 2)</f>
        <v>539.69000000000005</v>
      </c>
      <c r="K138" s="61"/>
      <c r="L138" s="62">
        <f>SmtRes!DH57</f>
        <v>6.48</v>
      </c>
      <c r="CD138">
        <v>1</v>
      </c>
    </row>
    <row r="139" spans="1:82" ht="15" hidden="1" x14ac:dyDescent="0.2">
      <c r="A139" s="57"/>
      <c r="B139" s="60">
        <v>4</v>
      </c>
      <c r="C139" s="57" t="s">
        <v>876</v>
      </c>
      <c r="D139" s="59"/>
      <c r="E139" s="67"/>
      <c r="F139" s="60"/>
      <c r="G139" s="60"/>
      <c r="H139" s="60"/>
      <c r="I139" s="60"/>
      <c r="J139" s="60"/>
      <c r="K139" s="60"/>
      <c r="L139" s="68">
        <f>SUM(L140:L141)-SUMIF(CD140:CD141, 1, L140:L141)</f>
        <v>0</v>
      </c>
    </row>
    <row r="140" spans="1:82" ht="42.75" x14ac:dyDescent="0.2">
      <c r="A140" s="58"/>
      <c r="B140" s="58" t="s">
        <v>601</v>
      </c>
      <c r="C140" s="58" t="s">
        <v>603</v>
      </c>
      <c r="D140" s="59" t="s">
        <v>579</v>
      </c>
      <c r="E140" s="60">
        <v>0.34</v>
      </c>
      <c r="F140" s="60">
        <f>ROUND(0,7)</f>
        <v>0</v>
      </c>
      <c r="G140" s="60">
        <f>SmtRes!CX58</f>
        <v>0</v>
      </c>
      <c r="H140" s="62">
        <f>SmtRes!CZ58</f>
        <v>2582.8000000000002</v>
      </c>
      <c r="I140" s="61">
        <f>SmtRes!AI58</f>
        <v>1.29</v>
      </c>
      <c r="J140" s="62">
        <f>ROUND(H140*I140, 2)</f>
        <v>3331.81</v>
      </c>
      <c r="K140" s="61"/>
      <c r="L140" s="62">
        <f>SmtRes!DF58</f>
        <v>0</v>
      </c>
    </row>
    <row r="141" spans="1:82" ht="28.5" x14ac:dyDescent="0.2">
      <c r="A141" s="58"/>
      <c r="B141" s="58" t="s">
        <v>604</v>
      </c>
      <c r="C141" s="69" t="s">
        <v>606</v>
      </c>
      <c r="D141" s="70" t="s">
        <v>579</v>
      </c>
      <c r="E141" s="71">
        <v>0.05</v>
      </c>
      <c r="F141" s="71">
        <f>ROUND(0,7)</f>
        <v>0</v>
      </c>
      <c r="G141" s="71">
        <f>SmtRes!CX59</f>
        <v>0</v>
      </c>
      <c r="H141" s="72">
        <f>SmtRes!CZ59</f>
        <v>1562.87</v>
      </c>
      <c r="I141" s="73">
        <f>SmtRes!AI59</f>
        <v>1.61</v>
      </c>
      <c r="J141" s="72">
        <f>ROUND(H141*I141, 2)</f>
        <v>2516.2199999999998</v>
      </c>
      <c r="K141" s="73"/>
      <c r="L141" s="72">
        <f>SmtRes!DF59</f>
        <v>0</v>
      </c>
    </row>
    <row r="142" spans="1:82" ht="15" x14ac:dyDescent="0.2">
      <c r="A142" s="58"/>
      <c r="B142" s="58"/>
      <c r="C142" s="75" t="s">
        <v>877</v>
      </c>
      <c r="D142" s="59"/>
      <c r="E142" s="60"/>
      <c r="F142" s="60"/>
      <c r="G142" s="60"/>
      <c r="H142" s="62"/>
      <c r="I142" s="61"/>
      <c r="J142" s="62"/>
      <c r="K142" s="61"/>
      <c r="L142" s="62">
        <f>L130+L135+L136+L139</f>
        <v>923.31000000000017</v>
      </c>
    </row>
    <row r="143" spans="1:82" ht="14.25" x14ac:dyDescent="0.2">
      <c r="A143" s="58"/>
      <c r="B143" s="58"/>
      <c r="C143" s="58" t="s">
        <v>878</v>
      </c>
      <c r="D143" s="59"/>
      <c r="E143" s="60"/>
      <c r="F143" s="60"/>
      <c r="G143" s="60"/>
      <c r="H143" s="62"/>
      <c r="I143" s="61"/>
      <c r="J143" s="62"/>
      <c r="K143" s="61"/>
      <c r="L143" s="62">
        <f>SUM(AQ128:AQ146)+SUM(AR128:AR146)+SUM(AS128:AS146)+SUM(AT128:AT146)+SUM(AU128:AU146)</f>
        <v>915.61000000000013</v>
      </c>
    </row>
    <row r="144" spans="1:82" ht="28.5" x14ac:dyDescent="0.2">
      <c r="A144" s="58"/>
      <c r="B144" s="58" t="s">
        <v>30</v>
      </c>
      <c r="C144" s="58" t="s">
        <v>879</v>
      </c>
      <c r="D144" s="59" t="s">
        <v>48</v>
      </c>
      <c r="E144" s="60">
        <f>Source!BZ41</f>
        <v>90</v>
      </c>
      <c r="F144" s="60"/>
      <c r="G144" s="60">
        <f>Source!AT41</f>
        <v>90</v>
      </c>
      <c r="H144" s="62"/>
      <c r="I144" s="61"/>
      <c r="J144" s="62"/>
      <c r="K144" s="61"/>
      <c r="L144" s="62">
        <f>SUM(AY128:AY146)</f>
        <v>824.05</v>
      </c>
    </row>
    <row r="145" spans="1:100" ht="28.5" x14ac:dyDescent="0.2">
      <c r="A145" s="69"/>
      <c r="B145" s="69" t="s">
        <v>31</v>
      </c>
      <c r="C145" s="69" t="s">
        <v>880</v>
      </c>
      <c r="D145" s="70" t="s">
        <v>48</v>
      </c>
      <c r="E145" s="71">
        <f>Source!CA41</f>
        <v>46</v>
      </c>
      <c r="F145" s="71"/>
      <c r="G145" s="71">
        <f>Source!AU41</f>
        <v>46</v>
      </c>
      <c r="H145" s="72"/>
      <c r="I145" s="73"/>
      <c r="J145" s="72"/>
      <c r="K145" s="73"/>
      <c r="L145" s="72">
        <f>SUM(AZ128:AZ146)</f>
        <v>421.18</v>
      </c>
    </row>
    <row r="146" spans="1:100" ht="15" x14ac:dyDescent="0.2">
      <c r="C146" s="76" t="s">
        <v>881</v>
      </c>
      <c r="D146" s="76"/>
      <c r="E146" s="76"/>
      <c r="F146" s="76"/>
      <c r="G146" s="76"/>
      <c r="H146" s="76"/>
      <c r="I146" s="77">
        <f>IF(E128&lt;&gt;0,K146/E128, 0)</f>
        <v>21685.399999999998</v>
      </c>
      <c r="J146" s="77"/>
      <c r="K146" s="77">
        <f>L130+L135+L139+L144+L145+L136</f>
        <v>2168.54</v>
      </c>
      <c r="L146" s="77"/>
      <c r="M146" s="91">
        <f>K146*1.038</f>
        <v>2250.94452</v>
      </c>
      <c r="AC146">
        <f>ROUND((Source!AT41/100)*((ROUND(SUMIF(SmtRes!AQ52:'SmtRes'!AQ59,"=1",SmtRes!AD52:'SmtRes'!AD59)*Source!I41, 2)+ROUND(SUMIF(SmtRes!AQ52:'SmtRes'!AQ59,"=1",SmtRes!AC52:'SmtRes'!AC59)*Source!I41, 2))), 2)</f>
        <v>257.72000000000003</v>
      </c>
      <c r="AD146">
        <f>ROUND((Source!AU41/100)*((ROUND(SUMIF(SmtRes!AQ52:'SmtRes'!AQ59,"=1",SmtRes!AD52:'SmtRes'!AD59)*Source!I41, 2)+ROUND(SUMIF(SmtRes!AQ52:'SmtRes'!AQ59,"=1",SmtRes!AC52:'SmtRes'!AC59)*Source!I41, 2))), 2)</f>
        <v>131.72999999999999</v>
      </c>
      <c r="AM146" s="74">
        <f>L130+L135+L139+L144+L145+L136</f>
        <v>2168.54</v>
      </c>
      <c r="AN146" s="74">
        <f>L135</f>
        <v>7.6999999999999993</v>
      </c>
      <c r="AP146" t="s">
        <v>882</v>
      </c>
      <c r="AQ146" s="74">
        <f>L130</f>
        <v>909.13000000000011</v>
      </c>
      <c r="AS146" s="74">
        <f>L136</f>
        <v>6.48</v>
      </c>
      <c r="AU146" t="s">
        <v>882</v>
      </c>
      <c r="AV146" s="74">
        <f>L139</f>
        <v>0</v>
      </c>
      <c r="AY146">
        <f>Source!X41</f>
        <v>824.05</v>
      </c>
      <c r="AZ146">
        <f>Source!Y41</f>
        <v>421.18</v>
      </c>
      <c r="CC146">
        <v>2</v>
      </c>
    </row>
    <row r="147" spans="1:100" ht="99.75" x14ac:dyDescent="0.2">
      <c r="A147" s="56" t="s">
        <v>62</v>
      </c>
      <c r="B147" s="58" t="s">
        <v>887</v>
      </c>
      <c r="C147" s="58" t="str">
        <f>Source!G42</f>
        <v>Монтаж объектового оборудования аппаратно-программного комплекса системы передачи извещений ( применительно Демонтаж аппаратно-программного комплекса из шкафа. Специализированный сервер объектового видеонаблюдения )</v>
      </c>
      <c r="D147" s="59" t="str">
        <f>Source!H42</f>
        <v>КОМПЛ</v>
      </c>
      <c r="E147" s="60">
        <f>Source!K42</f>
        <v>1</v>
      </c>
      <c r="F147" s="60"/>
      <c r="G147" s="60">
        <f>Source!I42</f>
        <v>1</v>
      </c>
      <c r="H147" s="62"/>
      <c r="I147" s="61"/>
      <c r="J147" s="62"/>
      <c r="K147" s="61"/>
      <c r="L147" s="62"/>
    </row>
    <row r="148" spans="1:100" ht="51" x14ac:dyDescent="0.2">
      <c r="B148" s="63" t="s">
        <v>831</v>
      </c>
      <c r="C148" s="64" t="s">
        <v>885</v>
      </c>
      <c r="D148" s="64"/>
      <c r="E148" s="64"/>
      <c r="F148" s="64"/>
      <c r="G148" s="64"/>
      <c r="H148" s="64"/>
      <c r="I148" s="64"/>
      <c r="J148" s="64"/>
      <c r="K148" s="64"/>
      <c r="L148" s="64"/>
      <c r="CV148" s="65" t="s">
        <v>885</v>
      </c>
    </row>
    <row r="149" spans="1:100" ht="15" x14ac:dyDescent="0.2">
      <c r="A149" s="57"/>
      <c r="B149" s="60">
        <v>1</v>
      </c>
      <c r="C149" s="57" t="s">
        <v>872</v>
      </c>
      <c r="D149" s="59" t="s">
        <v>552</v>
      </c>
      <c r="E149" s="67"/>
      <c r="F149" s="60"/>
      <c r="G149" s="60">
        <f>Source!U42</f>
        <v>2.2619999999999996</v>
      </c>
      <c r="H149" s="60"/>
      <c r="I149" s="60"/>
      <c r="J149" s="60"/>
      <c r="K149" s="60"/>
      <c r="L149" s="68">
        <f>SUM(L150:L152)-SUMIF(CD150:CD152, 1, L150:L152)</f>
        <v>1519.79</v>
      </c>
    </row>
    <row r="150" spans="1:100" ht="14.25" x14ac:dyDescent="0.2">
      <c r="A150" s="58"/>
      <c r="B150" s="58" t="s">
        <v>607</v>
      </c>
      <c r="C150" s="58" t="s">
        <v>608</v>
      </c>
      <c r="D150" s="59" t="s">
        <v>545</v>
      </c>
      <c r="E150" s="60">
        <v>0.01</v>
      </c>
      <c r="F150" s="60">
        <f>ROUND(0.6,7)</f>
        <v>0.6</v>
      </c>
      <c r="G150" s="60">
        <f>SmtRes!CX60</f>
        <v>6.0000000000000001E-3</v>
      </c>
      <c r="H150" s="62"/>
      <c r="I150" s="61"/>
      <c r="J150" s="62">
        <f>SmtRes!CZ60</f>
        <v>402.75</v>
      </c>
      <c r="K150" s="61"/>
      <c r="L150" s="62">
        <f>SmtRes!DI60</f>
        <v>2.42</v>
      </c>
    </row>
    <row r="151" spans="1:100" ht="14.25" x14ac:dyDescent="0.2">
      <c r="A151" s="58"/>
      <c r="B151" s="58" t="s">
        <v>546</v>
      </c>
      <c r="C151" s="58" t="s">
        <v>547</v>
      </c>
      <c r="D151" s="59" t="s">
        <v>545</v>
      </c>
      <c r="E151" s="60">
        <v>1.88</v>
      </c>
      <c r="F151" s="60">
        <f>ROUND(0.6,7)</f>
        <v>0.6</v>
      </c>
      <c r="G151" s="60">
        <f>SmtRes!CX61</f>
        <v>1.1279999999999999</v>
      </c>
      <c r="H151" s="62"/>
      <c r="I151" s="61"/>
      <c r="J151" s="62">
        <f>SmtRes!CZ61</f>
        <v>620.24</v>
      </c>
      <c r="K151" s="61"/>
      <c r="L151" s="62">
        <f>SmtRes!DI61</f>
        <v>699.63</v>
      </c>
    </row>
    <row r="152" spans="1:100" ht="14.25" x14ac:dyDescent="0.2">
      <c r="A152" s="58"/>
      <c r="B152" s="58" t="s">
        <v>548</v>
      </c>
      <c r="C152" s="58" t="s">
        <v>549</v>
      </c>
      <c r="D152" s="59" t="s">
        <v>545</v>
      </c>
      <c r="E152" s="60">
        <v>1.88</v>
      </c>
      <c r="F152" s="60">
        <f>ROUND(0.6,7)</f>
        <v>0.6</v>
      </c>
      <c r="G152" s="60">
        <f>SmtRes!CX62</f>
        <v>1.1279999999999999</v>
      </c>
      <c r="H152" s="62"/>
      <c r="I152" s="61"/>
      <c r="J152" s="62">
        <f>SmtRes!CZ62</f>
        <v>724.95</v>
      </c>
      <c r="K152" s="61"/>
      <c r="L152" s="62">
        <f>SmtRes!DI62</f>
        <v>817.74</v>
      </c>
    </row>
    <row r="153" spans="1:100" ht="15" x14ac:dyDescent="0.2">
      <c r="A153" s="57"/>
      <c r="B153" s="60">
        <v>2</v>
      </c>
      <c r="C153" s="57" t="s">
        <v>873</v>
      </c>
      <c r="D153" s="59"/>
      <c r="E153" s="67"/>
      <c r="F153" s="60"/>
      <c r="G153" s="60"/>
      <c r="H153" s="60"/>
      <c r="I153" s="60"/>
      <c r="J153" s="60"/>
      <c r="K153" s="60"/>
      <c r="L153" s="68">
        <f>SUM(L154:L156)-SUMIF(CD154:CD156, 1, L154:L156)</f>
        <v>3.8499999999999996</v>
      </c>
    </row>
    <row r="154" spans="1:100" ht="15" x14ac:dyDescent="0.2">
      <c r="A154" s="57"/>
      <c r="B154" s="60"/>
      <c r="C154" s="57" t="s">
        <v>875</v>
      </c>
      <c r="D154" s="59" t="s">
        <v>552</v>
      </c>
      <c r="E154" s="67"/>
      <c r="F154" s="60"/>
      <c r="G154" s="60">
        <f>Source!V42</f>
        <v>6.0000000000000001E-3</v>
      </c>
      <c r="H154" s="60"/>
      <c r="I154" s="60"/>
      <c r="J154" s="60"/>
      <c r="K154" s="60"/>
      <c r="L154" s="68">
        <f>SUMIF(CD155:CD156, 1, L155:L156)</f>
        <v>3.24</v>
      </c>
      <c r="CD154">
        <v>1</v>
      </c>
    </row>
    <row r="155" spans="1:100" ht="28.5" x14ac:dyDescent="0.2">
      <c r="A155" s="58"/>
      <c r="B155" s="58" t="s">
        <v>553</v>
      </c>
      <c r="C155" s="58" t="s">
        <v>555</v>
      </c>
      <c r="D155" s="59" t="s">
        <v>442</v>
      </c>
      <c r="E155" s="60">
        <v>0.01</v>
      </c>
      <c r="F155" s="60">
        <f>ROUND(0.6,7)</f>
        <v>0.6</v>
      </c>
      <c r="G155" s="60">
        <f>SmtRes!CX64</f>
        <v>6.0000000000000001E-3</v>
      </c>
      <c r="H155" s="62"/>
      <c r="I155" s="61"/>
      <c r="J155" s="62">
        <f>SmtRes!CZ64</f>
        <v>641.70000000000005</v>
      </c>
      <c r="K155" s="61"/>
      <c r="L155" s="62">
        <f>SmtRes!DG64</f>
        <v>3.85</v>
      </c>
    </row>
    <row r="156" spans="1:100" ht="28.5" x14ac:dyDescent="0.2">
      <c r="A156" s="58"/>
      <c r="B156" s="58" t="s">
        <v>556</v>
      </c>
      <c r="C156" s="58" t="s">
        <v>874</v>
      </c>
      <c r="D156" s="59" t="s">
        <v>552</v>
      </c>
      <c r="E156" s="60">
        <f>SmtRes!DO64*SmtRes!AT64</f>
        <v>0.01</v>
      </c>
      <c r="F156" s="60">
        <f>ROUND(0.6,7)</f>
        <v>0.6</v>
      </c>
      <c r="G156" s="60">
        <f>ROUND(E156*F156*G147, 7)</f>
        <v>6.0000000000000001E-3</v>
      </c>
      <c r="H156" s="62"/>
      <c r="I156" s="61"/>
      <c r="J156" s="62">
        <f>ROUND(SmtRes!AG64/SmtRes!DO64, 2)</f>
        <v>539.69000000000005</v>
      </c>
      <c r="K156" s="61"/>
      <c r="L156" s="62">
        <f>SmtRes!DH64</f>
        <v>3.24</v>
      </c>
      <c r="CD156">
        <v>1</v>
      </c>
    </row>
    <row r="157" spans="1:100" ht="15" hidden="1" x14ac:dyDescent="0.2">
      <c r="A157" s="57"/>
      <c r="B157" s="60">
        <v>4</v>
      </c>
      <c r="C157" s="57" t="s">
        <v>876</v>
      </c>
      <c r="D157" s="59"/>
      <c r="E157" s="67"/>
      <c r="F157" s="60"/>
      <c r="G157" s="60"/>
      <c r="H157" s="60"/>
      <c r="I157" s="60"/>
      <c r="J157" s="60"/>
      <c r="K157" s="60"/>
      <c r="L157" s="68">
        <f>SUM(L158:L159)-SUMIF(CD158:CD159, 1, L158:L159)</f>
        <v>0</v>
      </c>
    </row>
    <row r="158" spans="1:100" ht="14.25" x14ac:dyDescent="0.2">
      <c r="A158" s="58"/>
      <c r="B158" s="58" t="s">
        <v>557</v>
      </c>
      <c r="C158" s="58" t="s">
        <v>559</v>
      </c>
      <c r="D158" s="59" t="s">
        <v>560</v>
      </c>
      <c r="E158" s="60">
        <v>0.10100000000000001</v>
      </c>
      <c r="F158" s="60">
        <f>ROUND(0,7)</f>
        <v>0</v>
      </c>
      <c r="G158" s="60">
        <f>SmtRes!CX65</f>
        <v>0</v>
      </c>
      <c r="H158" s="62"/>
      <c r="I158" s="61"/>
      <c r="J158" s="62">
        <f>SmtRes!CZ65</f>
        <v>7.32</v>
      </c>
      <c r="K158" s="61"/>
      <c r="L158" s="62">
        <f>SmtRes!DF65</f>
        <v>0</v>
      </c>
    </row>
    <row r="159" spans="1:100" ht="71.25" x14ac:dyDescent="0.2">
      <c r="A159" s="58"/>
      <c r="B159" s="58" t="s">
        <v>609</v>
      </c>
      <c r="C159" s="69" t="s">
        <v>611</v>
      </c>
      <c r="D159" s="70" t="s">
        <v>36</v>
      </c>
      <c r="E159" s="71">
        <v>2.4599999999999999E-3</v>
      </c>
      <c r="F159" s="71">
        <f>ROUND(0,7)</f>
        <v>0</v>
      </c>
      <c r="G159" s="71">
        <f>SmtRes!CX66</f>
        <v>0</v>
      </c>
      <c r="H159" s="72">
        <f>SmtRes!CZ66</f>
        <v>44.99</v>
      </c>
      <c r="I159" s="73">
        <f>SmtRes!AI66</f>
        <v>1.24</v>
      </c>
      <c r="J159" s="72">
        <f>ROUND(H159*I159, 2)</f>
        <v>55.79</v>
      </c>
      <c r="K159" s="73"/>
      <c r="L159" s="72">
        <f>SmtRes!DF66</f>
        <v>0</v>
      </c>
    </row>
    <row r="160" spans="1:100" ht="15" x14ac:dyDescent="0.2">
      <c r="A160" s="58"/>
      <c r="B160" s="58"/>
      <c r="C160" s="75" t="s">
        <v>877</v>
      </c>
      <c r="D160" s="59"/>
      <c r="E160" s="60"/>
      <c r="F160" s="60"/>
      <c r="G160" s="60"/>
      <c r="H160" s="62"/>
      <c r="I160" s="61"/>
      <c r="J160" s="62"/>
      <c r="K160" s="61"/>
      <c r="L160" s="62">
        <f>L149+L153+L154+L157</f>
        <v>1526.8799999999999</v>
      </c>
    </row>
    <row r="161" spans="1:100" ht="14.25" x14ac:dyDescent="0.2">
      <c r="A161" s="58"/>
      <c r="B161" s="58"/>
      <c r="C161" s="58" t="s">
        <v>878</v>
      </c>
      <c r="D161" s="59"/>
      <c r="E161" s="60"/>
      <c r="F161" s="60"/>
      <c r="G161" s="60"/>
      <c r="H161" s="62"/>
      <c r="I161" s="61"/>
      <c r="J161" s="62"/>
      <c r="K161" s="61"/>
      <c r="L161" s="62">
        <f>SUM(AQ147:AQ164)+SUM(AR147:AR164)+SUM(AS147:AS164)+SUM(AT147:AT164)+SUM(AU147:AU164)</f>
        <v>1523.03</v>
      </c>
    </row>
    <row r="162" spans="1:100" ht="28.5" x14ac:dyDescent="0.2">
      <c r="A162" s="58"/>
      <c r="B162" s="58" t="s">
        <v>30</v>
      </c>
      <c r="C162" s="58" t="s">
        <v>879</v>
      </c>
      <c r="D162" s="59" t="s">
        <v>48</v>
      </c>
      <c r="E162" s="60">
        <f>Source!BZ42</f>
        <v>90</v>
      </c>
      <c r="F162" s="60"/>
      <c r="G162" s="60">
        <f>Source!AT42</f>
        <v>90</v>
      </c>
      <c r="H162" s="62"/>
      <c r="I162" s="61"/>
      <c r="J162" s="62"/>
      <c r="K162" s="61"/>
      <c r="L162" s="62">
        <f>SUM(AY147:AY164)</f>
        <v>1370.73</v>
      </c>
    </row>
    <row r="163" spans="1:100" ht="28.5" x14ac:dyDescent="0.2">
      <c r="A163" s="69"/>
      <c r="B163" s="69" t="s">
        <v>31</v>
      </c>
      <c r="C163" s="69" t="s">
        <v>880</v>
      </c>
      <c r="D163" s="70" t="s">
        <v>48</v>
      </c>
      <c r="E163" s="71">
        <f>Source!CA42</f>
        <v>46</v>
      </c>
      <c r="F163" s="71"/>
      <c r="G163" s="71">
        <f>Source!AU42</f>
        <v>46</v>
      </c>
      <c r="H163" s="72"/>
      <c r="I163" s="73"/>
      <c r="J163" s="72"/>
      <c r="K163" s="73"/>
      <c r="L163" s="72">
        <f>SUM(AZ147:AZ164)</f>
        <v>700.59</v>
      </c>
    </row>
    <row r="164" spans="1:100" ht="15" x14ac:dyDescent="0.2">
      <c r="C164" s="76" t="s">
        <v>881</v>
      </c>
      <c r="D164" s="76"/>
      <c r="E164" s="76"/>
      <c r="F164" s="76"/>
      <c r="G164" s="76"/>
      <c r="H164" s="76"/>
      <c r="I164" s="77">
        <f>IF(E147&lt;&gt;0,K164/E147, 0)</f>
        <v>3598.2</v>
      </c>
      <c r="J164" s="77"/>
      <c r="K164" s="77">
        <f>L149+L153+L157+L162+L163+L154</f>
        <v>3598.2</v>
      </c>
      <c r="L164" s="77"/>
      <c r="M164" s="91">
        <f>K164*1.038</f>
        <v>3734.9315999999999</v>
      </c>
      <c r="AC164">
        <f>ROUND((Source!AT42/100)*((ROUND(SUMIF(SmtRes!AQ60:'SmtRes'!AQ66,"=1",SmtRes!AD60:'SmtRes'!AD66)*Source!I42, 2)+ROUND(SUMIF(SmtRes!AQ60:'SmtRes'!AQ66,"=1",SmtRes!AC60:'SmtRes'!AC66)*Source!I42, 2))), 2)</f>
        <v>2058.87</v>
      </c>
      <c r="AD164">
        <f>ROUND((Source!AU42/100)*((ROUND(SUMIF(SmtRes!AQ60:'SmtRes'!AQ66,"=1",SmtRes!AD60:'SmtRes'!AD66)*Source!I42, 2)+ROUND(SUMIF(SmtRes!AQ60:'SmtRes'!AQ66,"=1",SmtRes!AC60:'SmtRes'!AC66)*Source!I42, 2))), 2)</f>
        <v>1052.31</v>
      </c>
      <c r="AM164" s="74">
        <f>L149+L153+L157+L162+L163+L154</f>
        <v>3598.2</v>
      </c>
      <c r="AN164" s="74">
        <f>L153</f>
        <v>3.8499999999999996</v>
      </c>
      <c r="AP164" t="s">
        <v>882</v>
      </c>
      <c r="AQ164" s="74">
        <f>L149</f>
        <v>1519.79</v>
      </c>
      <c r="AS164" s="74">
        <f>L154</f>
        <v>3.24</v>
      </c>
      <c r="AU164" t="s">
        <v>882</v>
      </c>
      <c r="AV164" s="74">
        <f>L157</f>
        <v>0</v>
      </c>
      <c r="AY164">
        <f>Source!X42</f>
        <v>1370.73</v>
      </c>
      <c r="AZ164">
        <f>Source!Y42</f>
        <v>700.59</v>
      </c>
      <c r="CC164">
        <v>2</v>
      </c>
    </row>
    <row r="165" spans="1:100" ht="99.75" x14ac:dyDescent="0.2">
      <c r="A165" s="56" t="s">
        <v>67</v>
      </c>
      <c r="B165" s="58" t="s">
        <v>887</v>
      </c>
      <c r="C165" s="58" t="str">
        <f>Source!G43</f>
        <v>Монтаж объектового оборудования аппаратно-программного комплекса системы передачи извещений(  применительно  Демонтаж аппаратно-программного комплекса из шкафа. Специализированный сервер объектового видеонаблюдения)</v>
      </c>
      <c r="D165" s="59" t="str">
        <f>Source!H43</f>
        <v>КОМПЛ</v>
      </c>
      <c r="E165" s="60">
        <f>Source!K43</f>
        <v>1</v>
      </c>
      <c r="F165" s="60"/>
      <c r="G165" s="60">
        <f>Source!I43</f>
        <v>1</v>
      </c>
      <c r="H165" s="62"/>
      <c r="I165" s="61"/>
      <c r="J165" s="62"/>
      <c r="K165" s="61"/>
      <c r="L165" s="62"/>
    </row>
    <row r="166" spans="1:100" ht="38.25" x14ac:dyDescent="0.2">
      <c r="B166" s="63" t="s">
        <v>828</v>
      </c>
      <c r="C166" s="64" t="s">
        <v>871</v>
      </c>
      <c r="D166" s="64"/>
      <c r="E166" s="64"/>
      <c r="F166" s="64"/>
      <c r="G166" s="64"/>
      <c r="H166" s="64"/>
      <c r="I166" s="64"/>
      <c r="J166" s="64"/>
      <c r="K166" s="64"/>
      <c r="L166" s="64"/>
      <c r="CV166" s="65" t="s">
        <v>871</v>
      </c>
    </row>
    <row r="167" spans="1:100" ht="15" x14ac:dyDescent="0.2">
      <c r="A167" s="57"/>
      <c r="B167" s="60">
        <v>1</v>
      </c>
      <c r="C167" s="57" t="s">
        <v>872</v>
      </c>
      <c r="D167" s="59" t="s">
        <v>552</v>
      </c>
      <c r="E167" s="67"/>
      <c r="F167" s="60"/>
      <c r="G167" s="60">
        <f>Source!U43</f>
        <v>1.1309999999999998</v>
      </c>
      <c r="H167" s="60"/>
      <c r="I167" s="60"/>
      <c r="J167" s="60"/>
      <c r="K167" s="60"/>
      <c r="L167" s="68">
        <f>SUM(L168:L170)-SUMIF(CD168:CD170, 1, L168:L170)</f>
        <v>759.9</v>
      </c>
    </row>
    <row r="168" spans="1:100" ht="14.25" x14ac:dyDescent="0.2">
      <c r="A168" s="58"/>
      <c r="B168" s="58" t="s">
        <v>607</v>
      </c>
      <c r="C168" s="58" t="s">
        <v>608</v>
      </c>
      <c r="D168" s="59" t="s">
        <v>545</v>
      </c>
      <c r="E168" s="60">
        <v>0.01</v>
      </c>
      <c r="F168" s="60">
        <f>ROUND(0.3,7)</f>
        <v>0.3</v>
      </c>
      <c r="G168" s="60">
        <f>SmtRes!CX67</f>
        <v>3.0000000000000001E-3</v>
      </c>
      <c r="H168" s="62"/>
      <c r="I168" s="61"/>
      <c r="J168" s="62">
        <f>SmtRes!CZ67</f>
        <v>402.75</v>
      </c>
      <c r="K168" s="61"/>
      <c r="L168" s="62">
        <f>SmtRes!DI67</f>
        <v>1.21</v>
      </c>
    </row>
    <row r="169" spans="1:100" ht="14.25" x14ac:dyDescent="0.2">
      <c r="A169" s="58"/>
      <c r="B169" s="58" t="s">
        <v>546</v>
      </c>
      <c r="C169" s="58" t="s">
        <v>547</v>
      </c>
      <c r="D169" s="59" t="s">
        <v>545</v>
      </c>
      <c r="E169" s="60">
        <v>1.88</v>
      </c>
      <c r="F169" s="60">
        <f>ROUND(0.3,7)</f>
        <v>0.3</v>
      </c>
      <c r="G169" s="60">
        <f>SmtRes!CX68</f>
        <v>0.56399999999999995</v>
      </c>
      <c r="H169" s="62"/>
      <c r="I169" s="61"/>
      <c r="J169" s="62">
        <f>SmtRes!CZ68</f>
        <v>620.24</v>
      </c>
      <c r="K169" s="61"/>
      <c r="L169" s="62">
        <f>SmtRes!DI68</f>
        <v>349.82</v>
      </c>
    </row>
    <row r="170" spans="1:100" ht="14.25" x14ac:dyDescent="0.2">
      <c r="A170" s="58"/>
      <c r="B170" s="58" t="s">
        <v>548</v>
      </c>
      <c r="C170" s="58" t="s">
        <v>549</v>
      </c>
      <c r="D170" s="59" t="s">
        <v>545</v>
      </c>
      <c r="E170" s="60">
        <v>1.88</v>
      </c>
      <c r="F170" s="60">
        <f>ROUND(0.3,7)</f>
        <v>0.3</v>
      </c>
      <c r="G170" s="60">
        <f>SmtRes!CX69</f>
        <v>0.56399999999999995</v>
      </c>
      <c r="H170" s="62"/>
      <c r="I170" s="61"/>
      <c r="J170" s="62">
        <f>SmtRes!CZ69</f>
        <v>724.95</v>
      </c>
      <c r="K170" s="61"/>
      <c r="L170" s="62">
        <f>SmtRes!DI69</f>
        <v>408.87</v>
      </c>
    </row>
    <row r="171" spans="1:100" ht="15" x14ac:dyDescent="0.2">
      <c r="A171" s="57"/>
      <c r="B171" s="60">
        <v>2</v>
      </c>
      <c r="C171" s="57" t="s">
        <v>873</v>
      </c>
      <c r="D171" s="59"/>
      <c r="E171" s="67"/>
      <c r="F171" s="60"/>
      <c r="G171" s="60"/>
      <c r="H171" s="60"/>
      <c r="I171" s="60"/>
      <c r="J171" s="60"/>
      <c r="K171" s="60"/>
      <c r="L171" s="68">
        <f>SUM(L172:L174)-SUMIF(CD172:CD174, 1, L172:L174)</f>
        <v>1.9299999999999997</v>
      </c>
    </row>
    <row r="172" spans="1:100" ht="15" x14ac:dyDescent="0.2">
      <c r="A172" s="57"/>
      <c r="B172" s="60"/>
      <c r="C172" s="57" t="s">
        <v>875</v>
      </c>
      <c r="D172" s="59" t="s">
        <v>552</v>
      </c>
      <c r="E172" s="67"/>
      <c r="F172" s="60"/>
      <c r="G172" s="60">
        <f>Source!V43</f>
        <v>3.0000000000000001E-3</v>
      </c>
      <c r="H172" s="60"/>
      <c r="I172" s="60"/>
      <c r="J172" s="60"/>
      <c r="K172" s="60"/>
      <c r="L172" s="68">
        <f>SUMIF(CD173:CD174, 1, L173:L174)</f>
        <v>1.62</v>
      </c>
      <c r="CD172">
        <v>1</v>
      </c>
    </row>
    <row r="173" spans="1:100" ht="28.5" x14ac:dyDescent="0.2">
      <c r="A173" s="58"/>
      <c r="B173" s="58" t="s">
        <v>553</v>
      </c>
      <c r="C173" s="58" t="s">
        <v>555</v>
      </c>
      <c r="D173" s="59" t="s">
        <v>442</v>
      </c>
      <c r="E173" s="60">
        <v>0.01</v>
      </c>
      <c r="F173" s="60">
        <f>ROUND(0.3,7)</f>
        <v>0.3</v>
      </c>
      <c r="G173" s="60">
        <f>SmtRes!CX71</f>
        <v>3.0000000000000001E-3</v>
      </c>
      <c r="H173" s="62"/>
      <c r="I173" s="61"/>
      <c r="J173" s="62">
        <f>SmtRes!CZ71</f>
        <v>641.70000000000005</v>
      </c>
      <c r="K173" s="61"/>
      <c r="L173" s="62">
        <f>SmtRes!DG71</f>
        <v>1.93</v>
      </c>
    </row>
    <row r="174" spans="1:100" ht="28.5" x14ac:dyDescent="0.2">
      <c r="A174" s="58"/>
      <c r="B174" s="58" t="s">
        <v>556</v>
      </c>
      <c r="C174" s="58" t="s">
        <v>874</v>
      </c>
      <c r="D174" s="59" t="s">
        <v>552</v>
      </c>
      <c r="E174" s="60">
        <f>SmtRes!DO71*SmtRes!AT71</f>
        <v>0.01</v>
      </c>
      <c r="F174" s="60">
        <f>ROUND(0.3,7)</f>
        <v>0.3</v>
      </c>
      <c r="G174" s="60">
        <f>ROUND(E174*F174*G165, 7)</f>
        <v>3.0000000000000001E-3</v>
      </c>
      <c r="H174" s="62"/>
      <c r="I174" s="61"/>
      <c r="J174" s="62">
        <f>ROUND(SmtRes!AG71/SmtRes!DO71, 2)</f>
        <v>539.69000000000005</v>
      </c>
      <c r="K174" s="61"/>
      <c r="L174" s="62">
        <f>SmtRes!DH71</f>
        <v>1.62</v>
      </c>
      <c r="CD174">
        <v>1</v>
      </c>
    </row>
    <row r="175" spans="1:100" ht="15" hidden="1" x14ac:dyDescent="0.2">
      <c r="A175" s="57"/>
      <c r="B175" s="60">
        <v>4</v>
      </c>
      <c r="C175" s="57" t="s">
        <v>876</v>
      </c>
      <c r="D175" s="59"/>
      <c r="E175" s="67"/>
      <c r="F175" s="60"/>
      <c r="G175" s="60"/>
      <c r="H175" s="60"/>
      <c r="I175" s="60"/>
      <c r="J175" s="60"/>
      <c r="K175" s="60"/>
      <c r="L175" s="68">
        <f>SUM(L176:L177)-SUMIF(CD176:CD177, 1, L176:L177)</f>
        <v>0</v>
      </c>
    </row>
    <row r="176" spans="1:100" ht="14.25" x14ac:dyDescent="0.2">
      <c r="A176" s="58"/>
      <c r="B176" s="58" t="s">
        <v>557</v>
      </c>
      <c r="C176" s="58" t="s">
        <v>559</v>
      </c>
      <c r="D176" s="59" t="s">
        <v>560</v>
      </c>
      <c r="E176" s="60">
        <v>0.10100000000000001</v>
      </c>
      <c r="F176" s="60">
        <f>ROUND(0,7)</f>
        <v>0</v>
      </c>
      <c r="G176" s="60">
        <f>SmtRes!CX72</f>
        <v>0</v>
      </c>
      <c r="H176" s="62"/>
      <c r="I176" s="61"/>
      <c r="J176" s="62">
        <f>SmtRes!CZ72</f>
        <v>7.32</v>
      </c>
      <c r="K176" s="61"/>
      <c r="L176" s="62">
        <f>SmtRes!DF72</f>
        <v>0</v>
      </c>
    </row>
    <row r="177" spans="1:82" ht="71.25" x14ac:dyDescent="0.2">
      <c r="A177" s="58"/>
      <c r="B177" s="58" t="s">
        <v>609</v>
      </c>
      <c r="C177" s="69" t="s">
        <v>611</v>
      </c>
      <c r="D177" s="70" t="s">
        <v>36</v>
      </c>
      <c r="E177" s="71">
        <v>2.4599999999999999E-3</v>
      </c>
      <c r="F177" s="71">
        <f>ROUND(0,7)</f>
        <v>0</v>
      </c>
      <c r="G177" s="71">
        <f>SmtRes!CX73</f>
        <v>0</v>
      </c>
      <c r="H177" s="72">
        <f>SmtRes!CZ73</f>
        <v>44.99</v>
      </c>
      <c r="I177" s="73">
        <f>SmtRes!AI73</f>
        <v>1.24</v>
      </c>
      <c r="J177" s="72">
        <f>ROUND(H177*I177, 2)</f>
        <v>55.79</v>
      </c>
      <c r="K177" s="73"/>
      <c r="L177" s="72">
        <f>SmtRes!DF73</f>
        <v>0</v>
      </c>
    </row>
    <row r="178" spans="1:82" ht="15" x14ac:dyDescent="0.2">
      <c r="A178" s="58"/>
      <c r="B178" s="58"/>
      <c r="C178" s="75" t="s">
        <v>877</v>
      </c>
      <c r="D178" s="59"/>
      <c r="E178" s="60"/>
      <c r="F178" s="60"/>
      <c r="G178" s="60"/>
      <c r="H178" s="62"/>
      <c r="I178" s="61"/>
      <c r="J178" s="62"/>
      <c r="K178" s="61"/>
      <c r="L178" s="62">
        <f>L167+L171+L172+L175</f>
        <v>763.44999999999993</v>
      </c>
    </row>
    <row r="179" spans="1:82" ht="14.25" x14ac:dyDescent="0.2">
      <c r="A179" s="58"/>
      <c r="B179" s="58"/>
      <c r="C179" s="58" t="s">
        <v>878</v>
      </c>
      <c r="D179" s="59"/>
      <c r="E179" s="60"/>
      <c r="F179" s="60"/>
      <c r="G179" s="60"/>
      <c r="H179" s="62"/>
      <c r="I179" s="61"/>
      <c r="J179" s="62"/>
      <c r="K179" s="61"/>
      <c r="L179" s="62">
        <f>SUM(AQ165:AQ182)+SUM(AR165:AR182)+SUM(AS165:AS182)+SUM(AT165:AT182)+SUM(AU165:AU182)</f>
        <v>761.52</v>
      </c>
    </row>
    <row r="180" spans="1:82" ht="28.5" x14ac:dyDescent="0.2">
      <c r="A180" s="58"/>
      <c r="B180" s="58" t="s">
        <v>30</v>
      </c>
      <c r="C180" s="58" t="s">
        <v>879</v>
      </c>
      <c r="D180" s="59" t="s">
        <v>48</v>
      </c>
      <c r="E180" s="60">
        <f>Source!BZ43</f>
        <v>90</v>
      </c>
      <c r="F180" s="60"/>
      <c r="G180" s="60">
        <f>Source!AT43</f>
        <v>90</v>
      </c>
      <c r="H180" s="62"/>
      <c r="I180" s="61"/>
      <c r="J180" s="62"/>
      <c r="K180" s="61"/>
      <c r="L180" s="62">
        <f>SUM(AY165:AY182)</f>
        <v>685.37</v>
      </c>
    </row>
    <row r="181" spans="1:82" ht="28.5" x14ac:dyDescent="0.2">
      <c r="A181" s="69"/>
      <c r="B181" s="69" t="s">
        <v>31</v>
      </c>
      <c r="C181" s="69" t="s">
        <v>880</v>
      </c>
      <c r="D181" s="70" t="s">
        <v>48</v>
      </c>
      <c r="E181" s="71">
        <f>Source!CA43</f>
        <v>46</v>
      </c>
      <c r="F181" s="71"/>
      <c r="G181" s="71">
        <f>Source!AU43</f>
        <v>46</v>
      </c>
      <c r="H181" s="72"/>
      <c r="I181" s="73"/>
      <c r="J181" s="72"/>
      <c r="K181" s="73"/>
      <c r="L181" s="72">
        <f>SUM(AZ165:AZ182)</f>
        <v>350.3</v>
      </c>
    </row>
    <row r="182" spans="1:82" ht="15" x14ac:dyDescent="0.2">
      <c r="C182" s="76" t="s">
        <v>881</v>
      </c>
      <c r="D182" s="76"/>
      <c r="E182" s="76"/>
      <c r="F182" s="76"/>
      <c r="G182" s="76"/>
      <c r="H182" s="76"/>
      <c r="I182" s="77">
        <f>IF(E165&lt;&gt;0,K182/E165, 0)</f>
        <v>1799.1199999999997</v>
      </c>
      <c r="J182" s="77"/>
      <c r="K182" s="77">
        <f>L167+L171+L175+L180+L181+L172</f>
        <v>1799.1199999999997</v>
      </c>
      <c r="L182" s="77"/>
      <c r="M182" s="91">
        <f>K182*1.038</f>
        <v>1867.4865599999996</v>
      </c>
      <c r="AC182">
        <f>ROUND((Source!AT43/100)*((ROUND(SUMIF(SmtRes!AQ67:'SmtRes'!AQ73,"=1",SmtRes!AD67:'SmtRes'!AD73)*Source!I43, 2)+ROUND(SUMIF(SmtRes!AQ67:'SmtRes'!AQ73,"=1",SmtRes!AC67:'SmtRes'!AC73)*Source!I43, 2))), 2)</f>
        <v>2058.87</v>
      </c>
      <c r="AD182">
        <f>ROUND((Source!AU43/100)*((ROUND(SUMIF(SmtRes!AQ67:'SmtRes'!AQ73,"=1",SmtRes!AD67:'SmtRes'!AD73)*Source!I43, 2)+ROUND(SUMIF(SmtRes!AQ67:'SmtRes'!AQ73,"=1",SmtRes!AC67:'SmtRes'!AC73)*Source!I43, 2))), 2)</f>
        <v>1052.31</v>
      </c>
      <c r="AM182" s="74">
        <f>L167+L171+L175+L180+L181+L172</f>
        <v>1799.1199999999997</v>
      </c>
      <c r="AN182" s="74">
        <f>L171</f>
        <v>1.9299999999999997</v>
      </c>
      <c r="AP182" t="s">
        <v>882</v>
      </c>
      <c r="AQ182" s="74">
        <f>L167</f>
        <v>759.9</v>
      </c>
      <c r="AS182" s="74">
        <f>L172</f>
        <v>1.62</v>
      </c>
      <c r="AU182" t="s">
        <v>882</v>
      </c>
      <c r="AV182" s="74">
        <f>L175</f>
        <v>0</v>
      </c>
      <c r="AY182">
        <f>Source!X43</f>
        <v>685.37</v>
      </c>
      <c r="AZ182">
        <f>Source!Y43</f>
        <v>350.3</v>
      </c>
      <c r="CC182">
        <v>2</v>
      </c>
    </row>
    <row r="183" spans="1:82" ht="139.5" x14ac:dyDescent="0.2">
      <c r="A183" s="56" t="s">
        <v>69</v>
      </c>
      <c r="B183" s="58" t="s">
        <v>887</v>
      </c>
      <c r="C183" s="58" t="s">
        <v>888</v>
      </c>
      <c r="D183" s="59" t="str">
        <f>Source!H44</f>
        <v>КОМПЛ</v>
      </c>
      <c r="E183" s="60">
        <f>Source!K44</f>
        <v>1</v>
      </c>
      <c r="F183" s="60"/>
      <c r="G183" s="60">
        <f>Source!I44</f>
        <v>1</v>
      </c>
      <c r="H183" s="62"/>
      <c r="I183" s="61"/>
      <c r="J183" s="62"/>
      <c r="K183" s="61"/>
      <c r="L183" s="62"/>
    </row>
    <row r="184" spans="1:82" ht="15" x14ac:dyDescent="0.2">
      <c r="A184" s="57"/>
      <c r="B184" s="60">
        <v>1</v>
      </c>
      <c r="C184" s="57" t="s">
        <v>872</v>
      </c>
      <c r="D184" s="59" t="s">
        <v>552</v>
      </c>
      <c r="E184" s="67"/>
      <c r="F184" s="60"/>
      <c r="G184" s="60">
        <f>Source!U44</f>
        <v>3.7699999999999996</v>
      </c>
      <c r="H184" s="60"/>
      <c r="I184" s="60"/>
      <c r="J184" s="60"/>
      <c r="K184" s="60"/>
      <c r="L184" s="68">
        <f>SUM(L185:L187)-SUMIF(CD185:CD187, 1, L185:L187)</f>
        <v>2532.9899999999998</v>
      </c>
    </row>
    <row r="185" spans="1:82" ht="14.25" x14ac:dyDescent="0.2">
      <c r="A185" s="58"/>
      <c r="B185" s="58" t="s">
        <v>607</v>
      </c>
      <c r="C185" s="58" t="s">
        <v>608</v>
      </c>
      <c r="D185" s="59" t="s">
        <v>545</v>
      </c>
      <c r="E185" s="60">
        <v>0.01</v>
      </c>
      <c r="F185" s="60"/>
      <c r="G185" s="60">
        <f>SmtRes!CX74</f>
        <v>0.01</v>
      </c>
      <c r="H185" s="62"/>
      <c r="I185" s="61"/>
      <c r="J185" s="62">
        <f>SmtRes!CZ74</f>
        <v>402.75</v>
      </c>
      <c r="K185" s="61"/>
      <c r="L185" s="62">
        <f>SmtRes!DI74</f>
        <v>4.03</v>
      </c>
    </row>
    <row r="186" spans="1:82" ht="14.25" x14ac:dyDescent="0.2">
      <c r="A186" s="58"/>
      <c r="B186" s="58" t="s">
        <v>546</v>
      </c>
      <c r="C186" s="58" t="s">
        <v>547</v>
      </c>
      <c r="D186" s="59" t="s">
        <v>545</v>
      </c>
      <c r="E186" s="60">
        <v>1.88</v>
      </c>
      <c r="F186" s="60"/>
      <c r="G186" s="60">
        <f>SmtRes!CX75</f>
        <v>1.88</v>
      </c>
      <c r="H186" s="62"/>
      <c r="I186" s="61"/>
      <c r="J186" s="62">
        <f>SmtRes!CZ75</f>
        <v>620.24</v>
      </c>
      <c r="K186" s="61"/>
      <c r="L186" s="62">
        <f>SmtRes!DI75</f>
        <v>1166.05</v>
      </c>
    </row>
    <row r="187" spans="1:82" ht="14.25" x14ac:dyDescent="0.2">
      <c r="A187" s="58"/>
      <c r="B187" s="58" t="s">
        <v>548</v>
      </c>
      <c r="C187" s="58" t="s">
        <v>549</v>
      </c>
      <c r="D187" s="59" t="s">
        <v>545</v>
      </c>
      <c r="E187" s="60">
        <v>1.88</v>
      </c>
      <c r="F187" s="60"/>
      <c r="G187" s="60">
        <f>SmtRes!CX76</f>
        <v>1.88</v>
      </c>
      <c r="H187" s="62"/>
      <c r="I187" s="61"/>
      <c r="J187" s="62">
        <f>SmtRes!CZ76</f>
        <v>724.95</v>
      </c>
      <c r="K187" s="61"/>
      <c r="L187" s="62">
        <f>SmtRes!DI76</f>
        <v>1362.91</v>
      </c>
    </row>
    <row r="188" spans="1:82" ht="15" x14ac:dyDescent="0.2">
      <c r="A188" s="57"/>
      <c r="B188" s="60">
        <v>2</v>
      </c>
      <c r="C188" s="57" t="s">
        <v>873</v>
      </c>
      <c r="D188" s="59"/>
      <c r="E188" s="67"/>
      <c r="F188" s="60"/>
      <c r="G188" s="60"/>
      <c r="H188" s="60"/>
      <c r="I188" s="60"/>
      <c r="J188" s="60"/>
      <c r="K188" s="60"/>
      <c r="L188" s="68">
        <f>SUM(L189:L191)-SUMIF(CD189:CD191, 1, L189:L191)</f>
        <v>6.4199999999999982</v>
      </c>
    </row>
    <row r="189" spans="1:82" ht="15" x14ac:dyDescent="0.2">
      <c r="A189" s="57"/>
      <c r="B189" s="60"/>
      <c r="C189" s="57" t="s">
        <v>875</v>
      </c>
      <c r="D189" s="59" t="s">
        <v>552</v>
      </c>
      <c r="E189" s="67"/>
      <c r="F189" s="60"/>
      <c r="G189" s="60">
        <f>Source!V44</f>
        <v>0.01</v>
      </c>
      <c r="H189" s="60"/>
      <c r="I189" s="60"/>
      <c r="J189" s="60"/>
      <c r="K189" s="60"/>
      <c r="L189" s="68">
        <f>SUMIF(CD190:CD191, 1, L190:L191)</f>
        <v>5.4</v>
      </c>
      <c r="CD189">
        <v>1</v>
      </c>
    </row>
    <row r="190" spans="1:82" ht="28.5" x14ac:dyDescent="0.2">
      <c r="A190" s="58"/>
      <c r="B190" s="58" t="s">
        <v>553</v>
      </c>
      <c r="C190" s="58" t="s">
        <v>555</v>
      </c>
      <c r="D190" s="59" t="s">
        <v>442</v>
      </c>
      <c r="E190" s="60">
        <v>0.01</v>
      </c>
      <c r="F190" s="60"/>
      <c r="G190" s="60">
        <f>SmtRes!CX78</f>
        <v>0.01</v>
      </c>
      <c r="H190" s="62"/>
      <c r="I190" s="61"/>
      <c r="J190" s="62">
        <f>SmtRes!CZ78</f>
        <v>641.70000000000005</v>
      </c>
      <c r="K190" s="61"/>
      <c r="L190" s="62">
        <f>SmtRes!DG78</f>
        <v>6.42</v>
      </c>
    </row>
    <row r="191" spans="1:82" ht="28.5" x14ac:dyDescent="0.2">
      <c r="A191" s="58"/>
      <c r="B191" s="58" t="s">
        <v>556</v>
      </c>
      <c r="C191" s="58" t="s">
        <v>874</v>
      </c>
      <c r="D191" s="59" t="s">
        <v>552</v>
      </c>
      <c r="E191" s="60">
        <f>SmtRes!DO78*SmtRes!AT78</f>
        <v>0.01</v>
      </c>
      <c r="F191" s="60"/>
      <c r="G191" s="60">
        <f>ROUND(E191*G183, 7)</f>
        <v>0.01</v>
      </c>
      <c r="H191" s="62"/>
      <c r="I191" s="61"/>
      <c r="J191" s="62">
        <f>ROUND(SmtRes!AG78/SmtRes!DO78, 2)</f>
        <v>539.69000000000005</v>
      </c>
      <c r="K191" s="61"/>
      <c r="L191" s="62">
        <f>SmtRes!DH78</f>
        <v>5.4</v>
      </c>
      <c r="CD191">
        <v>1</v>
      </c>
    </row>
    <row r="192" spans="1:82" ht="15" hidden="1" x14ac:dyDescent="0.2">
      <c r="A192" s="57"/>
      <c r="B192" s="60">
        <v>4</v>
      </c>
      <c r="C192" s="57" t="s">
        <v>876</v>
      </c>
      <c r="D192" s="59"/>
      <c r="E192" s="67"/>
      <c r="F192" s="60"/>
      <c r="G192" s="60"/>
      <c r="H192" s="60"/>
      <c r="I192" s="60"/>
      <c r="J192" s="60"/>
      <c r="K192" s="60"/>
      <c r="L192" s="68">
        <f>SUM(L193:L194)-SUMIF(CD193:CD194, 1, L193:L194)</f>
        <v>0</v>
      </c>
    </row>
    <row r="193" spans="1:81" ht="14.25" x14ac:dyDescent="0.2">
      <c r="A193" s="58"/>
      <c r="B193" s="58" t="s">
        <v>557</v>
      </c>
      <c r="C193" s="58" t="s">
        <v>559</v>
      </c>
      <c r="D193" s="59" t="s">
        <v>560</v>
      </c>
      <c r="E193" s="60">
        <v>0.10100000000000001</v>
      </c>
      <c r="F193" s="60">
        <f>ROUND(0,7)</f>
        <v>0</v>
      </c>
      <c r="G193" s="60">
        <f>SmtRes!CX79</f>
        <v>0</v>
      </c>
      <c r="H193" s="62"/>
      <c r="I193" s="61"/>
      <c r="J193" s="62">
        <f>SmtRes!CZ79</f>
        <v>7.32</v>
      </c>
      <c r="K193" s="61"/>
      <c r="L193" s="62">
        <f>SmtRes!DF79</f>
        <v>0</v>
      </c>
    </row>
    <row r="194" spans="1:81" ht="71.25" x14ac:dyDescent="0.2">
      <c r="A194" s="58"/>
      <c r="B194" s="58" t="s">
        <v>609</v>
      </c>
      <c r="C194" s="69" t="s">
        <v>611</v>
      </c>
      <c r="D194" s="70" t="s">
        <v>36</v>
      </c>
      <c r="E194" s="71">
        <v>2.4599999999999999E-3</v>
      </c>
      <c r="F194" s="71">
        <f>ROUND(0,7)</f>
        <v>0</v>
      </c>
      <c r="G194" s="71">
        <f>SmtRes!CX80</f>
        <v>0</v>
      </c>
      <c r="H194" s="72">
        <f>SmtRes!CZ80</f>
        <v>44.99</v>
      </c>
      <c r="I194" s="73">
        <f>SmtRes!AI80</f>
        <v>1.24</v>
      </c>
      <c r="J194" s="72">
        <f>ROUND(H194*I194, 2)</f>
        <v>55.79</v>
      </c>
      <c r="K194" s="73"/>
      <c r="L194" s="72">
        <f>SmtRes!DF80</f>
        <v>0</v>
      </c>
    </row>
    <row r="195" spans="1:81" ht="15" x14ac:dyDescent="0.2">
      <c r="A195" s="58"/>
      <c r="B195" s="58"/>
      <c r="C195" s="75" t="s">
        <v>877</v>
      </c>
      <c r="D195" s="59"/>
      <c r="E195" s="60"/>
      <c r="F195" s="60"/>
      <c r="G195" s="60"/>
      <c r="H195" s="62"/>
      <c r="I195" s="61"/>
      <c r="J195" s="62"/>
      <c r="K195" s="61"/>
      <c r="L195" s="62">
        <f>L184+L188+L189+L192</f>
        <v>2544.81</v>
      </c>
    </row>
    <row r="196" spans="1:81" ht="14.25" x14ac:dyDescent="0.2">
      <c r="A196" s="58"/>
      <c r="B196" s="58"/>
      <c r="C196" s="58" t="s">
        <v>878</v>
      </c>
      <c r="D196" s="59"/>
      <c r="E196" s="60"/>
      <c r="F196" s="60"/>
      <c r="G196" s="60"/>
      <c r="H196" s="62"/>
      <c r="I196" s="61"/>
      <c r="J196" s="62"/>
      <c r="K196" s="61"/>
      <c r="L196" s="62">
        <f>SUM(AQ183:AQ199)+SUM(AR183:AR199)+SUM(AS183:AS199)+SUM(AT183:AT199)+SUM(AU183:AU199)</f>
        <v>2538.39</v>
      </c>
    </row>
    <row r="197" spans="1:81" ht="28.5" x14ac:dyDescent="0.2">
      <c r="A197" s="58"/>
      <c r="B197" s="58" t="s">
        <v>30</v>
      </c>
      <c r="C197" s="58" t="s">
        <v>879</v>
      </c>
      <c r="D197" s="59" t="s">
        <v>48</v>
      </c>
      <c r="E197" s="60">
        <f>Source!BZ44</f>
        <v>90</v>
      </c>
      <c r="F197" s="60"/>
      <c r="G197" s="60">
        <f>Source!AT44</f>
        <v>90</v>
      </c>
      <c r="H197" s="62"/>
      <c r="I197" s="61"/>
      <c r="J197" s="62"/>
      <c r="K197" s="61"/>
      <c r="L197" s="62">
        <f>SUM(AY183:AY199)</f>
        <v>2284.5500000000002</v>
      </c>
    </row>
    <row r="198" spans="1:81" ht="28.5" x14ac:dyDescent="0.2">
      <c r="A198" s="69"/>
      <c r="B198" s="69" t="s">
        <v>31</v>
      </c>
      <c r="C198" s="69" t="s">
        <v>880</v>
      </c>
      <c r="D198" s="70" t="s">
        <v>48</v>
      </c>
      <c r="E198" s="71">
        <f>Source!CA44</f>
        <v>46</v>
      </c>
      <c r="F198" s="71"/>
      <c r="G198" s="71">
        <f>Source!AU44</f>
        <v>46</v>
      </c>
      <c r="H198" s="72"/>
      <c r="I198" s="73"/>
      <c r="J198" s="72"/>
      <c r="K198" s="73"/>
      <c r="L198" s="72">
        <f>SUM(AZ183:AZ199)</f>
        <v>1167.6600000000001</v>
      </c>
    </row>
    <row r="199" spans="1:81" ht="15" x14ac:dyDescent="0.2">
      <c r="C199" s="76" t="s">
        <v>881</v>
      </c>
      <c r="D199" s="76"/>
      <c r="E199" s="76"/>
      <c r="F199" s="76"/>
      <c r="G199" s="76"/>
      <c r="H199" s="76"/>
      <c r="I199" s="77">
        <f>IF(E183&lt;&gt;0,K199/E183, 0)</f>
        <v>5997.0199999999995</v>
      </c>
      <c r="J199" s="77"/>
      <c r="K199" s="77">
        <f>L184+L188+L192+L197+L198+L189</f>
        <v>5997.0199999999995</v>
      </c>
      <c r="L199" s="77"/>
      <c r="M199" s="91">
        <f>K199*1.038</f>
        <v>6224.9067599999998</v>
      </c>
      <c r="AC199">
        <f>ROUND((Source!AT44/100)*((ROUND(SUMIF(SmtRes!AQ74:'SmtRes'!AQ80,"=1",SmtRes!AD74:'SmtRes'!AD80)*Source!I44, 2)+ROUND(SUMIF(SmtRes!AQ74:'SmtRes'!AQ80,"=1",SmtRes!AC74:'SmtRes'!AC80)*Source!I44, 2))), 2)</f>
        <v>2058.87</v>
      </c>
      <c r="AD199">
        <f>ROUND((Source!AU44/100)*((ROUND(SUMIF(SmtRes!AQ74:'SmtRes'!AQ80,"=1",SmtRes!AD74:'SmtRes'!AD80)*Source!I44, 2)+ROUND(SUMIF(SmtRes!AQ74:'SmtRes'!AQ80,"=1",SmtRes!AC74:'SmtRes'!AC80)*Source!I44, 2))), 2)</f>
        <v>1052.31</v>
      </c>
      <c r="AM199" s="74">
        <f>L184+L188+L192+L197+L198+L189</f>
        <v>5997.0199999999995</v>
      </c>
      <c r="AN199" s="74">
        <f>L188</f>
        <v>6.4199999999999982</v>
      </c>
      <c r="AP199" t="s">
        <v>882</v>
      </c>
      <c r="AQ199" s="74">
        <f>L184</f>
        <v>2532.9899999999998</v>
      </c>
      <c r="AS199" s="74">
        <f>L189</f>
        <v>5.4</v>
      </c>
      <c r="AU199" t="s">
        <v>882</v>
      </c>
      <c r="AV199" s="74">
        <f>L192</f>
        <v>0</v>
      </c>
      <c r="AY199">
        <f>Source!X44</f>
        <v>2284.5500000000002</v>
      </c>
      <c r="AZ199">
        <f>Source!Y44</f>
        <v>1167.6600000000001</v>
      </c>
      <c r="CC199">
        <v>2</v>
      </c>
    </row>
    <row r="200" spans="1:81" ht="111" x14ac:dyDescent="0.2">
      <c r="A200" s="56" t="s">
        <v>85</v>
      </c>
      <c r="B200" s="58" t="s">
        <v>889</v>
      </c>
      <c r="C200" s="58" t="s">
        <v>890</v>
      </c>
      <c r="D200" s="59" t="str">
        <f>Source!H51</f>
        <v>КОМПЛ</v>
      </c>
      <c r="E200" s="60">
        <f>Source!K51</f>
        <v>1</v>
      </c>
      <c r="F200" s="60"/>
      <c r="G200" s="60">
        <f>Source!I51</f>
        <v>1</v>
      </c>
      <c r="H200" s="62"/>
      <c r="I200" s="61"/>
      <c r="J200" s="62"/>
      <c r="K200" s="61"/>
      <c r="L200" s="62"/>
    </row>
    <row r="201" spans="1:81" ht="15" x14ac:dyDescent="0.2">
      <c r="A201" s="57"/>
      <c r="B201" s="60">
        <v>1</v>
      </c>
      <c r="C201" s="57" t="s">
        <v>872</v>
      </c>
      <c r="D201" s="59" t="s">
        <v>552</v>
      </c>
      <c r="E201" s="67"/>
      <c r="F201" s="60"/>
      <c r="G201" s="60">
        <f>Source!U51</f>
        <v>2.5099999999999998</v>
      </c>
      <c r="H201" s="60"/>
      <c r="I201" s="60"/>
      <c r="J201" s="60"/>
      <c r="K201" s="60"/>
      <c r="L201" s="68">
        <f>SUM(L202:L203)-SUMIF(CD202:CD203, 1, L202:L203)</f>
        <v>1771.46</v>
      </c>
    </row>
    <row r="202" spans="1:81" ht="14.25" x14ac:dyDescent="0.2">
      <c r="A202" s="58"/>
      <c r="B202" s="58" t="s">
        <v>546</v>
      </c>
      <c r="C202" s="58" t="s">
        <v>547</v>
      </c>
      <c r="D202" s="59" t="s">
        <v>545</v>
      </c>
      <c r="E202" s="60">
        <v>0.46</v>
      </c>
      <c r="F202" s="60"/>
      <c r="G202" s="60">
        <f>SmtRes!CX111</f>
        <v>0.46</v>
      </c>
      <c r="H202" s="62"/>
      <c r="I202" s="61"/>
      <c r="J202" s="62">
        <f>SmtRes!CZ111</f>
        <v>620.24</v>
      </c>
      <c r="K202" s="61"/>
      <c r="L202" s="62">
        <f>SmtRes!DI111</f>
        <v>285.31</v>
      </c>
    </row>
    <row r="203" spans="1:81" ht="14.25" x14ac:dyDescent="0.2">
      <c r="A203" s="58"/>
      <c r="B203" s="58" t="s">
        <v>548</v>
      </c>
      <c r="C203" s="69" t="s">
        <v>549</v>
      </c>
      <c r="D203" s="70" t="s">
        <v>545</v>
      </c>
      <c r="E203" s="71">
        <v>2.0499999999999998</v>
      </c>
      <c r="F203" s="71"/>
      <c r="G203" s="71">
        <f>SmtRes!CX112</f>
        <v>2.0499999999999998</v>
      </c>
      <c r="H203" s="72"/>
      <c r="I203" s="73"/>
      <c r="J203" s="72">
        <f>SmtRes!CZ112</f>
        <v>724.95</v>
      </c>
      <c r="K203" s="73"/>
      <c r="L203" s="72">
        <f>SmtRes!DI112</f>
        <v>1486.15</v>
      </c>
    </row>
    <row r="204" spans="1:81" ht="15" x14ac:dyDescent="0.2">
      <c r="A204" s="58"/>
      <c r="B204" s="58"/>
      <c r="C204" s="75" t="s">
        <v>877</v>
      </c>
      <c r="D204" s="59"/>
      <c r="E204" s="60"/>
      <c r="F204" s="60"/>
      <c r="G204" s="60"/>
      <c r="H204" s="62"/>
      <c r="I204" s="61"/>
      <c r="J204" s="62"/>
      <c r="K204" s="61"/>
      <c r="L204" s="62">
        <f>L201</f>
        <v>1771.46</v>
      </c>
    </row>
    <row r="205" spans="1:81" ht="14.25" x14ac:dyDescent="0.2">
      <c r="A205" s="58"/>
      <c r="B205" s="58"/>
      <c r="C205" s="58" t="s">
        <v>878</v>
      </c>
      <c r="D205" s="59"/>
      <c r="E205" s="60"/>
      <c r="F205" s="60"/>
      <c r="G205" s="60"/>
      <c r="H205" s="62"/>
      <c r="I205" s="61"/>
      <c r="J205" s="62"/>
      <c r="K205" s="61"/>
      <c r="L205" s="62">
        <f>SUM(AQ200:AQ208)+SUM(AR200:AR208)+SUM(AS200:AS208)+SUM(AT200:AT208)+SUM(AU200:AU208)</f>
        <v>1771.46</v>
      </c>
    </row>
    <row r="206" spans="1:81" ht="28.5" x14ac:dyDescent="0.2">
      <c r="A206" s="58"/>
      <c r="B206" s="58" t="s">
        <v>30</v>
      </c>
      <c r="C206" s="58" t="s">
        <v>879</v>
      </c>
      <c r="D206" s="59" t="s">
        <v>48</v>
      </c>
      <c r="E206" s="60">
        <f>Source!BZ51</f>
        <v>90</v>
      </c>
      <c r="F206" s="60"/>
      <c r="G206" s="60">
        <f>Source!AT51</f>
        <v>90</v>
      </c>
      <c r="H206" s="62"/>
      <c r="I206" s="61"/>
      <c r="J206" s="62"/>
      <c r="K206" s="61"/>
      <c r="L206" s="62">
        <f>SUM(AY200:AY208)</f>
        <v>1594.31</v>
      </c>
    </row>
    <row r="207" spans="1:81" ht="28.5" x14ac:dyDescent="0.2">
      <c r="A207" s="69"/>
      <c r="B207" s="69" t="s">
        <v>31</v>
      </c>
      <c r="C207" s="69" t="s">
        <v>880</v>
      </c>
      <c r="D207" s="70" t="s">
        <v>48</v>
      </c>
      <c r="E207" s="71">
        <f>Source!CA51</f>
        <v>46</v>
      </c>
      <c r="F207" s="71"/>
      <c r="G207" s="71">
        <f>Source!AU51</f>
        <v>46</v>
      </c>
      <c r="H207" s="72"/>
      <c r="I207" s="73"/>
      <c r="J207" s="72"/>
      <c r="K207" s="73"/>
      <c r="L207" s="72">
        <f>SUM(AZ200:AZ208)</f>
        <v>814.87</v>
      </c>
    </row>
    <row r="208" spans="1:81" ht="15" x14ac:dyDescent="0.2">
      <c r="C208" s="76" t="s">
        <v>881</v>
      </c>
      <c r="D208" s="76"/>
      <c r="E208" s="76"/>
      <c r="F208" s="76"/>
      <c r="G208" s="76"/>
      <c r="H208" s="76"/>
      <c r="I208" s="77">
        <f>IF(E200&lt;&gt;0,K208/E200, 0)</f>
        <v>4180.6400000000003</v>
      </c>
      <c r="J208" s="77"/>
      <c r="K208" s="77">
        <f>L201+L206+L207</f>
        <v>4180.6400000000003</v>
      </c>
      <c r="L208" s="77"/>
      <c r="M208" s="91">
        <f>K208*1.038</f>
        <v>4339.5043200000009</v>
      </c>
      <c r="AC208">
        <f>ROUND((Source!AT51/100)*((ROUND(SUMIF(SmtRes!AQ111:'SmtRes'!AQ112,"=1",SmtRes!AD111:'SmtRes'!AD112)*Source!I51, 2)+ROUND(SUMIF(SmtRes!AQ111:'SmtRes'!AQ112,"=1",SmtRes!AC111:'SmtRes'!AC112)*Source!I51, 2))), 2)</f>
        <v>1210.67</v>
      </c>
      <c r="AD208">
        <f>ROUND((Source!AU51/100)*((ROUND(SUMIF(SmtRes!AQ111:'SmtRes'!AQ112,"=1",SmtRes!AD111:'SmtRes'!AD112)*Source!I51, 2)+ROUND(SUMIF(SmtRes!AQ111:'SmtRes'!AQ112,"=1",SmtRes!AC111:'SmtRes'!AC112)*Source!I51, 2))), 2)</f>
        <v>618.79</v>
      </c>
      <c r="AM208" s="74">
        <f>L201+L206+L207</f>
        <v>4180.6400000000003</v>
      </c>
      <c r="AN208">
        <f>0</f>
        <v>0</v>
      </c>
      <c r="AP208" t="s">
        <v>882</v>
      </c>
      <c r="AQ208" s="74">
        <f>L201</f>
        <v>1771.46</v>
      </c>
      <c r="AS208">
        <f>0</f>
        <v>0</v>
      </c>
      <c r="AU208" t="s">
        <v>882</v>
      </c>
      <c r="AV208">
        <f>0</f>
        <v>0</v>
      </c>
      <c r="AY208">
        <f>Source!X51</f>
        <v>1594.31</v>
      </c>
      <c r="AZ208">
        <f>Source!Y51</f>
        <v>814.87</v>
      </c>
      <c r="CC208">
        <v>2</v>
      </c>
    </row>
    <row r="209" spans="1:100" ht="71.25" x14ac:dyDescent="0.2">
      <c r="A209" s="56" t="s">
        <v>93</v>
      </c>
      <c r="B209" s="58" t="s">
        <v>891</v>
      </c>
      <c r="C209" s="58" t="str">
        <f>Source!G54</f>
        <v>Съемные и выдвижные блоки (модули, ячейки, ТЭЗ), масса: до 5 кг (применительно Демонтаж коммутатора локальной сети из шкафа, вес 1,16 кг)</v>
      </c>
      <c r="D209" s="59" t="str">
        <f>Source!H54</f>
        <v>ШТ</v>
      </c>
      <c r="E209" s="60">
        <f>Source!K54</f>
        <v>1</v>
      </c>
      <c r="F209" s="60"/>
      <c r="G209" s="60">
        <f>Source!I54</f>
        <v>1</v>
      </c>
      <c r="H209" s="62"/>
      <c r="I209" s="61"/>
      <c r="J209" s="62"/>
      <c r="K209" s="61"/>
      <c r="L209" s="62"/>
    </row>
    <row r="210" spans="1:100" ht="51" x14ac:dyDescent="0.2">
      <c r="B210" s="63" t="s">
        <v>831</v>
      </c>
      <c r="C210" s="64" t="s">
        <v>885</v>
      </c>
      <c r="D210" s="64"/>
      <c r="E210" s="64"/>
      <c r="F210" s="64"/>
      <c r="G210" s="64"/>
      <c r="H210" s="64"/>
      <c r="I210" s="64"/>
      <c r="J210" s="64"/>
      <c r="K210" s="64"/>
      <c r="L210" s="64"/>
      <c r="CV210" s="65" t="s">
        <v>885</v>
      </c>
    </row>
    <row r="211" spans="1:100" ht="15" x14ac:dyDescent="0.2">
      <c r="A211" s="57"/>
      <c r="B211" s="60">
        <v>1</v>
      </c>
      <c r="C211" s="57" t="s">
        <v>872</v>
      </c>
      <c r="D211" s="59" t="s">
        <v>552</v>
      </c>
      <c r="E211" s="67"/>
      <c r="F211" s="60"/>
      <c r="G211" s="60">
        <f>Source!U54</f>
        <v>0.61799999999999999</v>
      </c>
      <c r="H211" s="60"/>
      <c r="I211" s="60"/>
      <c r="J211" s="60"/>
      <c r="K211" s="60"/>
      <c r="L211" s="68">
        <f>SUM(L212:L212)-SUMIF(CD212:CD212, 1, L212:L212)</f>
        <v>299.92</v>
      </c>
    </row>
    <row r="212" spans="1:100" ht="14.25" x14ac:dyDescent="0.2">
      <c r="A212" s="58"/>
      <c r="B212" s="58" t="s">
        <v>634</v>
      </c>
      <c r="C212" s="58" t="s">
        <v>635</v>
      </c>
      <c r="D212" s="59" t="s">
        <v>552</v>
      </c>
      <c r="E212" s="60">
        <v>1.03</v>
      </c>
      <c r="F212" s="60">
        <f>ROUND(0.6,7)</f>
        <v>0.6</v>
      </c>
      <c r="G212" s="60">
        <f>SmtRes!CX115</f>
        <v>0.61799999999999999</v>
      </c>
      <c r="H212" s="62"/>
      <c r="I212" s="61"/>
      <c r="J212" s="62">
        <f>SmtRes!CZ115</f>
        <v>485.31</v>
      </c>
      <c r="K212" s="61"/>
      <c r="L212" s="62">
        <f>SmtRes!DI115</f>
        <v>299.92</v>
      </c>
    </row>
    <row r="213" spans="1:100" ht="15" x14ac:dyDescent="0.2">
      <c r="A213" s="57"/>
      <c r="B213" s="60">
        <v>2</v>
      </c>
      <c r="C213" s="57" t="s">
        <v>873</v>
      </c>
      <c r="D213" s="59"/>
      <c r="E213" s="67"/>
      <c r="F213" s="60"/>
      <c r="G213" s="60"/>
      <c r="H213" s="60"/>
      <c r="I213" s="60"/>
      <c r="J213" s="60"/>
      <c r="K213" s="60"/>
      <c r="L213" s="68">
        <f>SUM(L214:L216)-SUMIF(CD214:CD216, 1, L214:L216)</f>
        <v>3.8499999999999996</v>
      </c>
    </row>
    <row r="214" spans="1:100" ht="15" x14ac:dyDescent="0.2">
      <c r="A214" s="57"/>
      <c r="B214" s="60"/>
      <c r="C214" s="57" t="s">
        <v>875</v>
      </c>
      <c r="D214" s="59" t="s">
        <v>552</v>
      </c>
      <c r="E214" s="67"/>
      <c r="F214" s="60"/>
      <c r="G214" s="60">
        <f>Source!V54</f>
        <v>6.0000000000000001E-3</v>
      </c>
      <c r="H214" s="60"/>
      <c r="I214" s="60"/>
      <c r="J214" s="60"/>
      <c r="K214" s="60"/>
      <c r="L214" s="68">
        <f>SUMIF(CD215:CD216, 1, L215:L216)</f>
        <v>3.24</v>
      </c>
      <c r="CD214">
        <v>1</v>
      </c>
    </row>
    <row r="215" spans="1:100" ht="28.5" x14ac:dyDescent="0.2">
      <c r="A215" s="58"/>
      <c r="B215" s="58" t="s">
        <v>553</v>
      </c>
      <c r="C215" s="58" t="s">
        <v>555</v>
      </c>
      <c r="D215" s="59" t="s">
        <v>442</v>
      </c>
      <c r="E215" s="60">
        <v>0.01</v>
      </c>
      <c r="F215" s="60">
        <f>ROUND(0.6,7)</f>
        <v>0.6</v>
      </c>
      <c r="G215" s="60">
        <f>SmtRes!CX117</f>
        <v>6.0000000000000001E-3</v>
      </c>
      <c r="H215" s="62"/>
      <c r="I215" s="61"/>
      <c r="J215" s="62">
        <f>SmtRes!CZ117</f>
        <v>641.70000000000005</v>
      </c>
      <c r="K215" s="61"/>
      <c r="L215" s="62">
        <f>SmtRes!DG117</f>
        <v>3.85</v>
      </c>
    </row>
    <row r="216" spans="1:100" ht="28.5" x14ac:dyDescent="0.2">
      <c r="A216" s="58"/>
      <c r="B216" s="58" t="s">
        <v>556</v>
      </c>
      <c r="C216" s="69" t="s">
        <v>874</v>
      </c>
      <c r="D216" s="70" t="s">
        <v>552</v>
      </c>
      <c r="E216" s="71">
        <f>SmtRes!DO117*SmtRes!AT117</f>
        <v>0.01</v>
      </c>
      <c r="F216" s="71">
        <f>ROUND(0.6,7)</f>
        <v>0.6</v>
      </c>
      <c r="G216" s="71">
        <f>ROUND(E216*F216*G209, 7)</f>
        <v>6.0000000000000001E-3</v>
      </c>
      <c r="H216" s="72"/>
      <c r="I216" s="73"/>
      <c r="J216" s="72">
        <f>ROUND(SmtRes!AG117/SmtRes!DO117, 2)</f>
        <v>539.69000000000005</v>
      </c>
      <c r="K216" s="73"/>
      <c r="L216" s="72">
        <f>SmtRes!DH117</f>
        <v>3.24</v>
      </c>
      <c r="CD216">
        <v>1</v>
      </c>
    </row>
    <row r="217" spans="1:100" ht="15" x14ac:dyDescent="0.2">
      <c r="A217" s="58"/>
      <c r="B217" s="58"/>
      <c r="C217" s="75" t="s">
        <v>877</v>
      </c>
      <c r="D217" s="59"/>
      <c r="E217" s="60"/>
      <c r="F217" s="60"/>
      <c r="G217" s="60"/>
      <c r="H217" s="62"/>
      <c r="I217" s="61"/>
      <c r="J217" s="62"/>
      <c r="K217" s="61"/>
      <c r="L217" s="62">
        <f>L211+L213+L214</f>
        <v>307.01000000000005</v>
      </c>
    </row>
    <row r="218" spans="1:100" ht="14.25" x14ac:dyDescent="0.2">
      <c r="A218" s="58"/>
      <c r="B218" s="58"/>
      <c r="C218" s="58" t="s">
        <v>878</v>
      </c>
      <c r="D218" s="59"/>
      <c r="E218" s="60"/>
      <c r="F218" s="60"/>
      <c r="G218" s="60"/>
      <c r="H218" s="62"/>
      <c r="I218" s="61"/>
      <c r="J218" s="62"/>
      <c r="K218" s="61"/>
      <c r="L218" s="62">
        <f>SUM(AQ209:AQ221)+SUM(AR209:AR221)+SUM(AS209:AS221)+SUM(AT209:AT221)+SUM(AU209:AU221)</f>
        <v>303.16000000000003</v>
      </c>
    </row>
    <row r="219" spans="1:100" ht="28.5" x14ac:dyDescent="0.2">
      <c r="A219" s="58"/>
      <c r="B219" s="58" t="s">
        <v>99</v>
      </c>
      <c r="C219" s="58" t="s">
        <v>892</v>
      </c>
      <c r="D219" s="59" t="s">
        <v>48</v>
      </c>
      <c r="E219" s="60">
        <f>Source!BZ54</f>
        <v>90</v>
      </c>
      <c r="F219" s="60"/>
      <c r="G219" s="60">
        <f>Source!AT54</f>
        <v>90</v>
      </c>
      <c r="H219" s="62"/>
      <c r="I219" s="61"/>
      <c r="J219" s="62"/>
      <c r="K219" s="61"/>
      <c r="L219" s="62">
        <f>SUM(AY209:AY221)</f>
        <v>272.83999999999997</v>
      </c>
    </row>
    <row r="220" spans="1:100" ht="28.5" x14ac:dyDescent="0.2">
      <c r="A220" s="69"/>
      <c r="B220" s="69" t="s">
        <v>100</v>
      </c>
      <c r="C220" s="69" t="s">
        <v>893</v>
      </c>
      <c r="D220" s="70" t="s">
        <v>48</v>
      </c>
      <c r="E220" s="71">
        <f>Source!CA54</f>
        <v>46</v>
      </c>
      <c r="F220" s="71"/>
      <c r="G220" s="71">
        <f>Source!AU54</f>
        <v>46</v>
      </c>
      <c r="H220" s="72"/>
      <c r="I220" s="73"/>
      <c r="J220" s="72"/>
      <c r="K220" s="73"/>
      <c r="L220" s="72">
        <f>SUM(AZ209:AZ221)</f>
        <v>139.44999999999999</v>
      </c>
    </row>
    <row r="221" spans="1:100" ht="15" x14ac:dyDescent="0.2">
      <c r="C221" s="76" t="s">
        <v>881</v>
      </c>
      <c r="D221" s="76"/>
      <c r="E221" s="76"/>
      <c r="F221" s="76"/>
      <c r="G221" s="76"/>
      <c r="H221" s="76"/>
      <c r="I221" s="77">
        <f>IF(E209&lt;&gt;0,K221/E209, 0)</f>
        <v>719.3</v>
      </c>
      <c r="J221" s="77"/>
      <c r="K221" s="77">
        <f>L211+L213+L219+L220+L214</f>
        <v>719.3</v>
      </c>
      <c r="L221" s="77"/>
      <c r="M221" s="91">
        <f>K221*1.038</f>
        <v>746.63339999999994</v>
      </c>
      <c r="AC221">
        <f>ROUND((Source!AT54/100)*((ROUND(SUMIF(SmtRes!AQ115:'SmtRes'!AQ117,"=1",SmtRes!AD115:'SmtRes'!AD117)*Source!I54, 2)+ROUND(SUMIF(SmtRes!AQ115:'SmtRes'!AQ117,"=1",SmtRes!AC115:'SmtRes'!AC117)*Source!I54, 2))), 2)</f>
        <v>922.5</v>
      </c>
      <c r="AD221">
        <f>ROUND((Source!AU54/100)*((ROUND(SUMIF(SmtRes!AQ115:'SmtRes'!AQ117,"=1",SmtRes!AD115:'SmtRes'!AD117)*Source!I54, 2)+ROUND(SUMIF(SmtRes!AQ115:'SmtRes'!AQ117,"=1",SmtRes!AC115:'SmtRes'!AC117)*Source!I54, 2))), 2)</f>
        <v>471.5</v>
      </c>
      <c r="AM221" s="74">
        <f>L211+L213+L219+L220+L214</f>
        <v>719.3</v>
      </c>
      <c r="AN221" s="74">
        <f>L213</f>
        <v>3.8499999999999996</v>
      </c>
      <c r="AP221" t="s">
        <v>882</v>
      </c>
      <c r="AQ221" s="74">
        <f>L211</f>
        <v>299.92</v>
      </c>
      <c r="AS221" s="74">
        <f>L214</f>
        <v>3.24</v>
      </c>
      <c r="AU221" t="s">
        <v>882</v>
      </c>
      <c r="AV221">
        <f>0</f>
        <v>0</v>
      </c>
      <c r="AY221">
        <f>Source!X54</f>
        <v>272.83999999999997</v>
      </c>
      <c r="AZ221">
        <f>Source!Y54</f>
        <v>139.44999999999999</v>
      </c>
      <c r="CC221">
        <v>2</v>
      </c>
    </row>
    <row r="222" spans="1:100" ht="71.25" x14ac:dyDescent="0.2">
      <c r="A222" s="56" t="s">
        <v>101</v>
      </c>
      <c r="B222" s="58" t="s">
        <v>891</v>
      </c>
      <c r="C222" s="58" t="str">
        <f>Source!G55</f>
        <v>Съемные и выдвижные блоки (модули, ячейки, ТЭЗ), масса: до 5 кг (применительно Демонтаж коммутатора локальной сети из шкафа, вес 1,16 кг)</v>
      </c>
      <c r="D222" s="59" t="str">
        <f>Source!H55</f>
        <v>ШТ</v>
      </c>
      <c r="E222" s="60">
        <f>Source!K55</f>
        <v>1</v>
      </c>
      <c r="F222" s="60"/>
      <c r="G222" s="60">
        <f>Source!I55</f>
        <v>1</v>
      </c>
      <c r="H222" s="62"/>
      <c r="I222" s="61"/>
      <c r="J222" s="62"/>
      <c r="K222" s="61"/>
      <c r="L222" s="62"/>
    </row>
    <row r="223" spans="1:100" ht="38.25" x14ac:dyDescent="0.2">
      <c r="B223" s="63" t="s">
        <v>828</v>
      </c>
      <c r="C223" s="64" t="s">
        <v>871</v>
      </c>
      <c r="D223" s="64"/>
      <c r="E223" s="64"/>
      <c r="F223" s="64"/>
      <c r="G223" s="64"/>
      <c r="H223" s="64"/>
      <c r="I223" s="64"/>
      <c r="J223" s="64"/>
      <c r="K223" s="64"/>
      <c r="L223" s="64"/>
      <c r="CV223" s="65" t="s">
        <v>871</v>
      </c>
    </row>
    <row r="224" spans="1:100" ht="15" x14ac:dyDescent="0.2">
      <c r="A224" s="57"/>
      <c r="B224" s="60">
        <v>1</v>
      </c>
      <c r="C224" s="57" t="s">
        <v>872</v>
      </c>
      <c r="D224" s="59" t="s">
        <v>552</v>
      </c>
      <c r="E224" s="67"/>
      <c r="F224" s="60"/>
      <c r="G224" s="60">
        <f>Source!U55</f>
        <v>0.309</v>
      </c>
      <c r="H224" s="60"/>
      <c r="I224" s="60"/>
      <c r="J224" s="60"/>
      <c r="K224" s="60"/>
      <c r="L224" s="68">
        <f>SUM(L225:L225)-SUMIF(CD225:CD225, 1, L225:L225)</f>
        <v>149.96</v>
      </c>
    </row>
    <row r="225" spans="1:82" ht="14.25" x14ac:dyDescent="0.2">
      <c r="A225" s="58"/>
      <c r="B225" s="58" t="s">
        <v>634</v>
      </c>
      <c r="C225" s="58" t="s">
        <v>635</v>
      </c>
      <c r="D225" s="59" t="s">
        <v>552</v>
      </c>
      <c r="E225" s="60">
        <v>1.03</v>
      </c>
      <c r="F225" s="60">
        <f>ROUND(0.3,7)</f>
        <v>0.3</v>
      </c>
      <c r="G225" s="60">
        <f>SmtRes!CX118</f>
        <v>0.309</v>
      </c>
      <c r="H225" s="62"/>
      <c r="I225" s="61"/>
      <c r="J225" s="62">
        <f>SmtRes!CZ118</f>
        <v>485.31</v>
      </c>
      <c r="K225" s="61"/>
      <c r="L225" s="62">
        <f>SmtRes!DI118</f>
        <v>149.96</v>
      </c>
    </row>
    <row r="226" spans="1:82" ht="15" x14ac:dyDescent="0.2">
      <c r="A226" s="57"/>
      <c r="B226" s="60">
        <v>2</v>
      </c>
      <c r="C226" s="57" t="s">
        <v>873</v>
      </c>
      <c r="D226" s="59"/>
      <c r="E226" s="67"/>
      <c r="F226" s="60"/>
      <c r="G226" s="60"/>
      <c r="H226" s="60"/>
      <c r="I226" s="60"/>
      <c r="J226" s="60"/>
      <c r="K226" s="60"/>
      <c r="L226" s="68">
        <f>SUM(L227:L229)-SUMIF(CD227:CD229, 1, L227:L229)</f>
        <v>1.9299999999999997</v>
      </c>
    </row>
    <row r="227" spans="1:82" ht="15" x14ac:dyDescent="0.2">
      <c r="A227" s="57"/>
      <c r="B227" s="60"/>
      <c r="C227" s="57" t="s">
        <v>875</v>
      </c>
      <c r="D227" s="59" t="s">
        <v>552</v>
      </c>
      <c r="E227" s="67"/>
      <c r="F227" s="60"/>
      <c r="G227" s="60">
        <f>Source!V55</f>
        <v>3.0000000000000001E-3</v>
      </c>
      <c r="H227" s="60"/>
      <c r="I227" s="60"/>
      <c r="J227" s="60"/>
      <c r="K227" s="60"/>
      <c r="L227" s="68">
        <f>SUMIF(CD228:CD229, 1, L228:L229)</f>
        <v>1.62</v>
      </c>
      <c r="CD227">
        <v>1</v>
      </c>
    </row>
    <row r="228" spans="1:82" ht="28.5" x14ac:dyDescent="0.2">
      <c r="A228" s="58"/>
      <c r="B228" s="58" t="s">
        <v>553</v>
      </c>
      <c r="C228" s="58" t="s">
        <v>555</v>
      </c>
      <c r="D228" s="59" t="s">
        <v>442</v>
      </c>
      <c r="E228" s="60">
        <v>0.01</v>
      </c>
      <c r="F228" s="60">
        <f>ROUND(0.3,7)</f>
        <v>0.3</v>
      </c>
      <c r="G228" s="60">
        <f>SmtRes!CX120</f>
        <v>3.0000000000000001E-3</v>
      </c>
      <c r="H228" s="62"/>
      <c r="I228" s="61"/>
      <c r="J228" s="62">
        <f>SmtRes!CZ120</f>
        <v>641.70000000000005</v>
      </c>
      <c r="K228" s="61"/>
      <c r="L228" s="62">
        <f>SmtRes!DG120</f>
        <v>1.93</v>
      </c>
    </row>
    <row r="229" spans="1:82" ht="28.5" x14ac:dyDescent="0.2">
      <c r="A229" s="58"/>
      <c r="B229" s="58" t="s">
        <v>556</v>
      </c>
      <c r="C229" s="69" t="s">
        <v>874</v>
      </c>
      <c r="D229" s="70" t="s">
        <v>552</v>
      </c>
      <c r="E229" s="71">
        <f>SmtRes!DO120*SmtRes!AT120</f>
        <v>0.01</v>
      </c>
      <c r="F229" s="71">
        <f>ROUND(0.3,7)</f>
        <v>0.3</v>
      </c>
      <c r="G229" s="71">
        <f>ROUND(E229*F229*G222, 7)</f>
        <v>3.0000000000000001E-3</v>
      </c>
      <c r="H229" s="72"/>
      <c r="I229" s="73"/>
      <c r="J229" s="72">
        <f>ROUND(SmtRes!AG120/SmtRes!DO120, 2)</f>
        <v>539.69000000000005</v>
      </c>
      <c r="K229" s="73"/>
      <c r="L229" s="72">
        <f>SmtRes!DH120</f>
        <v>1.62</v>
      </c>
      <c r="CD229">
        <v>1</v>
      </c>
    </row>
    <row r="230" spans="1:82" ht="15" x14ac:dyDescent="0.2">
      <c r="A230" s="58"/>
      <c r="B230" s="58"/>
      <c r="C230" s="75" t="s">
        <v>877</v>
      </c>
      <c r="D230" s="59"/>
      <c r="E230" s="60"/>
      <c r="F230" s="60"/>
      <c r="G230" s="60"/>
      <c r="H230" s="62"/>
      <c r="I230" s="61"/>
      <c r="J230" s="62"/>
      <c r="K230" s="61"/>
      <c r="L230" s="62">
        <f>L224+L226+L227</f>
        <v>153.51000000000002</v>
      </c>
    </row>
    <row r="231" spans="1:82" ht="14.25" x14ac:dyDescent="0.2">
      <c r="A231" s="58"/>
      <c r="B231" s="58"/>
      <c r="C231" s="58" t="s">
        <v>878</v>
      </c>
      <c r="D231" s="59"/>
      <c r="E231" s="60"/>
      <c r="F231" s="60"/>
      <c r="G231" s="60"/>
      <c r="H231" s="62"/>
      <c r="I231" s="61"/>
      <c r="J231" s="62"/>
      <c r="K231" s="61"/>
      <c r="L231" s="62">
        <f>SUM(AQ222:AQ234)+SUM(AR222:AR234)+SUM(AS222:AS234)+SUM(AT222:AT234)+SUM(AU222:AU234)</f>
        <v>151.58000000000001</v>
      </c>
    </row>
    <row r="232" spans="1:82" ht="28.5" x14ac:dyDescent="0.2">
      <c r="A232" s="58"/>
      <c r="B232" s="58" t="s">
        <v>99</v>
      </c>
      <c r="C232" s="58" t="s">
        <v>892</v>
      </c>
      <c r="D232" s="59" t="s">
        <v>48</v>
      </c>
      <c r="E232" s="60">
        <f>Source!BZ55</f>
        <v>90</v>
      </c>
      <c r="F232" s="60"/>
      <c r="G232" s="60">
        <f>Source!AT55</f>
        <v>90</v>
      </c>
      <c r="H232" s="62"/>
      <c r="I232" s="61"/>
      <c r="J232" s="62"/>
      <c r="K232" s="61"/>
      <c r="L232" s="62">
        <f>SUM(AY222:AY234)</f>
        <v>136.41999999999999</v>
      </c>
    </row>
    <row r="233" spans="1:82" ht="28.5" x14ac:dyDescent="0.2">
      <c r="A233" s="69"/>
      <c r="B233" s="69" t="s">
        <v>100</v>
      </c>
      <c r="C233" s="69" t="s">
        <v>893</v>
      </c>
      <c r="D233" s="70" t="s">
        <v>48</v>
      </c>
      <c r="E233" s="71">
        <f>Source!CA55</f>
        <v>46</v>
      </c>
      <c r="F233" s="71"/>
      <c r="G233" s="71">
        <f>Source!AU55</f>
        <v>46</v>
      </c>
      <c r="H233" s="72"/>
      <c r="I233" s="73"/>
      <c r="J233" s="72"/>
      <c r="K233" s="73"/>
      <c r="L233" s="72">
        <f>SUM(AZ222:AZ234)</f>
        <v>69.73</v>
      </c>
    </row>
    <row r="234" spans="1:82" ht="15" x14ac:dyDescent="0.2">
      <c r="C234" s="76" t="s">
        <v>881</v>
      </c>
      <c r="D234" s="76"/>
      <c r="E234" s="76"/>
      <c r="F234" s="76"/>
      <c r="G234" s="76"/>
      <c r="H234" s="76"/>
      <c r="I234" s="77">
        <f>IF(E222&lt;&gt;0,K234/E222, 0)</f>
        <v>359.66</v>
      </c>
      <c r="J234" s="77"/>
      <c r="K234" s="77">
        <f>L224+L226+L232+L233+L227</f>
        <v>359.66</v>
      </c>
      <c r="L234" s="77"/>
      <c r="M234" s="91">
        <f>K234*1.038</f>
        <v>373.32708000000002</v>
      </c>
      <c r="AC234">
        <f>ROUND((Source!AT55/100)*((ROUND(SUMIF(SmtRes!AQ118:'SmtRes'!AQ120,"=1",SmtRes!AD118:'SmtRes'!AD120)*Source!I55, 2)+ROUND(SUMIF(SmtRes!AQ118:'SmtRes'!AQ120,"=1",SmtRes!AC118:'SmtRes'!AC120)*Source!I55, 2))), 2)</f>
        <v>922.5</v>
      </c>
      <c r="AD234">
        <f>ROUND((Source!AU55/100)*((ROUND(SUMIF(SmtRes!AQ118:'SmtRes'!AQ120,"=1",SmtRes!AD118:'SmtRes'!AD120)*Source!I55, 2)+ROUND(SUMIF(SmtRes!AQ118:'SmtRes'!AQ120,"=1",SmtRes!AC118:'SmtRes'!AC120)*Source!I55, 2))), 2)</f>
        <v>471.5</v>
      </c>
      <c r="AM234" s="74">
        <f>L224+L226+L232+L233+L227</f>
        <v>359.66</v>
      </c>
      <c r="AN234" s="74">
        <f>L226</f>
        <v>1.9299999999999997</v>
      </c>
      <c r="AP234" t="s">
        <v>882</v>
      </c>
      <c r="AQ234" s="74">
        <f>L224</f>
        <v>149.96</v>
      </c>
      <c r="AS234" s="74">
        <f>L227</f>
        <v>1.62</v>
      </c>
      <c r="AU234" t="s">
        <v>882</v>
      </c>
      <c r="AV234">
        <f>0</f>
        <v>0</v>
      </c>
      <c r="AY234">
        <f>Source!X55</f>
        <v>136.41999999999999</v>
      </c>
      <c r="AZ234">
        <f>Source!Y55</f>
        <v>69.73</v>
      </c>
      <c r="CC234">
        <v>2</v>
      </c>
    </row>
    <row r="235" spans="1:82" ht="82.5" x14ac:dyDescent="0.2">
      <c r="A235" s="56" t="s">
        <v>102</v>
      </c>
      <c r="B235" s="58" t="s">
        <v>891</v>
      </c>
      <c r="C235" s="58" t="s">
        <v>894</v>
      </c>
      <c r="D235" s="59" t="str">
        <f>Source!H56</f>
        <v>ШТ</v>
      </c>
      <c r="E235" s="60">
        <f>Source!K56</f>
        <v>1</v>
      </c>
      <c r="F235" s="60"/>
      <c r="G235" s="60">
        <f>Source!I56</f>
        <v>1</v>
      </c>
      <c r="H235" s="62"/>
      <c r="I235" s="61"/>
      <c r="J235" s="62"/>
      <c r="K235" s="61"/>
      <c r="L235" s="62"/>
    </row>
    <row r="236" spans="1:82" ht="15" x14ac:dyDescent="0.2">
      <c r="A236" s="57"/>
      <c r="B236" s="60">
        <v>1</v>
      </c>
      <c r="C236" s="57" t="s">
        <v>872</v>
      </c>
      <c r="D236" s="59" t="s">
        <v>552</v>
      </c>
      <c r="E236" s="67"/>
      <c r="F236" s="60"/>
      <c r="G236" s="60">
        <f>Source!U56</f>
        <v>1.03</v>
      </c>
      <c r="H236" s="60"/>
      <c r="I236" s="60"/>
      <c r="J236" s="60"/>
      <c r="K236" s="60"/>
      <c r="L236" s="68">
        <f>SUM(L237:L237)-SUMIF(CD237:CD237, 1, L237:L237)</f>
        <v>499.87</v>
      </c>
    </row>
    <row r="237" spans="1:82" ht="14.25" x14ac:dyDescent="0.2">
      <c r="A237" s="58"/>
      <c r="B237" s="58" t="s">
        <v>634</v>
      </c>
      <c r="C237" s="58" t="s">
        <v>635</v>
      </c>
      <c r="D237" s="59" t="s">
        <v>552</v>
      </c>
      <c r="E237" s="60">
        <v>1.03</v>
      </c>
      <c r="F237" s="60"/>
      <c r="G237" s="60">
        <f>SmtRes!CX121</f>
        <v>1.03</v>
      </c>
      <c r="H237" s="62"/>
      <c r="I237" s="61"/>
      <c r="J237" s="62">
        <f>SmtRes!CZ121</f>
        <v>485.31</v>
      </c>
      <c r="K237" s="61"/>
      <c r="L237" s="62">
        <f>SmtRes!DI121</f>
        <v>499.87</v>
      </c>
    </row>
    <row r="238" spans="1:82" ht="15" x14ac:dyDescent="0.2">
      <c r="A238" s="57"/>
      <c r="B238" s="60">
        <v>2</v>
      </c>
      <c r="C238" s="57" t="s">
        <v>873</v>
      </c>
      <c r="D238" s="59"/>
      <c r="E238" s="67"/>
      <c r="F238" s="60"/>
      <c r="G238" s="60"/>
      <c r="H238" s="60"/>
      <c r="I238" s="60"/>
      <c r="J238" s="60"/>
      <c r="K238" s="60"/>
      <c r="L238" s="68">
        <f>SUM(L239:L241)-SUMIF(CD239:CD241, 1, L239:L241)</f>
        <v>6.4199999999999982</v>
      </c>
    </row>
    <row r="239" spans="1:82" ht="15" x14ac:dyDescent="0.2">
      <c r="A239" s="57"/>
      <c r="B239" s="60"/>
      <c r="C239" s="57" t="s">
        <v>875</v>
      </c>
      <c r="D239" s="59" t="s">
        <v>552</v>
      </c>
      <c r="E239" s="67"/>
      <c r="F239" s="60"/>
      <c r="G239" s="60">
        <f>Source!V56</f>
        <v>0.01</v>
      </c>
      <c r="H239" s="60"/>
      <c r="I239" s="60"/>
      <c r="J239" s="60"/>
      <c r="K239" s="60"/>
      <c r="L239" s="68">
        <f>SUMIF(CD240:CD241, 1, L240:L241)</f>
        <v>5.4</v>
      </c>
      <c r="CD239">
        <v>1</v>
      </c>
    </row>
    <row r="240" spans="1:82" ht="28.5" x14ac:dyDescent="0.2">
      <c r="A240" s="58"/>
      <c r="B240" s="58" t="s">
        <v>553</v>
      </c>
      <c r="C240" s="58" t="s">
        <v>555</v>
      </c>
      <c r="D240" s="59" t="s">
        <v>442</v>
      </c>
      <c r="E240" s="60">
        <v>0.01</v>
      </c>
      <c r="F240" s="60"/>
      <c r="G240" s="60">
        <f>SmtRes!CX123</f>
        <v>0.01</v>
      </c>
      <c r="H240" s="62"/>
      <c r="I240" s="61"/>
      <c r="J240" s="62">
        <f>SmtRes!CZ123</f>
        <v>641.70000000000005</v>
      </c>
      <c r="K240" s="61"/>
      <c r="L240" s="62">
        <f>SmtRes!DG123</f>
        <v>6.42</v>
      </c>
    </row>
    <row r="241" spans="1:100" ht="28.5" x14ac:dyDescent="0.2">
      <c r="A241" s="58"/>
      <c r="B241" s="58" t="s">
        <v>556</v>
      </c>
      <c r="C241" s="69" t="s">
        <v>874</v>
      </c>
      <c r="D241" s="70" t="s">
        <v>552</v>
      </c>
      <c r="E241" s="71">
        <f>SmtRes!DO123*SmtRes!AT123</f>
        <v>0.01</v>
      </c>
      <c r="F241" s="71"/>
      <c r="G241" s="71">
        <f>ROUND(E241*G235, 7)</f>
        <v>0.01</v>
      </c>
      <c r="H241" s="72"/>
      <c r="I241" s="73"/>
      <c r="J241" s="72">
        <f>ROUND(SmtRes!AG123/SmtRes!DO123, 2)</f>
        <v>539.69000000000005</v>
      </c>
      <c r="K241" s="73"/>
      <c r="L241" s="72">
        <f>SmtRes!DH123</f>
        <v>5.4</v>
      </c>
      <c r="CD241">
        <v>1</v>
      </c>
    </row>
    <row r="242" spans="1:100" ht="15" x14ac:dyDescent="0.2">
      <c r="A242" s="58"/>
      <c r="B242" s="58"/>
      <c r="C242" s="75" t="s">
        <v>877</v>
      </c>
      <c r="D242" s="59"/>
      <c r="E242" s="60"/>
      <c r="F242" s="60"/>
      <c r="G242" s="60"/>
      <c r="H242" s="62"/>
      <c r="I242" s="61"/>
      <c r="J242" s="62"/>
      <c r="K242" s="61"/>
      <c r="L242" s="62">
        <f>L236+L238+L239</f>
        <v>511.69</v>
      </c>
    </row>
    <row r="243" spans="1:100" ht="14.25" x14ac:dyDescent="0.2">
      <c r="A243" s="58"/>
      <c r="B243" s="58"/>
      <c r="C243" s="58" t="s">
        <v>878</v>
      </c>
      <c r="D243" s="59"/>
      <c r="E243" s="60"/>
      <c r="F243" s="60"/>
      <c r="G243" s="60"/>
      <c r="H243" s="62"/>
      <c r="I243" s="61"/>
      <c r="J243" s="62"/>
      <c r="K243" s="61"/>
      <c r="L243" s="62">
        <f>SUM(AQ235:AQ246)+SUM(AR235:AR246)+SUM(AS235:AS246)+SUM(AT235:AT246)+SUM(AU235:AU246)</f>
        <v>505.27</v>
      </c>
    </row>
    <row r="244" spans="1:100" ht="28.5" x14ac:dyDescent="0.2">
      <c r="A244" s="58"/>
      <c r="B244" s="58" t="s">
        <v>99</v>
      </c>
      <c r="C244" s="58" t="s">
        <v>892</v>
      </c>
      <c r="D244" s="59" t="s">
        <v>48</v>
      </c>
      <c r="E244" s="60">
        <f>Source!BZ56</f>
        <v>90</v>
      </c>
      <c r="F244" s="60"/>
      <c r="G244" s="60">
        <f>Source!AT56</f>
        <v>90</v>
      </c>
      <c r="H244" s="62"/>
      <c r="I244" s="61"/>
      <c r="J244" s="62"/>
      <c r="K244" s="61"/>
      <c r="L244" s="62">
        <f>SUM(AY235:AY246)</f>
        <v>454.74</v>
      </c>
    </row>
    <row r="245" spans="1:100" ht="28.5" x14ac:dyDescent="0.2">
      <c r="A245" s="69"/>
      <c r="B245" s="69" t="s">
        <v>100</v>
      </c>
      <c r="C245" s="69" t="s">
        <v>893</v>
      </c>
      <c r="D245" s="70" t="s">
        <v>48</v>
      </c>
      <c r="E245" s="71">
        <f>Source!CA56</f>
        <v>46</v>
      </c>
      <c r="F245" s="71"/>
      <c r="G245" s="71">
        <f>Source!AU56</f>
        <v>46</v>
      </c>
      <c r="H245" s="72"/>
      <c r="I245" s="73"/>
      <c r="J245" s="72"/>
      <c r="K245" s="73"/>
      <c r="L245" s="72">
        <f>SUM(AZ235:AZ246)</f>
        <v>232.42</v>
      </c>
    </row>
    <row r="246" spans="1:100" ht="15" x14ac:dyDescent="0.2">
      <c r="C246" s="76" t="s">
        <v>881</v>
      </c>
      <c r="D246" s="76"/>
      <c r="E246" s="76"/>
      <c r="F246" s="76"/>
      <c r="G246" s="76"/>
      <c r="H246" s="76"/>
      <c r="I246" s="77">
        <f>IF(E235&lt;&gt;0,K246/E235, 0)</f>
        <v>1198.8500000000001</v>
      </c>
      <c r="J246" s="77"/>
      <c r="K246" s="77">
        <f>L236+L238+L244+L245+L239</f>
        <v>1198.8500000000001</v>
      </c>
      <c r="L246" s="77"/>
      <c r="M246" s="91">
        <f>K246*1.038</f>
        <v>1244.4063000000001</v>
      </c>
      <c r="AC246">
        <f>ROUND((Source!AT56/100)*((ROUND(SUMIF(SmtRes!AQ121:'SmtRes'!AQ123,"=1",SmtRes!AD121:'SmtRes'!AD123)*Source!I56, 2)+ROUND(SUMIF(SmtRes!AQ121:'SmtRes'!AQ123,"=1",SmtRes!AC121:'SmtRes'!AC123)*Source!I56, 2))), 2)</f>
        <v>922.5</v>
      </c>
      <c r="AD246">
        <f>ROUND((Source!AU56/100)*((ROUND(SUMIF(SmtRes!AQ121:'SmtRes'!AQ123,"=1",SmtRes!AD121:'SmtRes'!AD123)*Source!I56, 2)+ROUND(SUMIF(SmtRes!AQ121:'SmtRes'!AQ123,"=1",SmtRes!AC121:'SmtRes'!AC123)*Source!I56, 2))), 2)</f>
        <v>471.5</v>
      </c>
      <c r="AM246" s="74">
        <f>L236+L238+L244+L245+L239</f>
        <v>1198.8500000000001</v>
      </c>
      <c r="AN246" s="74">
        <f>L238</f>
        <v>6.4199999999999982</v>
      </c>
      <c r="AP246" t="s">
        <v>882</v>
      </c>
      <c r="AQ246" s="74">
        <f>L236</f>
        <v>499.87</v>
      </c>
      <c r="AS246" s="74">
        <f>L239</f>
        <v>5.4</v>
      </c>
      <c r="AU246" t="s">
        <v>882</v>
      </c>
      <c r="AV246">
        <f>0</f>
        <v>0</v>
      </c>
      <c r="AY246">
        <f>Source!X56</f>
        <v>454.74</v>
      </c>
      <c r="AZ246">
        <f>Source!Y56</f>
        <v>232.42</v>
      </c>
      <c r="CC246">
        <v>2</v>
      </c>
    </row>
    <row r="247" spans="1:100" ht="71.25" x14ac:dyDescent="0.2">
      <c r="A247" s="56" t="s">
        <v>106</v>
      </c>
      <c r="B247" s="58" t="s">
        <v>895</v>
      </c>
      <c r="C247" s="58" t="str">
        <f>Source!G62</f>
        <v>Съемные и выдвижные блоки (модули, ячейки, ТЭЗ), масса: до 75 кг(применительно Демонтаж источника бесперебойного питания из шкафа, масса 65 кг)</v>
      </c>
      <c r="D247" s="59" t="str">
        <f>Source!H62</f>
        <v>ШТ</v>
      </c>
      <c r="E247" s="60">
        <f>Source!K62</f>
        <v>1</v>
      </c>
      <c r="F247" s="60"/>
      <c r="G247" s="60">
        <f>Source!I62</f>
        <v>1</v>
      </c>
      <c r="H247" s="62"/>
      <c r="I247" s="61"/>
      <c r="J247" s="62"/>
      <c r="K247" s="61"/>
      <c r="L247" s="62"/>
    </row>
    <row r="248" spans="1:100" ht="38.25" x14ac:dyDescent="0.2">
      <c r="B248" s="63" t="s">
        <v>828</v>
      </c>
      <c r="C248" s="64" t="s">
        <v>871</v>
      </c>
      <c r="D248" s="64"/>
      <c r="E248" s="64"/>
      <c r="F248" s="64"/>
      <c r="G248" s="64"/>
      <c r="H248" s="64"/>
      <c r="I248" s="64"/>
      <c r="J248" s="64"/>
      <c r="K248" s="64"/>
      <c r="L248" s="64"/>
      <c r="CV248" s="65" t="s">
        <v>871</v>
      </c>
    </row>
    <row r="249" spans="1:100" ht="15" x14ac:dyDescent="0.2">
      <c r="A249" s="57"/>
      <c r="B249" s="60">
        <v>1</v>
      </c>
      <c r="C249" s="57" t="s">
        <v>872</v>
      </c>
      <c r="D249" s="59" t="s">
        <v>552</v>
      </c>
      <c r="E249" s="67"/>
      <c r="F249" s="60"/>
      <c r="G249" s="60">
        <f>Source!U62</f>
        <v>1.236</v>
      </c>
      <c r="H249" s="60"/>
      <c r="I249" s="60"/>
      <c r="J249" s="60"/>
      <c r="K249" s="60"/>
      <c r="L249" s="68">
        <f>SUM(L250:L250)-SUMIF(CD250:CD250, 1, L250:L250)</f>
        <v>599.84</v>
      </c>
    </row>
    <row r="250" spans="1:100" ht="14.25" x14ac:dyDescent="0.2">
      <c r="A250" s="58"/>
      <c r="B250" s="58" t="s">
        <v>634</v>
      </c>
      <c r="C250" s="58" t="s">
        <v>635</v>
      </c>
      <c r="D250" s="59" t="s">
        <v>552</v>
      </c>
      <c r="E250" s="60">
        <v>4.12</v>
      </c>
      <c r="F250" s="60">
        <f>ROUND(0.3,7)</f>
        <v>0.3</v>
      </c>
      <c r="G250" s="60">
        <f>SmtRes!CX144</f>
        <v>1.236</v>
      </c>
      <c r="H250" s="62"/>
      <c r="I250" s="61"/>
      <c r="J250" s="62">
        <f>SmtRes!CZ144</f>
        <v>485.31</v>
      </c>
      <c r="K250" s="61"/>
      <c r="L250" s="62">
        <f>SmtRes!DI144</f>
        <v>599.84</v>
      </c>
    </row>
    <row r="251" spans="1:100" ht="15" x14ac:dyDescent="0.2">
      <c r="A251" s="57"/>
      <c r="B251" s="60">
        <v>2</v>
      </c>
      <c r="C251" s="57" t="s">
        <v>873</v>
      </c>
      <c r="D251" s="59"/>
      <c r="E251" s="67"/>
      <c r="F251" s="60"/>
      <c r="G251" s="60"/>
      <c r="H251" s="60"/>
      <c r="I251" s="60"/>
      <c r="J251" s="60"/>
      <c r="K251" s="60"/>
      <c r="L251" s="68">
        <f>SUM(L252:L257)-SUMIF(CD252:CD257, 1, L252:L257)</f>
        <v>277.98</v>
      </c>
    </row>
    <row r="252" spans="1:100" ht="15" x14ac:dyDescent="0.2">
      <c r="A252" s="57"/>
      <c r="B252" s="60"/>
      <c r="C252" s="57" t="s">
        <v>875</v>
      </c>
      <c r="D252" s="59" t="s">
        <v>552</v>
      </c>
      <c r="E252" s="67"/>
      <c r="F252" s="60"/>
      <c r="G252" s="60">
        <f>Source!V62</f>
        <v>0.249</v>
      </c>
      <c r="H252" s="60"/>
      <c r="I252" s="60"/>
      <c r="J252" s="60"/>
      <c r="K252" s="60"/>
      <c r="L252" s="68">
        <f>SUMIF(CD253:CD257, 1, L253:L257)</f>
        <v>156.38999999999999</v>
      </c>
      <c r="CD252">
        <v>1</v>
      </c>
    </row>
    <row r="253" spans="1:100" ht="28.5" x14ac:dyDescent="0.2">
      <c r="A253" s="58"/>
      <c r="B253" s="58" t="s">
        <v>612</v>
      </c>
      <c r="C253" s="58" t="s">
        <v>614</v>
      </c>
      <c r="D253" s="59" t="s">
        <v>442</v>
      </c>
      <c r="E253" s="60">
        <v>0.39600000000000002</v>
      </c>
      <c r="F253" s="60">
        <f>ROUND(0.3,7)</f>
        <v>0.3</v>
      </c>
      <c r="G253" s="60">
        <f>SmtRes!CX146</f>
        <v>0.1188</v>
      </c>
      <c r="H253" s="62"/>
      <c r="I253" s="61"/>
      <c r="J253" s="62">
        <f>SmtRes!CZ146</f>
        <v>1626.29</v>
      </c>
      <c r="K253" s="61"/>
      <c r="L253" s="62">
        <f>SmtRes!DG146</f>
        <v>193.2</v>
      </c>
    </row>
    <row r="254" spans="1:100" ht="28.5" x14ac:dyDescent="0.2">
      <c r="A254" s="58"/>
      <c r="B254" s="58" t="s">
        <v>615</v>
      </c>
      <c r="C254" s="58" t="s">
        <v>896</v>
      </c>
      <c r="D254" s="59" t="s">
        <v>552</v>
      </c>
      <c r="E254" s="60">
        <f>SmtRes!DO146*SmtRes!AT146</f>
        <v>0.39600000000000002</v>
      </c>
      <c r="F254" s="60">
        <f>ROUND(0.3,7)</f>
        <v>0.3</v>
      </c>
      <c r="G254" s="60">
        <f>ROUND(E254*F254*G247, 7)</f>
        <v>0.1188</v>
      </c>
      <c r="H254" s="62"/>
      <c r="I254" s="61"/>
      <c r="J254" s="62">
        <f>ROUND(SmtRes!AG146/SmtRes!DO146, 2)</f>
        <v>724.95</v>
      </c>
      <c r="K254" s="61"/>
      <c r="L254" s="62">
        <f>SmtRes!DH146</f>
        <v>86.12</v>
      </c>
      <c r="CD254">
        <v>1</v>
      </c>
    </row>
    <row r="255" spans="1:100" ht="28.5" x14ac:dyDescent="0.2">
      <c r="A255" s="58"/>
      <c r="B255" s="58" t="s">
        <v>636</v>
      </c>
      <c r="C255" s="58" t="s">
        <v>638</v>
      </c>
      <c r="D255" s="59" t="s">
        <v>442</v>
      </c>
      <c r="E255" s="60">
        <v>0.42</v>
      </c>
      <c r="F255" s="60">
        <f>ROUND(0.3,7)</f>
        <v>0.3</v>
      </c>
      <c r="G255" s="60">
        <f>SmtRes!CX147</f>
        <v>0.126</v>
      </c>
      <c r="H255" s="62">
        <f>SmtRes!CZ147</f>
        <v>6.62</v>
      </c>
      <c r="I255" s="61">
        <f>SmtRes!AJ147</f>
        <v>1.48</v>
      </c>
      <c r="J255" s="62">
        <f>ROUND(H255*I255, 2)</f>
        <v>9.8000000000000007</v>
      </c>
      <c r="K255" s="61"/>
      <c r="L255" s="62">
        <f>SmtRes!DG147</f>
        <v>1.23</v>
      </c>
    </row>
    <row r="256" spans="1:100" ht="28.5" x14ac:dyDescent="0.2">
      <c r="A256" s="58"/>
      <c r="B256" s="58" t="s">
        <v>553</v>
      </c>
      <c r="C256" s="58" t="s">
        <v>555</v>
      </c>
      <c r="D256" s="59" t="s">
        <v>442</v>
      </c>
      <c r="E256" s="60">
        <v>0.434</v>
      </c>
      <c r="F256" s="60">
        <f>ROUND(0.3,7)</f>
        <v>0.3</v>
      </c>
      <c r="G256" s="60">
        <f>SmtRes!CX148</f>
        <v>0.13020000000000001</v>
      </c>
      <c r="H256" s="62"/>
      <c r="I256" s="61"/>
      <c r="J256" s="62">
        <f>SmtRes!CZ148</f>
        <v>641.70000000000005</v>
      </c>
      <c r="K256" s="61"/>
      <c r="L256" s="62">
        <f>SmtRes!DG148</f>
        <v>83.55</v>
      </c>
    </row>
    <row r="257" spans="1:82" ht="28.5" x14ac:dyDescent="0.2">
      <c r="A257" s="58"/>
      <c r="B257" s="58" t="s">
        <v>556</v>
      </c>
      <c r="C257" s="69" t="s">
        <v>874</v>
      </c>
      <c r="D257" s="70" t="s">
        <v>552</v>
      </c>
      <c r="E257" s="71">
        <f>SmtRes!DO148*SmtRes!AT148</f>
        <v>0.434</v>
      </c>
      <c r="F257" s="71">
        <f>ROUND(0.3,7)</f>
        <v>0.3</v>
      </c>
      <c r="G257" s="71">
        <f>ROUND(E257*F257*G247, 7)</f>
        <v>0.13020000000000001</v>
      </c>
      <c r="H257" s="72"/>
      <c r="I257" s="73"/>
      <c r="J257" s="72">
        <f>ROUND(SmtRes!AG148/SmtRes!DO148, 2)</f>
        <v>539.69000000000005</v>
      </c>
      <c r="K257" s="73"/>
      <c r="L257" s="72">
        <f>SmtRes!DH148</f>
        <v>70.27</v>
      </c>
      <c r="CD257">
        <v>1</v>
      </c>
    </row>
    <row r="258" spans="1:82" ht="15" x14ac:dyDescent="0.2">
      <c r="A258" s="58"/>
      <c r="B258" s="58"/>
      <c r="C258" s="75" t="s">
        <v>877</v>
      </c>
      <c r="D258" s="59"/>
      <c r="E258" s="60"/>
      <c r="F258" s="60"/>
      <c r="G258" s="60"/>
      <c r="H258" s="62"/>
      <c r="I258" s="61"/>
      <c r="J258" s="62"/>
      <c r="K258" s="61"/>
      <c r="L258" s="62">
        <f>L249+L251+L252</f>
        <v>1034.21</v>
      </c>
    </row>
    <row r="259" spans="1:82" ht="14.25" x14ac:dyDescent="0.2">
      <c r="A259" s="58"/>
      <c r="B259" s="58"/>
      <c r="C259" s="58" t="s">
        <v>878</v>
      </c>
      <c r="D259" s="59"/>
      <c r="E259" s="60"/>
      <c r="F259" s="60"/>
      <c r="G259" s="60"/>
      <c r="H259" s="62"/>
      <c r="I259" s="61"/>
      <c r="J259" s="62"/>
      <c r="K259" s="61"/>
      <c r="L259" s="62">
        <f>SUM(AQ247:AQ262)+SUM(AR247:AR262)+SUM(AS247:AS262)+SUM(AT247:AT262)+SUM(AU247:AU262)</f>
        <v>756.23</v>
      </c>
    </row>
    <row r="260" spans="1:82" ht="28.5" x14ac:dyDescent="0.2">
      <c r="A260" s="58"/>
      <c r="B260" s="58" t="s">
        <v>99</v>
      </c>
      <c r="C260" s="58" t="s">
        <v>892</v>
      </c>
      <c r="D260" s="59" t="s">
        <v>48</v>
      </c>
      <c r="E260" s="60">
        <f>Source!BZ62</f>
        <v>90</v>
      </c>
      <c r="F260" s="60"/>
      <c r="G260" s="60">
        <f>Source!AT62</f>
        <v>90</v>
      </c>
      <c r="H260" s="62"/>
      <c r="I260" s="61"/>
      <c r="J260" s="62"/>
      <c r="K260" s="61"/>
      <c r="L260" s="62">
        <f>SUM(AY247:AY262)</f>
        <v>680.61</v>
      </c>
    </row>
    <row r="261" spans="1:82" ht="28.5" x14ac:dyDescent="0.2">
      <c r="A261" s="69"/>
      <c r="B261" s="69" t="s">
        <v>100</v>
      </c>
      <c r="C261" s="69" t="s">
        <v>893</v>
      </c>
      <c r="D261" s="70" t="s">
        <v>48</v>
      </c>
      <c r="E261" s="71">
        <f>Source!CA62</f>
        <v>46</v>
      </c>
      <c r="F261" s="71"/>
      <c r="G261" s="71">
        <f>Source!AU62</f>
        <v>46</v>
      </c>
      <c r="H261" s="72"/>
      <c r="I261" s="73"/>
      <c r="J261" s="72"/>
      <c r="K261" s="73"/>
      <c r="L261" s="72">
        <f>SUM(AZ247:AZ262)</f>
        <v>347.87</v>
      </c>
    </row>
    <row r="262" spans="1:82" ht="15" x14ac:dyDescent="0.2">
      <c r="C262" s="76" t="s">
        <v>881</v>
      </c>
      <c r="D262" s="76"/>
      <c r="E262" s="76"/>
      <c r="F262" s="76"/>
      <c r="G262" s="76"/>
      <c r="H262" s="76"/>
      <c r="I262" s="77">
        <f>IF(E247&lt;&gt;0,K262/E247, 0)</f>
        <v>2062.69</v>
      </c>
      <c r="J262" s="77"/>
      <c r="K262" s="77">
        <f>L249+L251+L260+L261+L252</f>
        <v>2062.69</v>
      </c>
      <c r="L262" s="77"/>
      <c r="M262" s="91">
        <f>K262*1.038</f>
        <v>2141.07222</v>
      </c>
      <c r="AC262">
        <f>ROUND((Source!AT62/100)*((ROUND(SUMIF(SmtRes!AQ144:'SmtRes'!AQ148,"=1",SmtRes!AD144:'SmtRes'!AD148)*Source!I62, 2)+ROUND(SUMIF(SmtRes!AQ144:'SmtRes'!AQ148,"=1",SmtRes!AC144:'SmtRes'!AC148)*Source!I62, 2))), 2)</f>
        <v>1574.96</v>
      </c>
      <c r="AD262">
        <f>ROUND((Source!AU62/100)*((ROUND(SUMIF(SmtRes!AQ144:'SmtRes'!AQ148,"=1",SmtRes!AD144:'SmtRes'!AD148)*Source!I62, 2)+ROUND(SUMIF(SmtRes!AQ144:'SmtRes'!AQ148,"=1",SmtRes!AC144:'SmtRes'!AC148)*Source!I62, 2))), 2)</f>
        <v>804.98</v>
      </c>
      <c r="AM262" s="74">
        <f>L249+L251+L260+L261+L252</f>
        <v>2062.69</v>
      </c>
      <c r="AN262" s="74">
        <f>L251</f>
        <v>277.98</v>
      </c>
      <c r="AP262" t="s">
        <v>882</v>
      </c>
      <c r="AQ262" s="74">
        <f>L249</f>
        <v>599.84</v>
      </c>
      <c r="AS262" s="74">
        <f>L252</f>
        <v>156.38999999999999</v>
      </c>
      <c r="AU262" t="s">
        <v>882</v>
      </c>
      <c r="AV262">
        <f>0</f>
        <v>0</v>
      </c>
      <c r="AY262">
        <f>Source!X62</f>
        <v>680.61</v>
      </c>
      <c r="AZ262">
        <f>Source!Y62</f>
        <v>347.87</v>
      </c>
      <c r="CC262">
        <v>2</v>
      </c>
    </row>
    <row r="263" spans="1:82" ht="96.75" x14ac:dyDescent="0.2">
      <c r="A263" s="56" t="s">
        <v>110</v>
      </c>
      <c r="B263" s="58" t="s">
        <v>895</v>
      </c>
      <c r="C263" s="58" t="s">
        <v>897</v>
      </c>
      <c r="D263" s="59" t="str">
        <f>Source!H63</f>
        <v>ШТ</v>
      </c>
      <c r="E263" s="60">
        <f>Source!K63</f>
        <v>1</v>
      </c>
      <c r="F263" s="60"/>
      <c r="G263" s="60">
        <f>Source!I63</f>
        <v>1</v>
      </c>
      <c r="H263" s="62"/>
      <c r="I263" s="61"/>
      <c r="J263" s="62"/>
      <c r="K263" s="61"/>
      <c r="L263" s="62"/>
    </row>
    <row r="264" spans="1:82" ht="15" x14ac:dyDescent="0.2">
      <c r="A264" s="57"/>
      <c r="B264" s="60">
        <v>1</v>
      </c>
      <c r="C264" s="57" t="s">
        <v>872</v>
      </c>
      <c r="D264" s="59" t="s">
        <v>552</v>
      </c>
      <c r="E264" s="67"/>
      <c r="F264" s="60"/>
      <c r="G264" s="60">
        <f>Source!U63</f>
        <v>4.12</v>
      </c>
      <c r="H264" s="60"/>
      <c r="I264" s="60"/>
      <c r="J264" s="60"/>
      <c r="K264" s="60"/>
      <c r="L264" s="68">
        <f>SUM(L265:L265)-SUMIF(CD265:CD265, 1, L265:L265)</f>
        <v>1999.48</v>
      </c>
    </row>
    <row r="265" spans="1:82" ht="14.25" x14ac:dyDescent="0.2">
      <c r="A265" s="58"/>
      <c r="B265" s="58" t="s">
        <v>634</v>
      </c>
      <c r="C265" s="58" t="s">
        <v>635</v>
      </c>
      <c r="D265" s="59" t="s">
        <v>552</v>
      </c>
      <c r="E265" s="60">
        <v>4.12</v>
      </c>
      <c r="F265" s="60"/>
      <c r="G265" s="60">
        <f>SmtRes!CX149</f>
        <v>4.12</v>
      </c>
      <c r="H265" s="62"/>
      <c r="I265" s="61"/>
      <c r="J265" s="62">
        <f>SmtRes!CZ149</f>
        <v>485.31</v>
      </c>
      <c r="K265" s="61"/>
      <c r="L265" s="62">
        <f>SmtRes!DI149</f>
        <v>1999.48</v>
      </c>
    </row>
    <row r="266" spans="1:82" ht="15" x14ac:dyDescent="0.2">
      <c r="A266" s="57"/>
      <c r="B266" s="60">
        <v>2</v>
      </c>
      <c r="C266" s="57" t="s">
        <v>873</v>
      </c>
      <c r="D266" s="59"/>
      <c r="E266" s="67"/>
      <c r="F266" s="60"/>
      <c r="G266" s="60"/>
      <c r="H266" s="60"/>
      <c r="I266" s="60"/>
      <c r="J266" s="60"/>
      <c r="K266" s="60"/>
      <c r="L266" s="68">
        <f>SUM(L267:L272)-SUMIF(CD267:CD272, 1, L267:L272)</f>
        <v>926.62999999999988</v>
      </c>
    </row>
    <row r="267" spans="1:82" ht="15" x14ac:dyDescent="0.2">
      <c r="A267" s="57"/>
      <c r="B267" s="60"/>
      <c r="C267" s="57" t="s">
        <v>875</v>
      </c>
      <c r="D267" s="59" t="s">
        <v>552</v>
      </c>
      <c r="E267" s="67"/>
      <c r="F267" s="60"/>
      <c r="G267" s="60">
        <f>Source!V63</f>
        <v>0.83000000000000007</v>
      </c>
      <c r="H267" s="60"/>
      <c r="I267" s="60"/>
      <c r="J267" s="60"/>
      <c r="K267" s="60"/>
      <c r="L267" s="68">
        <f>SUMIF(CD268:CD272, 1, L268:L272)</f>
        <v>521.30999999999995</v>
      </c>
      <c r="CD267">
        <v>1</v>
      </c>
    </row>
    <row r="268" spans="1:82" ht="28.5" x14ac:dyDescent="0.2">
      <c r="A268" s="58"/>
      <c r="B268" s="58" t="s">
        <v>612</v>
      </c>
      <c r="C268" s="58" t="s">
        <v>614</v>
      </c>
      <c r="D268" s="59" t="s">
        <v>442</v>
      </c>
      <c r="E268" s="60">
        <v>0.39600000000000002</v>
      </c>
      <c r="F268" s="60"/>
      <c r="G268" s="60">
        <f>SmtRes!CX151</f>
        <v>0.39600000000000002</v>
      </c>
      <c r="H268" s="62"/>
      <c r="I268" s="61"/>
      <c r="J268" s="62">
        <f>SmtRes!CZ151</f>
        <v>1626.29</v>
      </c>
      <c r="K268" s="61"/>
      <c r="L268" s="62">
        <f>SmtRes!DG151</f>
        <v>644.01</v>
      </c>
    </row>
    <row r="269" spans="1:82" ht="28.5" x14ac:dyDescent="0.2">
      <c r="A269" s="58"/>
      <c r="B269" s="58" t="s">
        <v>615</v>
      </c>
      <c r="C269" s="58" t="s">
        <v>896</v>
      </c>
      <c r="D269" s="59" t="s">
        <v>552</v>
      </c>
      <c r="E269" s="60">
        <f>SmtRes!DO151*SmtRes!AT151</f>
        <v>0.39600000000000002</v>
      </c>
      <c r="F269" s="60"/>
      <c r="G269" s="60">
        <f>ROUND(E269*G263, 7)</f>
        <v>0.39600000000000002</v>
      </c>
      <c r="H269" s="62"/>
      <c r="I269" s="61"/>
      <c r="J269" s="62">
        <f>ROUND(SmtRes!AG151/SmtRes!DO151, 2)</f>
        <v>724.95</v>
      </c>
      <c r="K269" s="61"/>
      <c r="L269" s="62">
        <f>SmtRes!DH151</f>
        <v>287.08</v>
      </c>
      <c r="CD269">
        <v>1</v>
      </c>
    </row>
    <row r="270" spans="1:82" ht="28.5" x14ac:dyDescent="0.2">
      <c r="A270" s="58"/>
      <c r="B270" s="58" t="s">
        <v>636</v>
      </c>
      <c r="C270" s="58" t="s">
        <v>638</v>
      </c>
      <c r="D270" s="59" t="s">
        <v>442</v>
      </c>
      <c r="E270" s="60">
        <v>0.42</v>
      </c>
      <c r="F270" s="60"/>
      <c r="G270" s="60">
        <f>SmtRes!CX152</f>
        <v>0.42</v>
      </c>
      <c r="H270" s="62">
        <f>SmtRes!CZ152</f>
        <v>6.62</v>
      </c>
      <c r="I270" s="61">
        <f>SmtRes!AJ152</f>
        <v>1.48</v>
      </c>
      <c r="J270" s="62">
        <f>ROUND(H270*I270, 2)</f>
        <v>9.8000000000000007</v>
      </c>
      <c r="K270" s="61"/>
      <c r="L270" s="62">
        <f>SmtRes!DG152</f>
        <v>4.12</v>
      </c>
    </row>
    <row r="271" spans="1:82" ht="28.5" x14ac:dyDescent="0.2">
      <c r="A271" s="58"/>
      <c r="B271" s="58" t="s">
        <v>553</v>
      </c>
      <c r="C271" s="58" t="s">
        <v>555</v>
      </c>
      <c r="D271" s="59" t="s">
        <v>442</v>
      </c>
      <c r="E271" s="60">
        <v>0.434</v>
      </c>
      <c r="F271" s="60"/>
      <c r="G271" s="60">
        <f>SmtRes!CX153</f>
        <v>0.434</v>
      </c>
      <c r="H271" s="62"/>
      <c r="I271" s="61"/>
      <c r="J271" s="62">
        <f>SmtRes!CZ153</f>
        <v>641.70000000000005</v>
      </c>
      <c r="K271" s="61"/>
      <c r="L271" s="62">
        <f>SmtRes!DG153</f>
        <v>278.5</v>
      </c>
    </row>
    <row r="272" spans="1:82" ht="28.5" x14ac:dyDescent="0.2">
      <c r="A272" s="58"/>
      <c r="B272" s="58" t="s">
        <v>556</v>
      </c>
      <c r="C272" s="69" t="s">
        <v>874</v>
      </c>
      <c r="D272" s="70" t="s">
        <v>552</v>
      </c>
      <c r="E272" s="71">
        <f>SmtRes!DO153*SmtRes!AT153</f>
        <v>0.434</v>
      </c>
      <c r="F272" s="71"/>
      <c r="G272" s="71">
        <f>ROUND(E272*G263, 7)</f>
        <v>0.434</v>
      </c>
      <c r="H272" s="72"/>
      <c r="I272" s="73"/>
      <c r="J272" s="72">
        <f>ROUND(SmtRes!AG153/SmtRes!DO153, 2)</f>
        <v>539.69000000000005</v>
      </c>
      <c r="K272" s="73"/>
      <c r="L272" s="72">
        <f>SmtRes!DH153</f>
        <v>234.23</v>
      </c>
      <c r="CD272">
        <v>1</v>
      </c>
    </row>
    <row r="273" spans="1:100" ht="15" x14ac:dyDescent="0.2">
      <c r="A273" s="58"/>
      <c r="B273" s="58"/>
      <c r="C273" s="75" t="s">
        <v>877</v>
      </c>
      <c r="D273" s="59"/>
      <c r="E273" s="60"/>
      <c r="F273" s="60"/>
      <c r="G273" s="60"/>
      <c r="H273" s="62"/>
      <c r="I273" s="61"/>
      <c r="J273" s="62"/>
      <c r="K273" s="61"/>
      <c r="L273" s="62">
        <f>L264+L266+L267</f>
        <v>3447.4199999999996</v>
      </c>
    </row>
    <row r="274" spans="1:100" ht="14.25" x14ac:dyDescent="0.2">
      <c r="A274" s="58"/>
      <c r="B274" s="58"/>
      <c r="C274" s="58" t="s">
        <v>878</v>
      </c>
      <c r="D274" s="59"/>
      <c r="E274" s="60"/>
      <c r="F274" s="60"/>
      <c r="G274" s="60"/>
      <c r="H274" s="62"/>
      <c r="I274" s="61"/>
      <c r="J274" s="62"/>
      <c r="K274" s="61"/>
      <c r="L274" s="62">
        <f>SUM(AQ263:AQ277)+SUM(AR263:AR277)+SUM(AS263:AS277)+SUM(AT263:AT277)+SUM(AU263:AU277)</f>
        <v>2520.79</v>
      </c>
    </row>
    <row r="275" spans="1:100" ht="28.5" x14ac:dyDescent="0.2">
      <c r="A275" s="58"/>
      <c r="B275" s="58" t="s">
        <v>99</v>
      </c>
      <c r="C275" s="58" t="s">
        <v>892</v>
      </c>
      <c r="D275" s="59" t="s">
        <v>48</v>
      </c>
      <c r="E275" s="60">
        <f>Source!BZ63</f>
        <v>90</v>
      </c>
      <c r="F275" s="60"/>
      <c r="G275" s="60">
        <f>Source!AT63</f>
        <v>90</v>
      </c>
      <c r="H275" s="62"/>
      <c r="I275" s="61"/>
      <c r="J275" s="62"/>
      <c r="K275" s="61"/>
      <c r="L275" s="62">
        <f>SUM(AY263:AY277)</f>
        <v>2268.71</v>
      </c>
    </row>
    <row r="276" spans="1:100" ht="28.5" x14ac:dyDescent="0.2">
      <c r="A276" s="69"/>
      <c r="B276" s="69" t="s">
        <v>100</v>
      </c>
      <c r="C276" s="69" t="s">
        <v>893</v>
      </c>
      <c r="D276" s="70" t="s">
        <v>48</v>
      </c>
      <c r="E276" s="71">
        <f>Source!CA63</f>
        <v>46</v>
      </c>
      <c r="F276" s="71"/>
      <c r="G276" s="71">
        <f>Source!AU63</f>
        <v>46</v>
      </c>
      <c r="H276" s="72"/>
      <c r="I276" s="73"/>
      <c r="J276" s="72"/>
      <c r="K276" s="73"/>
      <c r="L276" s="72">
        <f>SUM(AZ263:AZ277)</f>
        <v>1159.56</v>
      </c>
    </row>
    <row r="277" spans="1:100" ht="15" x14ac:dyDescent="0.2">
      <c r="C277" s="76" t="s">
        <v>881</v>
      </c>
      <c r="D277" s="76"/>
      <c r="E277" s="76"/>
      <c r="F277" s="76"/>
      <c r="G277" s="76"/>
      <c r="H277" s="76"/>
      <c r="I277" s="77">
        <f>IF(E263&lt;&gt;0,K277/E263, 0)</f>
        <v>6875.6899999999987</v>
      </c>
      <c r="J277" s="77"/>
      <c r="K277" s="77">
        <f>L264+L266+L275+L276+L267</f>
        <v>6875.6899999999987</v>
      </c>
      <c r="L277" s="77"/>
      <c r="M277" s="91">
        <f>K277*1.038</f>
        <v>7136.9662199999984</v>
      </c>
      <c r="AC277">
        <f>ROUND((Source!AT63/100)*((ROUND(SUMIF(SmtRes!AQ149:'SmtRes'!AQ153,"=1",SmtRes!AD149:'SmtRes'!AD153)*Source!I63, 2)+ROUND(SUMIF(SmtRes!AQ149:'SmtRes'!AQ153,"=1",SmtRes!AC149:'SmtRes'!AC153)*Source!I63, 2))), 2)</f>
        <v>1574.96</v>
      </c>
      <c r="AD277">
        <f>ROUND((Source!AU63/100)*((ROUND(SUMIF(SmtRes!AQ149:'SmtRes'!AQ153,"=1",SmtRes!AD149:'SmtRes'!AD153)*Source!I63, 2)+ROUND(SUMIF(SmtRes!AQ149:'SmtRes'!AQ153,"=1",SmtRes!AC149:'SmtRes'!AC153)*Source!I63, 2))), 2)</f>
        <v>804.98</v>
      </c>
      <c r="AM277" s="74">
        <f>L264+L266+L275+L276+L267</f>
        <v>6875.6899999999987</v>
      </c>
      <c r="AN277" s="74">
        <f>L266</f>
        <v>926.62999999999988</v>
      </c>
      <c r="AP277" t="s">
        <v>882</v>
      </c>
      <c r="AQ277" s="74">
        <f>L264</f>
        <v>1999.48</v>
      </c>
      <c r="AS277" s="74">
        <f>L267</f>
        <v>521.30999999999995</v>
      </c>
      <c r="AU277" t="s">
        <v>882</v>
      </c>
      <c r="AV277">
        <f>0</f>
        <v>0</v>
      </c>
      <c r="AY277">
        <f>Source!X63</f>
        <v>2268.71</v>
      </c>
      <c r="AZ277">
        <f>Source!Y63</f>
        <v>1159.56</v>
      </c>
      <c r="CC277">
        <v>2</v>
      </c>
    </row>
    <row r="278" spans="1:100" ht="71.25" x14ac:dyDescent="0.2">
      <c r="A278" s="56" t="s">
        <v>116</v>
      </c>
      <c r="B278" s="58" t="s">
        <v>898</v>
      </c>
      <c r="C278" s="58" t="str">
        <f>Source!G70</f>
        <v>Аппарат настольный, масса: до 0,015 т(применительно Демонтаж источника бесперебойного питания 5.35 кг отдельностоящего на АРМ посту видеонаблюдения)</v>
      </c>
      <c r="D278" s="59" t="str">
        <f>Source!H70</f>
        <v>ШТ</v>
      </c>
      <c r="E278" s="60">
        <f>Source!K70</f>
        <v>1</v>
      </c>
      <c r="F278" s="60"/>
      <c r="G278" s="60">
        <f>Source!I70</f>
        <v>1</v>
      </c>
      <c r="H278" s="62"/>
      <c r="I278" s="61"/>
      <c r="J278" s="62"/>
      <c r="K278" s="61"/>
      <c r="L278" s="62"/>
    </row>
    <row r="279" spans="1:100" ht="38.25" x14ac:dyDescent="0.2">
      <c r="B279" s="63" t="s">
        <v>828</v>
      </c>
      <c r="C279" s="64" t="s">
        <v>871</v>
      </c>
      <c r="D279" s="64"/>
      <c r="E279" s="64"/>
      <c r="F279" s="64"/>
      <c r="G279" s="64"/>
      <c r="H279" s="64"/>
      <c r="I279" s="64"/>
      <c r="J279" s="64"/>
      <c r="K279" s="64"/>
      <c r="L279" s="64"/>
      <c r="CV279" s="65" t="s">
        <v>871</v>
      </c>
    </row>
    <row r="280" spans="1:100" ht="15" x14ac:dyDescent="0.2">
      <c r="A280" s="57"/>
      <c r="B280" s="60">
        <v>1</v>
      </c>
      <c r="C280" s="57" t="s">
        <v>872</v>
      </c>
      <c r="D280" s="59" t="s">
        <v>552</v>
      </c>
      <c r="E280" s="67"/>
      <c r="F280" s="60"/>
      <c r="G280" s="60">
        <f>Source!U70</f>
        <v>0.309</v>
      </c>
      <c r="H280" s="60"/>
      <c r="I280" s="60"/>
      <c r="J280" s="60"/>
      <c r="K280" s="60"/>
      <c r="L280" s="68">
        <f>SUM(L281:L281)-SUMIF(CD281:CD281, 1, L281:L281)</f>
        <v>148.09</v>
      </c>
    </row>
    <row r="281" spans="1:100" ht="14.25" x14ac:dyDescent="0.2">
      <c r="A281" s="58"/>
      <c r="B281" s="58" t="s">
        <v>671</v>
      </c>
      <c r="C281" s="58" t="s">
        <v>672</v>
      </c>
      <c r="D281" s="59" t="s">
        <v>552</v>
      </c>
      <c r="E281" s="60">
        <v>1.03</v>
      </c>
      <c r="F281" s="60">
        <f>ROUND(0.3,7)</f>
        <v>0.3</v>
      </c>
      <c r="G281" s="60">
        <f>SmtRes!CX188</f>
        <v>0.309</v>
      </c>
      <c r="H281" s="62"/>
      <c r="I281" s="61"/>
      <c r="J281" s="62">
        <f>SmtRes!CZ188</f>
        <v>479.27</v>
      </c>
      <c r="K281" s="61"/>
      <c r="L281" s="62">
        <f>SmtRes!DI188</f>
        <v>148.09</v>
      </c>
    </row>
    <row r="282" spans="1:100" ht="15" x14ac:dyDescent="0.2">
      <c r="A282" s="57"/>
      <c r="B282" s="60">
        <v>2</v>
      </c>
      <c r="C282" s="57" t="s">
        <v>873</v>
      </c>
      <c r="D282" s="59"/>
      <c r="E282" s="67"/>
      <c r="F282" s="60"/>
      <c r="G282" s="60"/>
      <c r="H282" s="60"/>
      <c r="I282" s="60"/>
      <c r="J282" s="60"/>
      <c r="K282" s="60"/>
      <c r="L282" s="68">
        <f>SUM(L283:L285)-SUMIF(CD283:CD285, 1, L283:L285)</f>
        <v>30.800000000000004</v>
      </c>
    </row>
    <row r="283" spans="1:100" ht="15" x14ac:dyDescent="0.2">
      <c r="A283" s="57"/>
      <c r="B283" s="60"/>
      <c r="C283" s="57" t="s">
        <v>875</v>
      </c>
      <c r="D283" s="59" t="s">
        <v>552</v>
      </c>
      <c r="E283" s="67"/>
      <c r="F283" s="60"/>
      <c r="G283" s="60">
        <f>Source!V70</f>
        <v>4.8000000000000001E-2</v>
      </c>
      <c r="H283" s="60"/>
      <c r="I283" s="60"/>
      <c r="J283" s="60"/>
      <c r="K283" s="60"/>
      <c r="L283" s="68">
        <f>SUMIF(CD284:CD285, 1, L284:L285)</f>
        <v>25.91</v>
      </c>
      <c r="CD283">
        <v>1</v>
      </c>
    </row>
    <row r="284" spans="1:100" ht="28.5" x14ac:dyDescent="0.2">
      <c r="A284" s="58"/>
      <c r="B284" s="58" t="s">
        <v>553</v>
      </c>
      <c r="C284" s="58" t="s">
        <v>555</v>
      </c>
      <c r="D284" s="59" t="s">
        <v>442</v>
      </c>
      <c r="E284" s="60">
        <v>0.16</v>
      </c>
      <c r="F284" s="60">
        <f>ROUND(0.3,7)</f>
        <v>0.3</v>
      </c>
      <c r="G284" s="60">
        <f>SmtRes!CX190</f>
        <v>4.8000000000000001E-2</v>
      </c>
      <c r="H284" s="62"/>
      <c r="I284" s="61"/>
      <c r="J284" s="62">
        <f>SmtRes!CZ190</f>
        <v>641.70000000000005</v>
      </c>
      <c r="K284" s="61"/>
      <c r="L284" s="62">
        <f>SmtRes!DG190</f>
        <v>30.8</v>
      </c>
    </row>
    <row r="285" spans="1:100" ht="28.5" x14ac:dyDescent="0.2">
      <c r="A285" s="58"/>
      <c r="B285" s="58" t="s">
        <v>556</v>
      </c>
      <c r="C285" s="69" t="s">
        <v>874</v>
      </c>
      <c r="D285" s="70" t="s">
        <v>552</v>
      </c>
      <c r="E285" s="71">
        <f>SmtRes!DO190*SmtRes!AT190</f>
        <v>0.16</v>
      </c>
      <c r="F285" s="71">
        <f>ROUND(0.3,7)</f>
        <v>0.3</v>
      </c>
      <c r="G285" s="71">
        <f>ROUND(E285*F285*G278, 7)</f>
        <v>4.8000000000000001E-2</v>
      </c>
      <c r="H285" s="72"/>
      <c r="I285" s="73"/>
      <c r="J285" s="72">
        <f>ROUND(SmtRes!AG190/SmtRes!DO190, 2)</f>
        <v>539.69000000000005</v>
      </c>
      <c r="K285" s="73"/>
      <c r="L285" s="72">
        <f>SmtRes!DH190</f>
        <v>25.91</v>
      </c>
      <c r="CD285">
        <v>1</v>
      </c>
    </row>
    <row r="286" spans="1:100" ht="15" x14ac:dyDescent="0.2">
      <c r="A286" s="58"/>
      <c r="B286" s="58"/>
      <c r="C286" s="75" t="s">
        <v>877</v>
      </c>
      <c r="D286" s="59"/>
      <c r="E286" s="60"/>
      <c r="F286" s="60"/>
      <c r="G286" s="60"/>
      <c r="H286" s="62"/>
      <c r="I286" s="61"/>
      <c r="J286" s="62"/>
      <c r="K286" s="61"/>
      <c r="L286" s="62">
        <f>L280+L282+L283</f>
        <v>204.8</v>
      </c>
    </row>
    <row r="287" spans="1:100" ht="14.25" x14ac:dyDescent="0.2">
      <c r="A287" s="58"/>
      <c r="B287" s="58"/>
      <c r="C287" s="58" t="s">
        <v>878</v>
      </c>
      <c r="D287" s="59"/>
      <c r="E287" s="60"/>
      <c r="F287" s="60"/>
      <c r="G287" s="60"/>
      <c r="H287" s="62"/>
      <c r="I287" s="61"/>
      <c r="J287" s="62"/>
      <c r="K287" s="61"/>
      <c r="L287" s="62">
        <f>SUM(AQ278:AQ290)+SUM(AR278:AR290)+SUM(AS278:AS290)+SUM(AT278:AT290)+SUM(AU278:AU290)</f>
        <v>174</v>
      </c>
    </row>
    <row r="288" spans="1:100" ht="28.5" x14ac:dyDescent="0.2">
      <c r="A288" s="58"/>
      <c r="B288" s="58" t="s">
        <v>99</v>
      </c>
      <c r="C288" s="58" t="s">
        <v>892</v>
      </c>
      <c r="D288" s="59" t="s">
        <v>48</v>
      </c>
      <c r="E288" s="60">
        <f>Source!BZ70</f>
        <v>90</v>
      </c>
      <c r="F288" s="60"/>
      <c r="G288" s="60">
        <f>Source!AT70</f>
        <v>90</v>
      </c>
      <c r="H288" s="62"/>
      <c r="I288" s="61"/>
      <c r="J288" s="62"/>
      <c r="K288" s="61"/>
      <c r="L288" s="62">
        <f>SUM(AY278:AY290)</f>
        <v>156.6</v>
      </c>
    </row>
    <row r="289" spans="1:100" ht="28.5" x14ac:dyDescent="0.2">
      <c r="A289" s="69"/>
      <c r="B289" s="69" t="s">
        <v>100</v>
      </c>
      <c r="C289" s="69" t="s">
        <v>893</v>
      </c>
      <c r="D289" s="70" t="s">
        <v>48</v>
      </c>
      <c r="E289" s="71">
        <f>Source!CA70</f>
        <v>46</v>
      </c>
      <c r="F289" s="71"/>
      <c r="G289" s="71">
        <f>Source!AU70</f>
        <v>46</v>
      </c>
      <c r="H289" s="72"/>
      <c r="I289" s="73"/>
      <c r="J289" s="72"/>
      <c r="K289" s="73"/>
      <c r="L289" s="72">
        <f>SUM(AZ278:AZ290)</f>
        <v>80.040000000000006</v>
      </c>
    </row>
    <row r="290" spans="1:100" ht="15" x14ac:dyDescent="0.2">
      <c r="C290" s="76" t="s">
        <v>881</v>
      </c>
      <c r="D290" s="76"/>
      <c r="E290" s="76"/>
      <c r="F290" s="76"/>
      <c r="G290" s="76"/>
      <c r="H290" s="76"/>
      <c r="I290" s="77">
        <f>IF(E278&lt;&gt;0,K290/E278, 0)</f>
        <v>441.44000000000005</v>
      </c>
      <c r="J290" s="77"/>
      <c r="K290" s="77">
        <f>L280+L282+L288+L289+L283</f>
        <v>441.44000000000005</v>
      </c>
      <c r="L290" s="77"/>
      <c r="M290" s="91">
        <f>K290*1.038</f>
        <v>458.21472000000006</v>
      </c>
      <c r="AC290">
        <f>ROUND((Source!AT70/100)*((ROUND(SUMIF(SmtRes!AQ188:'SmtRes'!AQ190,"=1",SmtRes!AD188:'SmtRes'!AD190)*Source!I70, 2)+ROUND(SUMIF(SmtRes!AQ188:'SmtRes'!AQ190,"=1",SmtRes!AC188:'SmtRes'!AC190)*Source!I70, 2))), 2)</f>
        <v>917.06</v>
      </c>
      <c r="AD290">
        <f>ROUND((Source!AU70/100)*((ROUND(SUMIF(SmtRes!AQ188:'SmtRes'!AQ190,"=1",SmtRes!AD188:'SmtRes'!AD190)*Source!I70, 2)+ROUND(SUMIF(SmtRes!AQ188:'SmtRes'!AQ190,"=1",SmtRes!AC188:'SmtRes'!AC190)*Source!I70, 2))), 2)</f>
        <v>468.72</v>
      </c>
      <c r="AM290" s="74">
        <f>L280+L282+L288+L289+L283</f>
        <v>441.44000000000005</v>
      </c>
      <c r="AN290" s="74">
        <f>L282</f>
        <v>30.800000000000004</v>
      </c>
      <c r="AP290" t="s">
        <v>882</v>
      </c>
      <c r="AQ290" s="74">
        <f>L280</f>
        <v>148.09</v>
      </c>
      <c r="AS290" s="74">
        <f>L283</f>
        <v>25.91</v>
      </c>
      <c r="AU290" t="s">
        <v>882</v>
      </c>
      <c r="AV290">
        <f>0</f>
        <v>0</v>
      </c>
      <c r="AY290">
        <f>Source!X70</f>
        <v>156.6</v>
      </c>
      <c r="AZ290">
        <f>Source!Y70</f>
        <v>80.040000000000006</v>
      </c>
      <c r="CC290">
        <v>2</v>
      </c>
    </row>
    <row r="291" spans="1:100" ht="96.75" x14ac:dyDescent="0.2">
      <c r="A291" s="56" t="s">
        <v>120</v>
      </c>
      <c r="B291" s="58" t="s">
        <v>898</v>
      </c>
      <c r="C291" s="58" t="s">
        <v>899</v>
      </c>
      <c r="D291" s="59" t="str">
        <f>Source!H71</f>
        <v>ШТ</v>
      </c>
      <c r="E291" s="60">
        <f>Source!K71</f>
        <v>1</v>
      </c>
      <c r="F291" s="60"/>
      <c r="G291" s="60">
        <f>Source!I71</f>
        <v>1</v>
      </c>
      <c r="H291" s="62"/>
      <c r="I291" s="61"/>
      <c r="J291" s="62"/>
      <c r="K291" s="61"/>
      <c r="L291" s="62"/>
    </row>
    <row r="292" spans="1:100" ht="15" x14ac:dyDescent="0.2">
      <c r="A292" s="57"/>
      <c r="B292" s="60">
        <v>1</v>
      </c>
      <c r="C292" s="57" t="s">
        <v>872</v>
      </c>
      <c r="D292" s="59" t="s">
        <v>552</v>
      </c>
      <c r="E292" s="67"/>
      <c r="F292" s="60"/>
      <c r="G292" s="60">
        <f>Source!U71</f>
        <v>1.03</v>
      </c>
      <c r="H292" s="60"/>
      <c r="I292" s="60"/>
      <c r="J292" s="60"/>
      <c r="K292" s="60"/>
      <c r="L292" s="68">
        <f>SUM(L293:L293)-SUMIF(CD293:CD293, 1, L293:L293)</f>
        <v>493.65</v>
      </c>
    </row>
    <row r="293" spans="1:100" ht="14.25" x14ac:dyDescent="0.2">
      <c r="A293" s="58"/>
      <c r="B293" s="58" t="s">
        <v>671</v>
      </c>
      <c r="C293" s="58" t="s">
        <v>672</v>
      </c>
      <c r="D293" s="59" t="s">
        <v>552</v>
      </c>
      <c r="E293" s="60">
        <v>1.03</v>
      </c>
      <c r="F293" s="60"/>
      <c r="G293" s="60">
        <f>SmtRes!CX191</f>
        <v>1.03</v>
      </c>
      <c r="H293" s="62"/>
      <c r="I293" s="61"/>
      <c r="J293" s="62">
        <f>SmtRes!CZ191</f>
        <v>479.27</v>
      </c>
      <c r="K293" s="61"/>
      <c r="L293" s="62">
        <f>SmtRes!DI191</f>
        <v>493.65</v>
      </c>
    </row>
    <row r="294" spans="1:100" ht="15" x14ac:dyDescent="0.2">
      <c r="A294" s="57"/>
      <c r="B294" s="60">
        <v>2</v>
      </c>
      <c r="C294" s="57" t="s">
        <v>873</v>
      </c>
      <c r="D294" s="59"/>
      <c r="E294" s="67"/>
      <c r="F294" s="60"/>
      <c r="G294" s="60"/>
      <c r="H294" s="60"/>
      <c r="I294" s="60"/>
      <c r="J294" s="60"/>
      <c r="K294" s="60"/>
      <c r="L294" s="68">
        <f>SUM(L295:L297)-SUMIF(CD295:CD297, 1, L295:L297)</f>
        <v>102.67000000000002</v>
      </c>
    </row>
    <row r="295" spans="1:100" ht="15" x14ac:dyDescent="0.2">
      <c r="A295" s="57"/>
      <c r="B295" s="60"/>
      <c r="C295" s="57" t="s">
        <v>875</v>
      </c>
      <c r="D295" s="59" t="s">
        <v>552</v>
      </c>
      <c r="E295" s="67"/>
      <c r="F295" s="60"/>
      <c r="G295" s="60">
        <f>Source!V71</f>
        <v>0.16</v>
      </c>
      <c r="H295" s="60"/>
      <c r="I295" s="60"/>
      <c r="J295" s="60"/>
      <c r="K295" s="60"/>
      <c r="L295" s="68">
        <f>SUMIF(CD296:CD297, 1, L296:L297)</f>
        <v>86.35</v>
      </c>
      <c r="CD295">
        <v>1</v>
      </c>
    </row>
    <row r="296" spans="1:100" ht="28.5" x14ac:dyDescent="0.2">
      <c r="A296" s="58"/>
      <c r="B296" s="58" t="s">
        <v>553</v>
      </c>
      <c r="C296" s="58" t="s">
        <v>555</v>
      </c>
      <c r="D296" s="59" t="s">
        <v>442</v>
      </c>
      <c r="E296" s="60">
        <v>0.16</v>
      </c>
      <c r="F296" s="60"/>
      <c r="G296" s="60">
        <f>SmtRes!CX193</f>
        <v>0.16</v>
      </c>
      <c r="H296" s="62"/>
      <c r="I296" s="61"/>
      <c r="J296" s="62">
        <f>SmtRes!CZ193</f>
        <v>641.70000000000005</v>
      </c>
      <c r="K296" s="61"/>
      <c r="L296" s="62">
        <f>SmtRes!DG193</f>
        <v>102.67</v>
      </c>
    </row>
    <row r="297" spans="1:100" ht="28.5" x14ac:dyDescent="0.2">
      <c r="A297" s="58"/>
      <c r="B297" s="58" t="s">
        <v>556</v>
      </c>
      <c r="C297" s="69" t="s">
        <v>874</v>
      </c>
      <c r="D297" s="70" t="s">
        <v>552</v>
      </c>
      <c r="E297" s="71">
        <f>SmtRes!DO193*SmtRes!AT193</f>
        <v>0.16</v>
      </c>
      <c r="F297" s="71"/>
      <c r="G297" s="71">
        <f>ROUND(E297*G291, 7)</f>
        <v>0.16</v>
      </c>
      <c r="H297" s="72"/>
      <c r="I297" s="73"/>
      <c r="J297" s="72">
        <f>ROUND(SmtRes!AG193/SmtRes!DO193, 2)</f>
        <v>539.69000000000005</v>
      </c>
      <c r="K297" s="73"/>
      <c r="L297" s="72">
        <f>SmtRes!DH193</f>
        <v>86.35</v>
      </c>
      <c r="CD297">
        <v>1</v>
      </c>
    </row>
    <row r="298" spans="1:100" ht="15" x14ac:dyDescent="0.2">
      <c r="A298" s="58"/>
      <c r="B298" s="58"/>
      <c r="C298" s="75" t="s">
        <v>877</v>
      </c>
      <c r="D298" s="59"/>
      <c r="E298" s="60"/>
      <c r="F298" s="60"/>
      <c r="G298" s="60"/>
      <c r="H298" s="62"/>
      <c r="I298" s="61"/>
      <c r="J298" s="62"/>
      <c r="K298" s="61"/>
      <c r="L298" s="62">
        <f>L292+L294+L295</f>
        <v>682.67</v>
      </c>
    </row>
    <row r="299" spans="1:100" ht="14.25" x14ac:dyDescent="0.2">
      <c r="A299" s="58"/>
      <c r="B299" s="58"/>
      <c r="C299" s="58" t="s">
        <v>878</v>
      </c>
      <c r="D299" s="59"/>
      <c r="E299" s="60"/>
      <c r="F299" s="60"/>
      <c r="G299" s="60"/>
      <c r="H299" s="62"/>
      <c r="I299" s="61"/>
      <c r="J299" s="62"/>
      <c r="K299" s="61"/>
      <c r="L299" s="62">
        <f>SUM(AQ291:AQ302)+SUM(AR291:AR302)+SUM(AS291:AS302)+SUM(AT291:AT302)+SUM(AU291:AU302)</f>
        <v>580</v>
      </c>
    </row>
    <row r="300" spans="1:100" ht="28.5" x14ac:dyDescent="0.2">
      <c r="A300" s="58"/>
      <c r="B300" s="58" t="s">
        <v>99</v>
      </c>
      <c r="C300" s="58" t="s">
        <v>892</v>
      </c>
      <c r="D300" s="59" t="s">
        <v>48</v>
      </c>
      <c r="E300" s="60">
        <f>Source!BZ71</f>
        <v>90</v>
      </c>
      <c r="F300" s="60"/>
      <c r="G300" s="60">
        <f>Source!AT71</f>
        <v>90</v>
      </c>
      <c r="H300" s="62"/>
      <c r="I300" s="61"/>
      <c r="J300" s="62"/>
      <c r="K300" s="61"/>
      <c r="L300" s="62">
        <f>SUM(AY291:AY302)</f>
        <v>522</v>
      </c>
    </row>
    <row r="301" spans="1:100" ht="28.5" x14ac:dyDescent="0.2">
      <c r="A301" s="69"/>
      <c r="B301" s="69" t="s">
        <v>100</v>
      </c>
      <c r="C301" s="69" t="s">
        <v>893</v>
      </c>
      <c r="D301" s="70" t="s">
        <v>48</v>
      </c>
      <c r="E301" s="71">
        <f>Source!CA71</f>
        <v>46</v>
      </c>
      <c r="F301" s="71"/>
      <c r="G301" s="71">
        <f>Source!AU71</f>
        <v>46</v>
      </c>
      <c r="H301" s="72"/>
      <c r="I301" s="73"/>
      <c r="J301" s="72"/>
      <c r="K301" s="73"/>
      <c r="L301" s="72">
        <f>SUM(AZ291:AZ302)</f>
        <v>266.8</v>
      </c>
    </row>
    <row r="302" spans="1:100" ht="15" x14ac:dyDescent="0.2">
      <c r="C302" s="76" t="s">
        <v>881</v>
      </c>
      <c r="D302" s="76"/>
      <c r="E302" s="76"/>
      <c r="F302" s="76"/>
      <c r="G302" s="76"/>
      <c r="H302" s="76"/>
      <c r="I302" s="77">
        <f>IF(E291&lt;&gt;0,K302/E291, 0)</f>
        <v>1471.4699999999998</v>
      </c>
      <c r="J302" s="77"/>
      <c r="K302" s="77">
        <f>L292+L294+L300+L301+L295</f>
        <v>1471.4699999999998</v>
      </c>
      <c r="L302" s="77"/>
      <c r="M302" s="91">
        <f>K302*1.038</f>
        <v>1527.3858599999999</v>
      </c>
      <c r="AC302">
        <f>ROUND((Source!AT71/100)*((ROUND(SUMIF(SmtRes!AQ191:'SmtRes'!AQ193,"=1",SmtRes!AD191:'SmtRes'!AD193)*Source!I71, 2)+ROUND(SUMIF(SmtRes!AQ191:'SmtRes'!AQ193,"=1",SmtRes!AC191:'SmtRes'!AC193)*Source!I71, 2))), 2)</f>
        <v>917.06</v>
      </c>
      <c r="AD302">
        <f>ROUND((Source!AU71/100)*((ROUND(SUMIF(SmtRes!AQ191:'SmtRes'!AQ193,"=1",SmtRes!AD191:'SmtRes'!AD193)*Source!I71, 2)+ROUND(SUMIF(SmtRes!AQ191:'SmtRes'!AQ193,"=1",SmtRes!AC191:'SmtRes'!AC193)*Source!I71, 2))), 2)</f>
        <v>468.72</v>
      </c>
      <c r="AM302" s="74">
        <f>L292+L294+L300+L301+L295</f>
        <v>1471.4699999999998</v>
      </c>
      <c r="AN302" s="74">
        <f>L294</f>
        <v>102.67000000000002</v>
      </c>
      <c r="AP302" t="s">
        <v>882</v>
      </c>
      <c r="AQ302" s="74">
        <f>L292</f>
        <v>493.65</v>
      </c>
      <c r="AS302" s="74">
        <f>L295</f>
        <v>86.35</v>
      </c>
      <c r="AU302" t="s">
        <v>882</v>
      </c>
      <c r="AV302">
        <f>0</f>
        <v>0</v>
      </c>
      <c r="AY302">
        <f>Source!X71</f>
        <v>522</v>
      </c>
      <c r="AZ302">
        <f>Source!Y71</f>
        <v>266.8</v>
      </c>
      <c r="CC302">
        <v>2</v>
      </c>
    </row>
    <row r="303" spans="1:100" ht="85.5" x14ac:dyDescent="0.2">
      <c r="A303" s="56" t="s">
        <v>122</v>
      </c>
      <c r="B303" s="58" t="s">
        <v>898</v>
      </c>
      <c r="C303" s="58" t="str">
        <f>Source!G72</f>
        <v>Аппарат настольный, масса: до 0,015 т(применительно Демонтаж отдельно устанавливаемых (источников бесперебойного питания) блоков питания "Скат-1200Б" со стены помещения,  корпус пластик вес 0,7кг)</v>
      </c>
      <c r="D303" s="59" t="str">
        <f>Source!H72</f>
        <v>ШТ</v>
      </c>
      <c r="E303" s="60">
        <f>Source!K72</f>
        <v>1</v>
      </c>
      <c r="F303" s="60"/>
      <c r="G303" s="60">
        <f>Source!I72</f>
        <v>1</v>
      </c>
      <c r="H303" s="62"/>
      <c r="I303" s="61"/>
      <c r="J303" s="62"/>
      <c r="K303" s="61"/>
      <c r="L303" s="62"/>
    </row>
    <row r="304" spans="1:100" ht="38.25" x14ac:dyDescent="0.2">
      <c r="B304" s="63" t="s">
        <v>828</v>
      </c>
      <c r="C304" s="64" t="s">
        <v>871</v>
      </c>
      <c r="D304" s="64"/>
      <c r="E304" s="64"/>
      <c r="F304" s="64"/>
      <c r="G304" s="64"/>
      <c r="H304" s="64"/>
      <c r="I304" s="64"/>
      <c r="J304" s="64"/>
      <c r="K304" s="64"/>
      <c r="L304" s="64"/>
      <c r="CV304" s="65" t="s">
        <v>871</v>
      </c>
    </row>
    <row r="305" spans="1:82" ht="15" x14ac:dyDescent="0.2">
      <c r="A305" s="57"/>
      <c r="B305" s="60">
        <v>1</v>
      </c>
      <c r="C305" s="57" t="s">
        <v>872</v>
      </c>
      <c r="D305" s="59" t="s">
        <v>552</v>
      </c>
      <c r="E305" s="67"/>
      <c r="F305" s="60"/>
      <c r="G305" s="60">
        <f>Source!U72</f>
        <v>0.309</v>
      </c>
      <c r="H305" s="60"/>
      <c r="I305" s="60"/>
      <c r="J305" s="60"/>
      <c r="K305" s="60"/>
      <c r="L305" s="68">
        <f>SUM(L306:L306)-SUMIF(CD306:CD306, 1, L306:L306)</f>
        <v>148.09</v>
      </c>
    </row>
    <row r="306" spans="1:82" ht="14.25" x14ac:dyDescent="0.2">
      <c r="A306" s="58"/>
      <c r="B306" s="58" t="s">
        <v>671</v>
      </c>
      <c r="C306" s="58" t="s">
        <v>672</v>
      </c>
      <c r="D306" s="59" t="s">
        <v>552</v>
      </c>
      <c r="E306" s="60">
        <v>1.03</v>
      </c>
      <c r="F306" s="60">
        <f>ROUND(0.3,7)</f>
        <v>0.3</v>
      </c>
      <c r="G306" s="60">
        <f>SmtRes!CX194</f>
        <v>0.309</v>
      </c>
      <c r="H306" s="62"/>
      <c r="I306" s="61"/>
      <c r="J306" s="62">
        <f>SmtRes!CZ194</f>
        <v>479.27</v>
      </c>
      <c r="K306" s="61"/>
      <c r="L306" s="62">
        <f>SmtRes!DI194</f>
        <v>148.09</v>
      </c>
    </row>
    <row r="307" spans="1:82" ht="15" x14ac:dyDescent="0.2">
      <c r="A307" s="57"/>
      <c r="B307" s="60">
        <v>2</v>
      </c>
      <c r="C307" s="57" t="s">
        <v>873</v>
      </c>
      <c r="D307" s="59"/>
      <c r="E307" s="67"/>
      <c r="F307" s="60"/>
      <c r="G307" s="60"/>
      <c r="H307" s="60"/>
      <c r="I307" s="60"/>
      <c r="J307" s="60"/>
      <c r="K307" s="60"/>
      <c r="L307" s="68">
        <f>SUM(L308:L310)-SUMIF(CD308:CD310, 1, L308:L310)</f>
        <v>30.800000000000004</v>
      </c>
    </row>
    <row r="308" spans="1:82" ht="15" x14ac:dyDescent="0.2">
      <c r="A308" s="57"/>
      <c r="B308" s="60"/>
      <c r="C308" s="57" t="s">
        <v>875</v>
      </c>
      <c r="D308" s="59" t="s">
        <v>552</v>
      </c>
      <c r="E308" s="67"/>
      <c r="F308" s="60"/>
      <c r="G308" s="60">
        <f>Source!V72</f>
        <v>4.8000000000000001E-2</v>
      </c>
      <c r="H308" s="60"/>
      <c r="I308" s="60"/>
      <c r="J308" s="60"/>
      <c r="K308" s="60"/>
      <c r="L308" s="68">
        <f>SUMIF(CD309:CD310, 1, L309:L310)</f>
        <v>25.91</v>
      </c>
      <c r="CD308">
        <v>1</v>
      </c>
    </row>
    <row r="309" spans="1:82" ht="28.5" x14ac:dyDescent="0.2">
      <c r="A309" s="58"/>
      <c r="B309" s="58" t="s">
        <v>553</v>
      </c>
      <c r="C309" s="58" t="s">
        <v>555</v>
      </c>
      <c r="D309" s="59" t="s">
        <v>442</v>
      </c>
      <c r="E309" s="60">
        <v>0.16</v>
      </c>
      <c r="F309" s="60">
        <f>ROUND(0.3,7)</f>
        <v>0.3</v>
      </c>
      <c r="G309" s="60">
        <f>SmtRes!CX196</f>
        <v>4.8000000000000001E-2</v>
      </c>
      <c r="H309" s="62"/>
      <c r="I309" s="61"/>
      <c r="J309" s="62">
        <f>SmtRes!CZ196</f>
        <v>641.70000000000005</v>
      </c>
      <c r="K309" s="61"/>
      <c r="L309" s="62">
        <f>SmtRes!DG196</f>
        <v>30.8</v>
      </c>
    </row>
    <row r="310" spans="1:82" ht="28.5" x14ac:dyDescent="0.2">
      <c r="A310" s="58"/>
      <c r="B310" s="58" t="s">
        <v>556</v>
      </c>
      <c r="C310" s="69" t="s">
        <v>874</v>
      </c>
      <c r="D310" s="70" t="s">
        <v>552</v>
      </c>
      <c r="E310" s="71">
        <f>SmtRes!DO196*SmtRes!AT196</f>
        <v>0.16</v>
      </c>
      <c r="F310" s="71">
        <f>ROUND(0.3,7)</f>
        <v>0.3</v>
      </c>
      <c r="G310" s="71">
        <f>ROUND(E310*F310*G303, 7)</f>
        <v>4.8000000000000001E-2</v>
      </c>
      <c r="H310" s="72"/>
      <c r="I310" s="73"/>
      <c r="J310" s="72">
        <f>ROUND(SmtRes!AG196/SmtRes!DO196, 2)</f>
        <v>539.69000000000005</v>
      </c>
      <c r="K310" s="73"/>
      <c r="L310" s="72">
        <f>SmtRes!DH196</f>
        <v>25.91</v>
      </c>
      <c r="CD310">
        <v>1</v>
      </c>
    </row>
    <row r="311" spans="1:82" ht="15" x14ac:dyDescent="0.2">
      <c r="A311" s="58"/>
      <c r="B311" s="58"/>
      <c r="C311" s="75" t="s">
        <v>877</v>
      </c>
      <c r="D311" s="59"/>
      <c r="E311" s="60"/>
      <c r="F311" s="60"/>
      <c r="G311" s="60"/>
      <c r="H311" s="62"/>
      <c r="I311" s="61"/>
      <c r="J311" s="62"/>
      <c r="K311" s="61"/>
      <c r="L311" s="62">
        <f>L305+L307+L308</f>
        <v>204.8</v>
      </c>
    </row>
    <row r="312" spans="1:82" ht="14.25" x14ac:dyDescent="0.2">
      <c r="A312" s="58"/>
      <c r="B312" s="58"/>
      <c r="C312" s="58" t="s">
        <v>878</v>
      </c>
      <c r="D312" s="59"/>
      <c r="E312" s="60"/>
      <c r="F312" s="60"/>
      <c r="G312" s="60"/>
      <c r="H312" s="62"/>
      <c r="I312" s="61"/>
      <c r="J312" s="62"/>
      <c r="K312" s="61"/>
      <c r="L312" s="62">
        <f>SUM(AQ303:AQ315)+SUM(AR303:AR315)+SUM(AS303:AS315)+SUM(AT303:AT315)+SUM(AU303:AU315)</f>
        <v>174</v>
      </c>
    </row>
    <row r="313" spans="1:82" ht="28.5" x14ac:dyDescent="0.2">
      <c r="A313" s="58"/>
      <c r="B313" s="58" t="s">
        <v>99</v>
      </c>
      <c r="C313" s="58" t="s">
        <v>892</v>
      </c>
      <c r="D313" s="59" t="s">
        <v>48</v>
      </c>
      <c r="E313" s="60">
        <f>Source!BZ72</f>
        <v>90</v>
      </c>
      <c r="F313" s="60"/>
      <c r="G313" s="60">
        <f>Source!AT72</f>
        <v>90</v>
      </c>
      <c r="H313" s="62"/>
      <c r="I313" s="61"/>
      <c r="J313" s="62"/>
      <c r="K313" s="61"/>
      <c r="L313" s="62">
        <f>SUM(AY303:AY315)</f>
        <v>156.6</v>
      </c>
    </row>
    <row r="314" spans="1:82" ht="28.5" x14ac:dyDescent="0.2">
      <c r="A314" s="69"/>
      <c r="B314" s="69" t="s">
        <v>100</v>
      </c>
      <c r="C314" s="69" t="s">
        <v>893</v>
      </c>
      <c r="D314" s="70" t="s">
        <v>48</v>
      </c>
      <c r="E314" s="71">
        <f>Source!CA72</f>
        <v>46</v>
      </c>
      <c r="F314" s="71"/>
      <c r="G314" s="71">
        <f>Source!AU72</f>
        <v>46</v>
      </c>
      <c r="H314" s="72"/>
      <c r="I314" s="73"/>
      <c r="J314" s="72"/>
      <c r="K314" s="73"/>
      <c r="L314" s="72">
        <f>SUM(AZ303:AZ315)</f>
        <v>80.040000000000006</v>
      </c>
    </row>
    <row r="315" spans="1:82" ht="15" x14ac:dyDescent="0.2">
      <c r="C315" s="76" t="s">
        <v>881</v>
      </c>
      <c r="D315" s="76"/>
      <c r="E315" s="76"/>
      <c r="F315" s="76"/>
      <c r="G315" s="76"/>
      <c r="H315" s="76"/>
      <c r="I315" s="77">
        <f>IF(E303&lt;&gt;0,K315/E303, 0)</f>
        <v>441.44000000000005</v>
      </c>
      <c r="J315" s="77"/>
      <c r="K315" s="77">
        <f>L305+L307+L313+L314+L308</f>
        <v>441.44000000000005</v>
      </c>
      <c r="L315" s="77"/>
      <c r="M315" s="91">
        <f>K315*1.038</f>
        <v>458.21472000000006</v>
      </c>
      <c r="AC315">
        <f>ROUND((Source!AT72/100)*((ROUND(SUMIF(SmtRes!AQ194:'SmtRes'!AQ196,"=1",SmtRes!AD194:'SmtRes'!AD196)*Source!I72, 2)+ROUND(SUMIF(SmtRes!AQ194:'SmtRes'!AQ196,"=1",SmtRes!AC194:'SmtRes'!AC196)*Source!I72, 2))), 2)</f>
        <v>917.06</v>
      </c>
      <c r="AD315">
        <f>ROUND((Source!AU72/100)*((ROUND(SUMIF(SmtRes!AQ194:'SmtRes'!AQ196,"=1",SmtRes!AD194:'SmtRes'!AD196)*Source!I72, 2)+ROUND(SUMIF(SmtRes!AQ194:'SmtRes'!AQ196,"=1",SmtRes!AC194:'SmtRes'!AC196)*Source!I72, 2))), 2)</f>
        <v>468.72</v>
      </c>
      <c r="AM315" s="74">
        <f>L305+L307+L313+L314+L308</f>
        <v>441.44000000000005</v>
      </c>
      <c r="AN315" s="74">
        <f>L307</f>
        <v>30.800000000000004</v>
      </c>
      <c r="AP315" t="s">
        <v>882</v>
      </c>
      <c r="AQ315" s="74">
        <f>L305</f>
        <v>148.09</v>
      </c>
      <c r="AS315" s="74">
        <f>L308</f>
        <v>25.91</v>
      </c>
      <c r="AU315" t="s">
        <v>882</v>
      </c>
      <c r="AV315">
        <f>0</f>
        <v>0</v>
      </c>
      <c r="AY315">
        <f>Source!X72</f>
        <v>156.6</v>
      </c>
      <c r="AZ315">
        <f>Source!Y72</f>
        <v>80.040000000000006</v>
      </c>
      <c r="CC315">
        <v>2</v>
      </c>
    </row>
    <row r="316" spans="1:82" ht="96.75" x14ac:dyDescent="0.2">
      <c r="A316" s="56" t="s">
        <v>124</v>
      </c>
      <c r="B316" s="58" t="s">
        <v>898</v>
      </c>
      <c r="C316" s="58" t="s">
        <v>900</v>
      </c>
      <c r="D316" s="59" t="str">
        <f>Source!H73</f>
        <v>ШТ</v>
      </c>
      <c r="E316" s="60">
        <f>Source!K73</f>
        <v>1</v>
      </c>
      <c r="F316" s="60"/>
      <c r="G316" s="60">
        <f>Source!I73</f>
        <v>1</v>
      </c>
      <c r="H316" s="62"/>
      <c r="I316" s="61"/>
      <c r="J316" s="62"/>
      <c r="K316" s="61"/>
      <c r="L316" s="62"/>
    </row>
    <row r="317" spans="1:82" ht="15" x14ac:dyDescent="0.2">
      <c r="A317" s="57"/>
      <c r="B317" s="60">
        <v>1</v>
      </c>
      <c r="C317" s="57" t="s">
        <v>872</v>
      </c>
      <c r="D317" s="59" t="s">
        <v>552</v>
      </c>
      <c r="E317" s="67"/>
      <c r="F317" s="60"/>
      <c r="G317" s="60">
        <f>Source!U73</f>
        <v>1.03</v>
      </c>
      <c r="H317" s="60"/>
      <c r="I317" s="60"/>
      <c r="J317" s="60"/>
      <c r="K317" s="60"/>
      <c r="L317" s="68">
        <f>SUM(L318:L318)-SUMIF(CD318:CD318, 1, L318:L318)</f>
        <v>493.65</v>
      </c>
    </row>
    <row r="318" spans="1:82" ht="14.25" x14ac:dyDescent="0.2">
      <c r="A318" s="58"/>
      <c r="B318" s="58" t="s">
        <v>671</v>
      </c>
      <c r="C318" s="58" t="s">
        <v>672</v>
      </c>
      <c r="D318" s="59" t="s">
        <v>552</v>
      </c>
      <c r="E318" s="60">
        <v>1.03</v>
      </c>
      <c r="F318" s="60"/>
      <c r="G318" s="60">
        <f>SmtRes!CX197</f>
        <v>1.03</v>
      </c>
      <c r="H318" s="62"/>
      <c r="I318" s="61"/>
      <c r="J318" s="62">
        <f>SmtRes!CZ197</f>
        <v>479.27</v>
      </c>
      <c r="K318" s="61"/>
      <c r="L318" s="62">
        <f>SmtRes!DI197</f>
        <v>493.65</v>
      </c>
    </row>
    <row r="319" spans="1:82" ht="15" x14ac:dyDescent="0.2">
      <c r="A319" s="57"/>
      <c r="B319" s="60">
        <v>2</v>
      </c>
      <c r="C319" s="57" t="s">
        <v>873</v>
      </c>
      <c r="D319" s="59"/>
      <c r="E319" s="67"/>
      <c r="F319" s="60"/>
      <c r="G319" s="60"/>
      <c r="H319" s="60"/>
      <c r="I319" s="60"/>
      <c r="J319" s="60"/>
      <c r="K319" s="60"/>
      <c r="L319" s="68">
        <f>SUM(L320:L322)-SUMIF(CD320:CD322, 1, L320:L322)</f>
        <v>102.67000000000002</v>
      </c>
    </row>
    <row r="320" spans="1:82" ht="15" x14ac:dyDescent="0.2">
      <c r="A320" s="57"/>
      <c r="B320" s="60"/>
      <c r="C320" s="57" t="s">
        <v>875</v>
      </c>
      <c r="D320" s="59" t="s">
        <v>552</v>
      </c>
      <c r="E320" s="67"/>
      <c r="F320" s="60"/>
      <c r="G320" s="60">
        <f>Source!V73</f>
        <v>0.16</v>
      </c>
      <c r="H320" s="60"/>
      <c r="I320" s="60"/>
      <c r="J320" s="60"/>
      <c r="K320" s="60"/>
      <c r="L320" s="68">
        <f>SUMIF(CD321:CD322, 1, L321:L322)</f>
        <v>86.35</v>
      </c>
      <c r="CD320">
        <v>1</v>
      </c>
    </row>
    <row r="321" spans="1:100" ht="28.5" x14ac:dyDescent="0.2">
      <c r="A321" s="58"/>
      <c r="B321" s="58" t="s">
        <v>553</v>
      </c>
      <c r="C321" s="58" t="s">
        <v>555</v>
      </c>
      <c r="D321" s="59" t="s">
        <v>442</v>
      </c>
      <c r="E321" s="60">
        <v>0.16</v>
      </c>
      <c r="F321" s="60"/>
      <c r="G321" s="60">
        <f>SmtRes!CX199</f>
        <v>0.16</v>
      </c>
      <c r="H321" s="62"/>
      <c r="I321" s="61"/>
      <c r="J321" s="62">
        <f>SmtRes!CZ199</f>
        <v>641.70000000000005</v>
      </c>
      <c r="K321" s="61"/>
      <c r="L321" s="62">
        <f>SmtRes!DG199</f>
        <v>102.67</v>
      </c>
    </row>
    <row r="322" spans="1:100" ht="28.5" x14ac:dyDescent="0.2">
      <c r="A322" s="58"/>
      <c r="B322" s="58" t="s">
        <v>556</v>
      </c>
      <c r="C322" s="69" t="s">
        <v>874</v>
      </c>
      <c r="D322" s="70" t="s">
        <v>552</v>
      </c>
      <c r="E322" s="71">
        <f>SmtRes!DO199*SmtRes!AT199</f>
        <v>0.16</v>
      </c>
      <c r="F322" s="71"/>
      <c r="G322" s="71">
        <f>ROUND(E322*G316, 7)</f>
        <v>0.16</v>
      </c>
      <c r="H322" s="72"/>
      <c r="I322" s="73"/>
      <c r="J322" s="72">
        <f>ROUND(SmtRes!AG199/SmtRes!DO199, 2)</f>
        <v>539.69000000000005</v>
      </c>
      <c r="K322" s="73"/>
      <c r="L322" s="72">
        <f>SmtRes!DH199</f>
        <v>86.35</v>
      </c>
      <c r="CD322">
        <v>1</v>
      </c>
    </row>
    <row r="323" spans="1:100" ht="15" x14ac:dyDescent="0.2">
      <c r="A323" s="58"/>
      <c r="B323" s="58"/>
      <c r="C323" s="75" t="s">
        <v>877</v>
      </c>
      <c r="D323" s="59"/>
      <c r="E323" s="60"/>
      <c r="F323" s="60"/>
      <c r="G323" s="60"/>
      <c r="H323" s="62"/>
      <c r="I323" s="61"/>
      <c r="J323" s="62"/>
      <c r="K323" s="61"/>
      <c r="L323" s="62">
        <f>L317+L319+L320</f>
        <v>682.67</v>
      </c>
    </row>
    <row r="324" spans="1:100" ht="14.25" x14ac:dyDescent="0.2">
      <c r="A324" s="58"/>
      <c r="B324" s="58"/>
      <c r="C324" s="58" t="s">
        <v>878</v>
      </c>
      <c r="D324" s="59"/>
      <c r="E324" s="60"/>
      <c r="F324" s="60"/>
      <c r="G324" s="60"/>
      <c r="H324" s="62"/>
      <c r="I324" s="61"/>
      <c r="J324" s="62"/>
      <c r="K324" s="61"/>
      <c r="L324" s="62">
        <f>SUM(AQ316:AQ327)+SUM(AR316:AR327)+SUM(AS316:AS327)+SUM(AT316:AT327)+SUM(AU316:AU327)</f>
        <v>580</v>
      </c>
    </row>
    <row r="325" spans="1:100" ht="28.5" x14ac:dyDescent="0.2">
      <c r="A325" s="58"/>
      <c r="B325" s="58" t="s">
        <v>99</v>
      </c>
      <c r="C325" s="58" t="s">
        <v>892</v>
      </c>
      <c r="D325" s="59" t="s">
        <v>48</v>
      </c>
      <c r="E325" s="60">
        <f>Source!BZ73</f>
        <v>90</v>
      </c>
      <c r="F325" s="60"/>
      <c r="G325" s="60">
        <f>Source!AT73</f>
        <v>90</v>
      </c>
      <c r="H325" s="62"/>
      <c r="I325" s="61"/>
      <c r="J325" s="62"/>
      <c r="K325" s="61"/>
      <c r="L325" s="62">
        <f>SUM(AY316:AY327)</f>
        <v>522</v>
      </c>
    </row>
    <row r="326" spans="1:100" ht="28.5" x14ac:dyDescent="0.2">
      <c r="A326" s="69"/>
      <c r="B326" s="69" t="s">
        <v>100</v>
      </c>
      <c r="C326" s="69" t="s">
        <v>893</v>
      </c>
      <c r="D326" s="70" t="s">
        <v>48</v>
      </c>
      <c r="E326" s="71">
        <f>Source!CA73</f>
        <v>46</v>
      </c>
      <c r="F326" s="71"/>
      <c r="G326" s="71">
        <f>Source!AU73</f>
        <v>46</v>
      </c>
      <c r="H326" s="72"/>
      <c r="I326" s="73"/>
      <c r="J326" s="72"/>
      <c r="K326" s="73"/>
      <c r="L326" s="72">
        <f>SUM(AZ316:AZ327)</f>
        <v>266.8</v>
      </c>
    </row>
    <row r="327" spans="1:100" ht="15" x14ac:dyDescent="0.2">
      <c r="C327" s="76" t="s">
        <v>881</v>
      </c>
      <c r="D327" s="76"/>
      <c r="E327" s="76"/>
      <c r="F327" s="76"/>
      <c r="G327" s="76"/>
      <c r="H327" s="76"/>
      <c r="I327" s="77">
        <f>IF(E316&lt;&gt;0,K327/E316, 0)</f>
        <v>1471.4699999999998</v>
      </c>
      <c r="J327" s="77"/>
      <c r="K327" s="77">
        <f>L317+L319+L325+L326+L320</f>
        <v>1471.4699999999998</v>
      </c>
      <c r="L327" s="77"/>
      <c r="M327" s="91">
        <f>K327*1.038</f>
        <v>1527.3858599999999</v>
      </c>
      <c r="AC327">
        <f>ROUND((Source!AT73/100)*((ROUND(SUMIF(SmtRes!AQ197:'SmtRes'!AQ199,"=1",SmtRes!AD197:'SmtRes'!AD199)*Source!I73, 2)+ROUND(SUMIF(SmtRes!AQ197:'SmtRes'!AQ199,"=1",SmtRes!AC197:'SmtRes'!AC199)*Source!I73, 2))), 2)</f>
        <v>917.06</v>
      </c>
      <c r="AD327">
        <f>ROUND((Source!AU73/100)*((ROUND(SUMIF(SmtRes!AQ197:'SmtRes'!AQ199,"=1",SmtRes!AD197:'SmtRes'!AD199)*Source!I73, 2)+ROUND(SUMIF(SmtRes!AQ197:'SmtRes'!AQ199,"=1",SmtRes!AC197:'SmtRes'!AC199)*Source!I73, 2))), 2)</f>
        <v>468.72</v>
      </c>
      <c r="AM327" s="74">
        <f>L317+L319+L325+L326+L320</f>
        <v>1471.4699999999998</v>
      </c>
      <c r="AN327" s="74">
        <f>L319</f>
        <v>102.67000000000002</v>
      </c>
      <c r="AP327" t="s">
        <v>882</v>
      </c>
      <c r="AQ327" s="74">
        <f>L317</f>
        <v>493.65</v>
      </c>
      <c r="AS327" s="74">
        <f>L320</f>
        <v>86.35</v>
      </c>
      <c r="AU327" t="s">
        <v>882</v>
      </c>
      <c r="AV327">
        <f>0</f>
        <v>0</v>
      </c>
      <c r="AY327">
        <f>Source!X73</f>
        <v>522</v>
      </c>
      <c r="AZ327">
        <f>Source!Y73</f>
        <v>266.8</v>
      </c>
      <c r="CC327">
        <v>2</v>
      </c>
    </row>
    <row r="328" spans="1:100" ht="71.25" x14ac:dyDescent="0.2">
      <c r="A328" s="56" t="s">
        <v>126</v>
      </c>
      <c r="B328" s="58" t="s">
        <v>898</v>
      </c>
      <c r="C328" s="58" t="str">
        <f>Source!G74</f>
        <v>Аппарат настольный, масса: до 0,015 т(применительно Демонтаж комплекта АРМ поста видеонаблюдения: в т.ч. рабочей станции (вес 8 кг), монитора (3,63 кг))</v>
      </c>
      <c r="D328" s="59" t="str">
        <f>Source!H74</f>
        <v>ШТ</v>
      </c>
      <c r="E328" s="60">
        <f>Source!K74</f>
        <v>1</v>
      </c>
      <c r="F328" s="60"/>
      <c r="G328" s="60">
        <f>Source!I74</f>
        <v>1</v>
      </c>
      <c r="H328" s="62"/>
      <c r="I328" s="61"/>
      <c r="J328" s="62"/>
      <c r="K328" s="61"/>
      <c r="L328" s="62"/>
    </row>
    <row r="329" spans="1:100" ht="38.25" x14ac:dyDescent="0.2">
      <c r="B329" s="63" t="s">
        <v>828</v>
      </c>
      <c r="C329" s="64" t="s">
        <v>871</v>
      </c>
      <c r="D329" s="64"/>
      <c r="E329" s="64"/>
      <c r="F329" s="64"/>
      <c r="G329" s="64"/>
      <c r="H329" s="64"/>
      <c r="I329" s="64"/>
      <c r="J329" s="64"/>
      <c r="K329" s="64"/>
      <c r="L329" s="64"/>
      <c r="CV329" s="65" t="s">
        <v>871</v>
      </c>
    </row>
    <row r="330" spans="1:100" ht="15" x14ac:dyDescent="0.2">
      <c r="A330" s="57"/>
      <c r="B330" s="60">
        <v>1</v>
      </c>
      <c r="C330" s="57" t="s">
        <v>872</v>
      </c>
      <c r="D330" s="59" t="s">
        <v>552</v>
      </c>
      <c r="E330" s="67"/>
      <c r="F330" s="60"/>
      <c r="G330" s="60">
        <f>Source!U74</f>
        <v>0.309</v>
      </c>
      <c r="H330" s="60"/>
      <c r="I330" s="60"/>
      <c r="J330" s="60"/>
      <c r="K330" s="60"/>
      <c r="L330" s="68">
        <f>SUM(L331:L331)-SUMIF(CD331:CD331, 1, L331:L331)</f>
        <v>148.09</v>
      </c>
    </row>
    <row r="331" spans="1:100" ht="14.25" x14ac:dyDescent="0.2">
      <c r="A331" s="58"/>
      <c r="B331" s="58" t="s">
        <v>671</v>
      </c>
      <c r="C331" s="58" t="s">
        <v>672</v>
      </c>
      <c r="D331" s="59" t="s">
        <v>552</v>
      </c>
      <c r="E331" s="60">
        <v>1.03</v>
      </c>
      <c r="F331" s="60">
        <f>ROUND(0.3,7)</f>
        <v>0.3</v>
      </c>
      <c r="G331" s="60">
        <f>SmtRes!CX200</f>
        <v>0.309</v>
      </c>
      <c r="H331" s="62"/>
      <c r="I331" s="61"/>
      <c r="J331" s="62">
        <f>SmtRes!CZ200</f>
        <v>479.27</v>
      </c>
      <c r="K331" s="61"/>
      <c r="L331" s="62">
        <f>SmtRes!DI200</f>
        <v>148.09</v>
      </c>
    </row>
    <row r="332" spans="1:100" ht="15" x14ac:dyDescent="0.2">
      <c r="A332" s="57"/>
      <c r="B332" s="60">
        <v>2</v>
      </c>
      <c r="C332" s="57" t="s">
        <v>873</v>
      </c>
      <c r="D332" s="59"/>
      <c r="E332" s="67"/>
      <c r="F332" s="60"/>
      <c r="G332" s="60"/>
      <c r="H332" s="60"/>
      <c r="I332" s="60"/>
      <c r="J332" s="60"/>
      <c r="K332" s="60"/>
      <c r="L332" s="68">
        <f>SUM(L333:L335)-SUMIF(CD333:CD335, 1, L333:L335)</f>
        <v>30.800000000000004</v>
      </c>
    </row>
    <row r="333" spans="1:100" ht="15" x14ac:dyDescent="0.2">
      <c r="A333" s="57"/>
      <c r="B333" s="60"/>
      <c r="C333" s="57" t="s">
        <v>875</v>
      </c>
      <c r="D333" s="59" t="s">
        <v>552</v>
      </c>
      <c r="E333" s="67"/>
      <c r="F333" s="60"/>
      <c r="G333" s="60">
        <f>Source!V74</f>
        <v>4.8000000000000001E-2</v>
      </c>
      <c r="H333" s="60"/>
      <c r="I333" s="60"/>
      <c r="J333" s="60"/>
      <c r="K333" s="60"/>
      <c r="L333" s="68">
        <f>SUMIF(CD334:CD335, 1, L334:L335)</f>
        <v>25.91</v>
      </c>
      <c r="CD333">
        <v>1</v>
      </c>
    </row>
    <row r="334" spans="1:100" ht="28.5" x14ac:dyDescent="0.2">
      <c r="A334" s="58"/>
      <c r="B334" s="58" t="s">
        <v>553</v>
      </c>
      <c r="C334" s="58" t="s">
        <v>555</v>
      </c>
      <c r="D334" s="59" t="s">
        <v>442</v>
      </c>
      <c r="E334" s="60">
        <v>0.16</v>
      </c>
      <c r="F334" s="60">
        <f>ROUND(0.3,7)</f>
        <v>0.3</v>
      </c>
      <c r="G334" s="60">
        <f>SmtRes!CX202</f>
        <v>4.8000000000000001E-2</v>
      </c>
      <c r="H334" s="62"/>
      <c r="I334" s="61"/>
      <c r="J334" s="62">
        <f>SmtRes!CZ202</f>
        <v>641.70000000000005</v>
      </c>
      <c r="K334" s="61"/>
      <c r="L334" s="62">
        <f>SmtRes!DG202</f>
        <v>30.8</v>
      </c>
    </row>
    <row r="335" spans="1:100" ht="28.5" x14ac:dyDescent="0.2">
      <c r="A335" s="58"/>
      <c r="B335" s="58" t="s">
        <v>556</v>
      </c>
      <c r="C335" s="69" t="s">
        <v>874</v>
      </c>
      <c r="D335" s="70" t="s">
        <v>552</v>
      </c>
      <c r="E335" s="71">
        <f>SmtRes!DO202*SmtRes!AT202</f>
        <v>0.16</v>
      </c>
      <c r="F335" s="71">
        <f>ROUND(0.3,7)</f>
        <v>0.3</v>
      </c>
      <c r="G335" s="71">
        <f>ROUND(E335*F335*G328, 7)</f>
        <v>4.8000000000000001E-2</v>
      </c>
      <c r="H335" s="72"/>
      <c r="I335" s="73"/>
      <c r="J335" s="72">
        <f>ROUND(SmtRes!AG202/SmtRes!DO202, 2)</f>
        <v>539.69000000000005</v>
      </c>
      <c r="K335" s="73"/>
      <c r="L335" s="72">
        <f>SmtRes!DH202</f>
        <v>25.91</v>
      </c>
      <c r="CD335">
        <v>1</v>
      </c>
    </row>
    <row r="336" spans="1:100" ht="15" x14ac:dyDescent="0.2">
      <c r="A336" s="58"/>
      <c r="B336" s="58"/>
      <c r="C336" s="75" t="s">
        <v>877</v>
      </c>
      <c r="D336" s="59"/>
      <c r="E336" s="60"/>
      <c r="F336" s="60"/>
      <c r="G336" s="60"/>
      <c r="H336" s="62"/>
      <c r="I336" s="61"/>
      <c r="J336" s="62"/>
      <c r="K336" s="61"/>
      <c r="L336" s="62">
        <f>L330+L332+L333</f>
        <v>204.8</v>
      </c>
    </row>
    <row r="337" spans="1:82" ht="14.25" x14ac:dyDescent="0.2">
      <c r="A337" s="58"/>
      <c r="B337" s="58"/>
      <c r="C337" s="58" t="s">
        <v>878</v>
      </c>
      <c r="D337" s="59"/>
      <c r="E337" s="60"/>
      <c r="F337" s="60"/>
      <c r="G337" s="60"/>
      <c r="H337" s="62"/>
      <c r="I337" s="61"/>
      <c r="J337" s="62"/>
      <c r="K337" s="61"/>
      <c r="L337" s="62">
        <f>SUM(AQ328:AQ340)+SUM(AR328:AR340)+SUM(AS328:AS340)+SUM(AT328:AT340)+SUM(AU328:AU340)</f>
        <v>174</v>
      </c>
    </row>
    <row r="338" spans="1:82" ht="28.5" x14ac:dyDescent="0.2">
      <c r="A338" s="58"/>
      <c r="B338" s="58" t="s">
        <v>99</v>
      </c>
      <c r="C338" s="58" t="s">
        <v>892</v>
      </c>
      <c r="D338" s="59" t="s">
        <v>48</v>
      </c>
      <c r="E338" s="60">
        <f>Source!BZ74</f>
        <v>90</v>
      </c>
      <c r="F338" s="60"/>
      <c r="G338" s="60">
        <f>Source!AT74</f>
        <v>90</v>
      </c>
      <c r="H338" s="62"/>
      <c r="I338" s="61"/>
      <c r="J338" s="62"/>
      <c r="K338" s="61"/>
      <c r="L338" s="62">
        <f>SUM(AY328:AY340)</f>
        <v>156.6</v>
      </c>
    </row>
    <row r="339" spans="1:82" ht="28.5" x14ac:dyDescent="0.2">
      <c r="A339" s="69"/>
      <c r="B339" s="69" t="s">
        <v>100</v>
      </c>
      <c r="C339" s="69" t="s">
        <v>893</v>
      </c>
      <c r="D339" s="70" t="s">
        <v>48</v>
      </c>
      <c r="E339" s="71">
        <f>Source!CA74</f>
        <v>46</v>
      </c>
      <c r="F339" s="71"/>
      <c r="G339" s="71">
        <f>Source!AU74</f>
        <v>46</v>
      </c>
      <c r="H339" s="72"/>
      <c r="I339" s="73"/>
      <c r="J339" s="72"/>
      <c r="K339" s="73"/>
      <c r="L339" s="72">
        <f>SUM(AZ328:AZ340)</f>
        <v>80.040000000000006</v>
      </c>
    </row>
    <row r="340" spans="1:82" ht="15" x14ac:dyDescent="0.2">
      <c r="C340" s="76" t="s">
        <v>881</v>
      </c>
      <c r="D340" s="76"/>
      <c r="E340" s="76"/>
      <c r="F340" s="76"/>
      <c r="G340" s="76"/>
      <c r="H340" s="76"/>
      <c r="I340" s="77">
        <f>IF(E328&lt;&gt;0,K340/E328, 0)</f>
        <v>441.44000000000005</v>
      </c>
      <c r="J340" s="77"/>
      <c r="K340" s="77">
        <f>L330+L332+L338+L339+L333</f>
        <v>441.44000000000005</v>
      </c>
      <c r="L340" s="77"/>
      <c r="M340" s="91">
        <f>K340*1.038</f>
        <v>458.21472000000006</v>
      </c>
      <c r="AC340">
        <f>ROUND((Source!AT74/100)*((ROUND(SUMIF(SmtRes!AQ200:'SmtRes'!AQ202,"=1",SmtRes!AD200:'SmtRes'!AD202)*Source!I74, 2)+ROUND(SUMIF(SmtRes!AQ200:'SmtRes'!AQ202,"=1",SmtRes!AC200:'SmtRes'!AC202)*Source!I74, 2))), 2)</f>
        <v>917.06</v>
      </c>
      <c r="AD340">
        <f>ROUND((Source!AU74/100)*((ROUND(SUMIF(SmtRes!AQ200:'SmtRes'!AQ202,"=1",SmtRes!AD200:'SmtRes'!AD202)*Source!I74, 2)+ROUND(SUMIF(SmtRes!AQ200:'SmtRes'!AQ202,"=1",SmtRes!AC200:'SmtRes'!AC202)*Source!I74, 2))), 2)</f>
        <v>468.72</v>
      </c>
      <c r="AM340" s="74">
        <f>L330+L332+L338+L339+L333</f>
        <v>441.44000000000005</v>
      </c>
      <c r="AN340" s="74">
        <f>L332</f>
        <v>30.800000000000004</v>
      </c>
      <c r="AP340" t="s">
        <v>882</v>
      </c>
      <c r="AQ340" s="74">
        <f>L330</f>
        <v>148.09</v>
      </c>
      <c r="AS340" s="74">
        <f>L333</f>
        <v>25.91</v>
      </c>
      <c r="AU340" t="s">
        <v>882</v>
      </c>
      <c r="AV340">
        <f>0</f>
        <v>0</v>
      </c>
      <c r="AY340">
        <f>Source!X74</f>
        <v>156.6</v>
      </c>
      <c r="AZ340">
        <f>Source!Y74</f>
        <v>80.040000000000006</v>
      </c>
      <c r="CC340">
        <v>2</v>
      </c>
    </row>
    <row r="341" spans="1:82" ht="96.75" x14ac:dyDescent="0.2">
      <c r="A341" s="56" t="s">
        <v>128</v>
      </c>
      <c r="B341" s="58" t="s">
        <v>898</v>
      </c>
      <c r="C341" s="58" t="s">
        <v>901</v>
      </c>
      <c r="D341" s="59" t="str">
        <f>Source!H75</f>
        <v>ШТ</v>
      </c>
      <c r="E341" s="60">
        <f>Source!K75</f>
        <v>1</v>
      </c>
      <c r="F341" s="60"/>
      <c r="G341" s="60">
        <f>Source!I75</f>
        <v>1</v>
      </c>
      <c r="H341" s="62"/>
      <c r="I341" s="61"/>
      <c r="J341" s="62"/>
      <c r="K341" s="61"/>
      <c r="L341" s="62"/>
    </row>
    <row r="342" spans="1:82" ht="15" x14ac:dyDescent="0.2">
      <c r="A342" s="57"/>
      <c r="B342" s="60">
        <v>1</v>
      </c>
      <c r="C342" s="57" t="s">
        <v>872</v>
      </c>
      <c r="D342" s="59" t="s">
        <v>552</v>
      </c>
      <c r="E342" s="67"/>
      <c r="F342" s="60"/>
      <c r="G342" s="60">
        <f>Source!U75</f>
        <v>1.03</v>
      </c>
      <c r="H342" s="60"/>
      <c r="I342" s="60"/>
      <c r="J342" s="60"/>
      <c r="K342" s="60"/>
      <c r="L342" s="68">
        <f>SUM(L343:L343)-SUMIF(CD343:CD343, 1, L343:L343)</f>
        <v>493.65</v>
      </c>
    </row>
    <row r="343" spans="1:82" ht="14.25" x14ac:dyDescent="0.2">
      <c r="A343" s="58"/>
      <c r="B343" s="58" t="s">
        <v>671</v>
      </c>
      <c r="C343" s="58" t="s">
        <v>672</v>
      </c>
      <c r="D343" s="59" t="s">
        <v>552</v>
      </c>
      <c r="E343" s="60">
        <v>1.03</v>
      </c>
      <c r="F343" s="60"/>
      <c r="G343" s="60">
        <f>SmtRes!CX203</f>
        <v>1.03</v>
      </c>
      <c r="H343" s="62"/>
      <c r="I343" s="61"/>
      <c r="J343" s="62">
        <f>SmtRes!CZ203</f>
        <v>479.27</v>
      </c>
      <c r="K343" s="61"/>
      <c r="L343" s="62">
        <f>SmtRes!DI203</f>
        <v>493.65</v>
      </c>
    </row>
    <row r="344" spans="1:82" ht="15" x14ac:dyDescent="0.2">
      <c r="A344" s="57"/>
      <c r="B344" s="60">
        <v>2</v>
      </c>
      <c r="C344" s="57" t="s">
        <v>873</v>
      </c>
      <c r="D344" s="59"/>
      <c r="E344" s="67"/>
      <c r="F344" s="60"/>
      <c r="G344" s="60"/>
      <c r="H344" s="60"/>
      <c r="I344" s="60"/>
      <c r="J344" s="60"/>
      <c r="K344" s="60"/>
      <c r="L344" s="68">
        <f>SUM(L345:L347)-SUMIF(CD345:CD347, 1, L345:L347)</f>
        <v>102.67000000000002</v>
      </c>
    </row>
    <row r="345" spans="1:82" ht="15" x14ac:dyDescent="0.2">
      <c r="A345" s="57"/>
      <c r="B345" s="60"/>
      <c r="C345" s="57" t="s">
        <v>875</v>
      </c>
      <c r="D345" s="59" t="s">
        <v>552</v>
      </c>
      <c r="E345" s="67"/>
      <c r="F345" s="60"/>
      <c r="G345" s="60">
        <f>Source!V75</f>
        <v>0.16</v>
      </c>
      <c r="H345" s="60"/>
      <c r="I345" s="60"/>
      <c r="J345" s="60"/>
      <c r="K345" s="60"/>
      <c r="L345" s="68">
        <f>SUMIF(CD346:CD347, 1, L346:L347)</f>
        <v>86.35</v>
      </c>
      <c r="CD345">
        <v>1</v>
      </c>
    </row>
    <row r="346" spans="1:82" ht="28.5" x14ac:dyDescent="0.2">
      <c r="A346" s="58"/>
      <c r="B346" s="58" t="s">
        <v>553</v>
      </c>
      <c r="C346" s="58" t="s">
        <v>555</v>
      </c>
      <c r="D346" s="59" t="s">
        <v>442</v>
      </c>
      <c r="E346" s="60">
        <v>0.16</v>
      </c>
      <c r="F346" s="60"/>
      <c r="G346" s="60">
        <f>SmtRes!CX205</f>
        <v>0.16</v>
      </c>
      <c r="H346" s="62"/>
      <c r="I346" s="61"/>
      <c r="J346" s="62">
        <f>SmtRes!CZ205</f>
        <v>641.70000000000005</v>
      </c>
      <c r="K346" s="61"/>
      <c r="L346" s="62">
        <f>SmtRes!DG205</f>
        <v>102.67</v>
      </c>
    </row>
    <row r="347" spans="1:82" ht="28.5" x14ac:dyDescent="0.2">
      <c r="A347" s="58"/>
      <c r="B347" s="58" t="s">
        <v>556</v>
      </c>
      <c r="C347" s="69" t="s">
        <v>874</v>
      </c>
      <c r="D347" s="70" t="s">
        <v>552</v>
      </c>
      <c r="E347" s="71">
        <f>SmtRes!DO205*SmtRes!AT205</f>
        <v>0.16</v>
      </c>
      <c r="F347" s="71"/>
      <c r="G347" s="71">
        <f>ROUND(E347*G341, 7)</f>
        <v>0.16</v>
      </c>
      <c r="H347" s="72"/>
      <c r="I347" s="73"/>
      <c r="J347" s="72">
        <f>ROUND(SmtRes!AG205/SmtRes!DO205, 2)</f>
        <v>539.69000000000005</v>
      </c>
      <c r="K347" s="73"/>
      <c r="L347" s="72">
        <f>SmtRes!DH205</f>
        <v>86.35</v>
      </c>
      <c r="CD347">
        <v>1</v>
      </c>
    </row>
    <row r="348" spans="1:82" ht="15" x14ac:dyDescent="0.2">
      <c r="A348" s="58"/>
      <c r="B348" s="58"/>
      <c r="C348" s="75" t="s">
        <v>877</v>
      </c>
      <c r="D348" s="59"/>
      <c r="E348" s="60"/>
      <c r="F348" s="60"/>
      <c r="G348" s="60"/>
      <c r="H348" s="62"/>
      <c r="I348" s="61"/>
      <c r="J348" s="62"/>
      <c r="K348" s="61"/>
      <c r="L348" s="62">
        <f>L342+L344+L345</f>
        <v>682.67</v>
      </c>
    </row>
    <row r="349" spans="1:82" ht="14.25" x14ac:dyDescent="0.2">
      <c r="A349" s="58"/>
      <c r="B349" s="58"/>
      <c r="C349" s="58" t="s">
        <v>878</v>
      </c>
      <c r="D349" s="59"/>
      <c r="E349" s="60"/>
      <c r="F349" s="60"/>
      <c r="G349" s="60"/>
      <c r="H349" s="62"/>
      <c r="I349" s="61"/>
      <c r="J349" s="62"/>
      <c r="K349" s="61"/>
      <c r="L349" s="62">
        <f>SUM(AQ341:AQ352)+SUM(AR341:AR352)+SUM(AS341:AS352)+SUM(AT341:AT352)+SUM(AU341:AU352)</f>
        <v>580</v>
      </c>
    </row>
    <row r="350" spans="1:82" ht="28.5" x14ac:dyDescent="0.2">
      <c r="A350" s="58"/>
      <c r="B350" s="58" t="s">
        <v>99</v>
      </c>
      <c r="C350" s="58" t="s">
        <v>892</v>
      </c>
      <c r="D350" s="59" t="s">
        <v>48</v>
      </c>
      <c r="E350" s="60">
        <f>Source!BZ75</f>
        <v>90</v>
      </c>
      <c r="F350" s="60"/>
      <c r="G350" s="60">
        <f>Source!AT75</f>
        <v>90</v>
      </c>
      <c r="H350" s="62"/>
      <c r="I350" s="61"/>
      <c r="J350" s="62"/>
      <c r="K350" s="61"/>
      <c r="L350" s="62">
        <f>SUM(AY341:AY352)</f>
        <v>522</v>
      </c>
    </row>
    <row r="351" spans="1:82" ht="28.5" x14ac:dyDescent="0.2">
      <c r="A351" s="69"/>
      <c r="B351" s="69" t="s">
        <v>100</v>
      </c>
      <c r="C351" s="69" t="s">
        <v>893</v>
      </c>
      <c r="D351" s="70" t="s">
        <v>48</v>
      </c>
      <c r="E351" s="71">
        <f>Source!CA75</f>
        <v>46</v>
      </c>
      <c r="F351" s="71"/>
      <c r="G351" s="71">
        <f>Source!AU75</f>
        <v>46</v>
      </c>
      <c r="H351" s="72"/>
      <c r="I351" s="73"/>
      <c r="J351" s="72"/>
      <c r="K351" s="73"/>
      <c r="L351" s="72">
        <f>SUM(AZ341:AZ352)</f>
        <v>266.8</v>
      </c>
    </row>
    <row r="352" spans="1:82" ht="15" x14ac:dyDescent="0.2">
      <c r="C352" s="76" t="s">
        <v>881</v>
      </c>
      <c r="D352" s="76"/>
      <c r="E352" s="76"/>
      <c r="F352" s="76"/>
      <c r="G352" s="76"/>
      <c r="H352" s="76"/>
      <c r="I352" s="77">
        <f>IF(E341&lt;&gt;0,K352/E341, 0)</f>
        <v>1471.4699999999998</v>
      </c>
      <c r="J352" s="77"/>
      <c r="K352" s="77">
        <f>L342+L344+L350+L351+L345</f>
        <v>1471.4699999999998</v>
      </c>
      <c r="L352" s="77"/>
      <c r="M352" s="91">
        <f>K352*1.038</f>
        <v>1527.3858599999999</v>
      </c>
      <c r="AC352">
        <f>ROUND((Source!AT75/100)*((ROUND(SUMIF(SmtRes!AQ203:'SmtRes'!AQ205,"=1",SmtRes!AD203:'SmtRes'!AD205)*Source!I75, 2)+ROUND(SUMIF(SmtRes!AQ203:'SmtRes'!AQ205,"=1",SmtRes!AC203:'SmtRes'!AC205)*Source!I75, 2))), 2)</f>
        <v>917.06</v>
      </c>
      <c r="AD352">
        <f>ROUND((Source!AU75/100)*((ROUND(SUMIF(SmtRes!AQ203:'SmtRes'!AQ205,"=1",SmtRes!AD203:'SmtRes'!AD205)*Source!I75, 2)+ROUND(SUMIF(SmtRes!AQ203:'SmtRes'!AQ205,"=1",SmtRes!AC203:'SmtRes'!AC205)*Source!I75, 2))), 2)</f>
        <v>468.72</v>
      </c>
      <c r="AM352" s="74">
        <f>L342+L344+L350+L351+L345</f>
        <v>1471.4699999999998</v>
      </c>
      <c r="AN352" s="74">
        <f>L344</f>
        <v>102.67000000000002</v>
      </c>
      <c r="AP352" t="s">
        <v>882</v>
      </c>
      <c r="AQ352" s="74">
        <f>L342</f>
        <v>493.65</v>
      </c>
      <c r="AS352" s="74">
        <f>L345</f>
        <v>86.35</v>
      </c>
      <c r="AU352" t="s">
        <v>882</v>
      </c>
      <c r="AV352">
        <f>0</f>
        <v>0</v>
      </c>
      <c r="AY352">
        <f>Source!X75</f>
        <v>522</v>
      </c>
      <c r="AZ352">
        <f>Source!Y75</f>
        <v>266.8</v>
      </c>
      <c r="CC352">
        <v>2</v>
      </c>
    </row>
    <row r="353" spans="1:100" ht="114" x14ac:dyDescent="0.2">
      <c r="A353" s="56" t="s">
        <v>134</v>
      </c>
      <c r="B353" s="58" t="s">
        <v>902</v>
      </c>
      <c r="C353" s="58" t="str">
        <f>Source!G92</f>
        <v>Шкаф (пульт) управления навесной, высота, ширина и глубина: до 600х600х350 мм(применительно Демонтаж навесного термо-шкафа управления (пульт) с внешней стены ограждения периметра ПС, в лом (без резки и разборки*)  (В*Ш*Г) 600мм*600мм*350мм (вес 30кг)</v>
      </c>
      <c r="D353" s="59" t="str">
        <f>Source!H92</f>
        <v>ШТ</v>
      </c>
      <c r="E353" s="60">
        <f>Source!K92</f>
        <v>1</v>
      </c>
      <c r="F353" s="60"/>
      <c r="G353" s="60">
        <f>Source!I92</f>
        <v>1</v>
      </c>
      <c r="H353" s="62"/>
      <c r="I353" s="61"/>
      <c r="J353" s="62"/>
      <c r="K353" s="61"/>
      <c r="L353" s="62"/>
    </row>
    <row r="354" spans="1:100" ht="38.25" x14ac:dyDescent="0.2">
      <c r="B354" s="63" t="s">
        <v>828</v>
      </c>
      <c r="C354" s="64" t="s">
        <v>871</v>
      </c>
      <c r="D354" s="64"/>
      <c r="E354" s="64"/>
      <c r="F354" s="64"/>
      <c r="G354" s="64"/>
      <c r="H354" s="64"/>
      <c r="I354" s="64"/>
      <c r="J354" s="64"/>
      <c r="K354" s="64"/>
      <c r="L354" s="64"/>
      <c r="CV354" s="65" t="s">
        <v>871</v>
      </c>
    </row>
    <row r="355" spans="1:100" ht="15" x14ac:dyDescent="0.2">
      <c r="A355" s="57"/>
      <c r="B355" s="60">
        <v>1</v>
      </c>
      <c r="C355" s="57" t="s">
        <v>872</v>
      </c>
      <c r="D355" s="59" t="s">
        <v>552</v>
      </c>
      <c r="E355" s="67"/>
      <c r="F355" s="60"/>
      <c r="G355" s="60">
        <f>Source!U92</f>
        <v>0.61799999999999999</v>
      </c>
      <c r="H355" s="60"/>
      <c r="I355" s="60"/>
      <c r="J355" s="60"/>
      <c r="K355" s="60"/>
      <c r="L355" s="68">
        <f>SUM(L356:L356)-SUMIF(CD356:CD356, 1, L356:L356)</f>
        <v>343.48</v>
      </c>
    </row>
    <row r="356" spans="1:100" ht="14.25" x14ac:dyDescent="0.2">
      <c r="A356" s="58"/>
      <c r="B356" s="58" t="s">
        <v>673</v>
      </c>
      <c r="C356" s="58" t="s">
        <v>674</v>
      </c>
      <c r="D356" s="59" t="s">
        <v>552</v>
      </c>
      <c r="E356" s="60">
        <v>2.06</v>
      </c>
      <c r="F356" s="60">
        <f>ROUND(0.3,7)</f>
        <v>0.3</v>
      </c>
      <c r="G356" s="60">
        <f>SmtRes!CX284</f>
        <v>0.61799999999999999</v>
      </c>
      <c r="H356" s="62"/>
      <c r="I356" s="61"/>
      <c r="J356" s="62">
        <f>SmtRes!CZ284</f>
        <v>555.79999999999995</v>
      </c>
      <c r="K356" s="61"/>
      <c r="L356" s="62">
        <f>SmtRes!DI284</f>
        <v>343.48</v>
      </c>
    </row>
    <row r="357" spans="1:100" ht="15" x14ac:dyDescent="0.2">
      <c r="A357" s="57"/>
      <c r="B357" s="60">
        <v>2</v>
      </c>
      <c r="C357" s="57" t="s">
        <v>873</v>
      </c>
      <c r="D357" s="59"/>
      <c r="E357" s="67"/>
      <c r="F357" s="60"/>
      <c r="G357" s="60"/>
      <c r="H357" s="60"/>
      <c r="I357" s="60"/>
      <c r="J357" s="60"/>
      <c r="K357" s="60"/>
      <c r="L357" s="68">
        <f>SUM(L358:L366)-SUMIF(CD358:CD366, 1, L358:L366)</f>
        <v>70.739999999999966</v>
      </c>
    </row>
    <row r="358" spans="1:100" ht="15" x14ac:dyDescent="0.2">
      <c r="A358" s="57"/>
      <c r="B358" s="60"/>
      <c r="C358" s="57" t="s">
        <v>875</v>
      </c>
      <c r="D358" s="59" t="s">
        <v>552</v>
      </c>
      <c r="E358" s="67"/>
      <c r="F358" s="60"/>
      <c r="G358" s="60">
        <f>Source!V92</f>
        <v>9.2999999999999999E-2</v>
      </c>
      <c r="H358" s="60"/>
      <c r="I358" s="60"/>
      <c r="J358" s="60"/>
      <c r="K358" s="60"/>
      <c r="L358" s="68">
        <f>SUMIF(CD359:CD366, 1, L359:L366)</f>
        <v>53.52</v>
      </c>
      <c r="CD358">
        <v>1</v>
      </c>
    </row>
    <row r="359" spans="1:100" ht="42.75" x14ac:dyDescent="0.2">
      <c r="A359" s="58"/>
      <c r="B359" s="58" t="s">
        <v>675</v>
      </c>
      <c r="C359" s="58" t="s">
        <v>677</v>
      </c>
      <c r="D359" s="59" t="s">
        <v>442</v>
      </c>
      <c r="E359" s="60">
        <v>0.19</v>
      </c>
      <c r="F359" s="60">
        <f>ROUND(0.3,7)</f>
        <v>0.3</v>
      </c>
      <c r="G359" s="60">
        <f>SmtRes!CX286</f>
        <v>5.7000000000000002E-2</v>
      </c>
      <c r="H359" s="62">
        <f>SmtRes!CZ286</f>
        <v>10.23</v>
      </c>
      <c r="I359" s="61">
        <f>SmtRes!AJ286</f>
        <v>1.41</v>
      </c>
      <c r="J359" s="62">
        <f>ROUND(H359*I359, 2)</f>
        <v>14.42</v>
      </c>
      <c r="K359" s="61"/>
      <c r="L359" s="62">
        <f>SmtRes!DG286</f>
        <v>0.82</v>
      </c>
    </row>
    <row r="360" spans="1:100" ht="28.5" x14ac:dyDescent="0.2">
      <c r="A360" s="58"/>
      <c r="B360" s="58" t="s">
        <v>612</v>
      </c>
      <c r="C360" s="58" t="s">
        <v>614</v>
      </c>
      <c r="D360" s="59" t="s">
        <v>442</v>
      </c>
      <c r="E360" s="60">
        <v>0.06</v>
      </c>
      <c r="F360" s="60">
        <f>ROUND(0.3,7)</f>
        <v>0.3</v>
      </c>
      <c r="G360" s="60">
        <f>SmtRes!CX287</f>
        <v>1.7999999999999999E-2</v>
      </c>
      <c r="H360" s="62"/>
      <c r="I360" s="61"/>
      <c r="J360" s="62">
        <f>SmtRes!CZ287</f>
        <v>1626.29</v>
      </c>
      <c r="K360" s="61"/>
      <c r="L360" s="62">
        <f>SmtRes!DG287</f>
        <v>29.27</v>
      </c>
    </row>
    <row r="361" spans="1:100" ht="28.5" x14ac:dyDescent="0.2">
      <c r="A361" s="58"/>
      <c r="B361" s="58" t="s">
        <v>615</v>
      </c>
      <c r="C361" s="58" t="s">
        <v>896</v>
      </c>
      <c r="D361" s="59" t="s">
        <v>552</v>
      </c>
      <c r="E361" s="60">
        <f>SmtRes!DO287*SmtRes!AT287</f>
        <v>0.06</v>
      </c>
      <c r="F361" s="60">
        <f>ROUND(0.3,7)</f>
        <v>0.3</v>
      </c>
      <c r="G361" s="60">
        <f>ROUND(E361*F361*G353, 7)</f>
        <v>1.7999999999999999E-2</v>
      </c>
      <c r="H361" s="62"/>
      <c r="I361" s="61"/>
      <c r="J361" s="62">
        <f>ROUND(SmtRes!AG287/SmtRes!DO287, 2)</f>
        <v>724.95</v>
      </c>
      <c r="K361" s="61"/>
      <c r="L361" s="62">
        <f>SmtRes!DH287</f>
        <v>13.05</v>
      </c>
      <c r="CD361">
        <v>1</v>
      </c>
    </row>
    <row r="362" spans="1:100" ht="28.5" x14ac:dyDescent="0.2">
      <c r="A362" s="58"/>
      <c r="B362" s="58" t="s">
        <v>553</v>
      </c>
      <c r="C362" s="58" t="s">
        <v>555</v>
      </c>
      <c r="D362" s="59" t="s">
        <v>442</v>
      </c>
      <c r="E362" s="60">
        <v>0.06</v>
      </c>
      <c r="F362" s="60">
        <f>ROUND(0.3,7)</f>
        <v>0.3</v>
      </c>
      <c r="G362" s="60">
        <f>SmtRes!CX288</f>
        <v>1.7999999999999999E-2</v>
      </c>
      <c r="H362" s="62"/>
      <c r="I362" s="61"/>
      <c r="J362" s="62">
        <f>SmtRes!CZ288</f>
        <v>641.70000000000005</v>
      </c>
      <c r="K362" s="61"/>
      <c r="L362" s="62">
        <f>SmtRes!DG288</f>
        <v>11.55</v>
      </c>
    </row>
    <row r="363" spans="1:100" ht="28.5" x14ac:dyDescent="0.2">
      <c r="A363" s="58"/>
      <c r="B363" s="58" t="s">
        <v>556</v>
      </c>
      <c r="C363" s="58" t="s">
        <v>874</v>
      </c>
      <c r="D363" s="59" t="s">
        <v>552</v>
      </c>
      <c r="E363" s="60">
        <f>SmtRes!DO288*SmtRes!AT288</f>
        <v>0.06</v>
      </c>
      <c r="F363" s="60">
        <f>ROUND(0.3,7)</f>
        <v>0.3</v>
      </c>
      <c r="G363" s="60">
        <f>ROUND(E363*F363*G353, 7)</f>
        <v>1.7999999999999999E-2</v>
      </c>
      <c r="H363" s="62"/>
      <c r="I363" s="61"/>
      <c r="J363" s="62">
        <f>ROUND(SmtRes!AG288/SmtRes!DO288, 2)</f>
        <v>539.69000000000005</v>
      </c>
      <c r="K363" s="61"/>
      <c r="L363" s="62">
        <f>SmtRes!DH288</f>
        <v>9.7100000000000009</v>
      </c>
      <c r="CD363">
        <v>1</v>
      </c>
    </row>
    <row r="364" spans="1:100" ht="42.75" x14ac:dyDescent="0.2">
      <c r="A364" s="58"/>
      <c r="B364" s="58" t="s">
        <v>678</v>
      </c>
      <c r="C364" s="58" t="s">
        <v>680</v>
      </c>
      <c r="D364" s="59" t="s">
        <v>442</v>
      </c>
      <c r="E364" s="60">
        <v>0.61</v>
      </c>
      <c r="F364" s="60">
        <f>ROUND(0.3,7)</f>
        <v>0.3</v>
      </c>
      <c r="G364" s="60">
        <f>SmtRes!CX289</f>
        <v>0.183</v>
      </c>
      <c r="H364" s="62"/>
      <c r="I364" s="61"/>
      <c r="J364" s="62">
        <f>SmtRes!CZ289</f>
        <v>34.61</v>
      </c>
      <c r="K364" s="61"/>
      <c r="L364" s="62">
        <f>SmtRes!DG289</f>
        <v>6.33</v>
      </c>
    </row>
    <row r="365" spans="1:100" ht="57" x14ac:dyDescent="0.2">
      <c r="A365" s="58"/>
      <c r="B365" s="58" t="s">
        <v>681</v>
      </c>
      <c r="C365" s="58" t="s">
        <v>683</v>
      </c>
      <c r="D365" s="59" t="s">
        <v>442</v>
      </c>
      <c r="E365" s="60">
        <v>0.19</v>
      </c>
      <c r="F365" s="60">
        <f>ROUND(0.3,7)</f>
        <v>0.3</v>
      </c>
      <c r="G365" s="60">
        <f>SmtRes!CX290</f>
        <v>5.7000000000000002E-2</v>
      </c>
      <c r="H365" s="62"/>
      <c r="I365" s="61"/>
      <c r="J365" s="62">
        <f>SmtRes!CZ290</f>
        <v>399.44</v>
      </c>
      <c r="K365" s="61"/>
      <c r="L365" s="62">
        <f>SmtRes!DG290</f>
        <v>22.77</v>
      </c>
    </row>
    <row r="366" spans="1:100" ht="28.5" x14ac:dyDescent="0.2">
      <c r="A366" s="58"/>
      <c r="B366" s="58" t="s">
        <v>556</v>
      </c>
      <c r="C366" s="58" t="s">
        <v>874</v>
      </c>
      <c r="D366" s="59" t="s">
        <v>552</v>
      </c>
      <c r="E366" s="60">
        <f>SmtRes!DO290*SmtRes!AT290</f>
        <v>0.19</v>
      </c>
      <c r="F366" s="60">
        <f>ROUND(0.3,7)</f>
        <v>0.3</v>
      </c>
      <c r="G366" s="60">
        <f>ROUND(E366*F366*G353, 7)</f>
        <v>5.7000000000000002E-2</v>
      </c>
      <c r="H366" s="62"/>
      <c r="I366" s="61"/>
      <c r="J366" s="62">
        <f>ROUND(SmtRes!AG290/SmtRes!DO290, 2)</f>
        <v>539.69000000000005</v>
      </c>
      <c r="K366" s="61"/>
      <c r="L366" s="62">
        <f>SmtRes!DH290</f>
        <v>30.76</v>
      </c>
      <c r="CD366">
        <v>1</v>
      </c>
    </row>
    <row r="367" spans="1:100" ht="15" hidden="1" x14ac:dyDescent="0.2">
      <c r="A367" s="57"/>
      <c r="B367" s="60">
        <v>4</v>
      </c>
      <c r="C367" s="57" t="s">
        <v>876</v>
      </c>
      <c r="D367" s="59"/>
      <c r="E367" s="67"/>
      <c r="F367" s="60"/>
      <c r="G367" s="60"/>
      <c r="H367" s="60"/>
      <c r="I367" s="60"/>
      <c r="J367" s="60"/>
      <c r="K367" s="60"/>
      <c r="L367" s="68">
        <f>SUM(L368:L370)-SUMIF(CD368:CD370, 1, L368:L370)</f>
        <v>0</v>
      </c>
    </row>
    <row r="368" spans="1:100" ht="57" x14ac:dyDescent="0.2">
      <c r="A368" s="58"/>
      <c r="B368" s="58" t="s">
        <v>684</v>
      </c>
      <c r="C368" s="58" t="s">
        <v>686</v>
      </c>
      <c r="D368" s="59" t="s">
        <v>579</v>
      </c>
      <c r="E368" s="60">
        <v>0.1</v>
      </c>
      <c r="F368" s="60">
        <f>ROUND(0,7)</f>
        <v>0</v>
      </c>
      <c r="G368" s="60">
        <f>SmtRes!CX291</f>
        <v>0</v>
      </c>
      <c r="H368" s="62">
        <f>SmtRes!CZ291</f>
        <v>155.63</v>
      </c>
      <c r="I368" s="61">
        <f>SmtRes!AI291</f>
        <v>0.78</v>
      </c>
      <c r="J368" s="62">
        <f>ROUND(H368*I368, 2)</f>
        <v>121.39</v>
      </c>
      <c r="K368" s="61"/>
      <c r="L368" s="62">
        <f>SmtRes!DF291</f>
        <v>0</v>
      </c>
    </row>
    <row r="369" spans="1:82" ht="28.5" x14ac:dyDescent="0.2">
      <c r="A369" s="58"/>
      <c r="B369" s="58" t="s">
        <v>620</v>
      </c>
      <c r="C369" s="58" t="s">
        <v>622</v>
      </c>
      <c r="D369" s="59" t="s">
        <v>579</v>
      </c>
      <c r="E369" s="60">
        <v>0.1</v>
      </c>
      <c r="F369" s="60">
        <f>ROUND(0,7)</f>
        <v>0</v>
      </c>
      <c r="G369" s="60">
        <f>SmtRes!CX292</f>
        <v>0</v>
      </c>
      <c r="H369" s="62">
        <f>SmtRes!CZ292</f>
        <v>174.93</v>
      </c>
      <c r="I369" s="61">
        <f>SmtRes!AI292</f>
        <v>1.08</v>
      </c>
      <c r="J369" s="62">
        <f>ROUND(H369*I369, 2)</f>
        <v>188.92</v>
      </c>
      <c r="K369" s="61"/>
      <c r="L369" s="62">
        <f>SmtRes!DF292</f>
        <v>0</v>
      </c>
    </row>
    <row r="370" spans="1:82" ht="28.5" x14ac:dyDescent="0.2">
      <c r="A370" s="58"/>
      <c r="B370" s="58" t="s">
        <v>687</v>
      </c>
      <c r="C370" s="69" t="s">
        <v>689</v>
      </c>
      <c r="D370" s="70" t="s">
        <v>579</v>
      </c>
      <c r="E370" s="71">
        <v>0.02</v>
      </c>
      <c r="F370" s="71">
        <f>ROUND(0,7)</f>
        <v>0</v>
      </c>
      <c r="G370" s="71">
        <f>SmtRes!CX293</f>
        <v>0</v>
      </c>
      <c r="H370" s="72">
        <f>SmtRes!CZ293</f>
        <v>79.88</v>
      </c>
      <c r="I370" s="73">
        <f>SmtRes!AI293</f>
        <v>1.44</v>
      </c>
      <c r="J370" s="72">
        <f>ROUND(H370*I370, 2)</f>
        <v>115.03</v>
      </c>
      <c r="K370" s="73"/>
      <c r="L370" s="72">
        <f>SmtRes!DF293</f>
        <v>0</v>
      </c>
    </row>
    <row r="371" spans="1:82" ht="15" x14ac:dyDescent="0.2">
      <c r="A371" s="58"/>
      <c r="B371" s="58"/>
      <c r="C371" s="75" t="s">
        <v>877</v>
      </c>
      <c r="D371" s="59"/>
      <c r="E371" s="60"/>
      <c r="F371" s="60"/>
      <c r="G371" s="60"/>
      <c r="H371" s="62"/>
      <c r="I371" s="61"/>
      <c r="J371" s="62"/>
      <c r="K371" s="61"/>
      <c r="L371" s="62">
        <f>L355+L357+L358+L367</f>
        <v>467.73999999999995</v>
      </c>
    </row>
    <row r="372" spans="1:82" ht="14.25" x14ac:dyDescent="0.2">
      <c r="A372" s="58"/>
      <c r="B372" s="58"/>
      <c r="C372" s="58" t="s">
        <v>878</v>
      </c>
      <c r="D372" s="59"/>
      <c r="E372" s="60"/>
      <c r="F372" s="60"/>
      <c r="G372" s="60"/>
      <c r="H372" s="62"/>
      <c r="I372" s="61"/>
      <c r="J372" s="62"/>
      <c r="K372" s="61"/>
      <c r="L372" s="62">
        <f>SUM(AQ353:AQ375)+SUM(AR353:AR375)+SUM(AS353:AS375)+SUM(AT353:AT375)+SUM(AU353:AU375)</f>
        <v>397</v>
      </c>
    </row>
    <row r="373" spans="1:82" ht="28.5" x14ac:dyDescent="0.2">
      <c r="A373" s="58"/>
      <c r="B373" s="58" t="s">
        <v>77</v>
      </c>
      <c r="C373" s="58" t="s">
        <v>903</v>
      </c>
      <c r="D373" s="59" t="s">
        <v>48</v>
      </c>
      <c r="E373" s="60">
        <f>Source!BZ92</f>
        <v>97</v>
      </c>
      <c r="F373" s="60"/>
      <c r="G373" s="60">
        <f>Source!AT92</f>
        <v>97</v>
      </c>
      <c r="H373" s="62"/>
      <c r="I373" s="61"/>
      <c r="J373" s="62"/>
      <c r="K373" s="61"/>
      <c r="L373" s="62">
        <f>SUM(AY353:AY375)</f>
        <v>385.09</v>
      </c>
    </row>
    <row r="374" spans="1:82" ht="28.5" x14ac:dyDescent="0.2">
      <c r="A374" s="69"/>
      <c r="B374" s="69" t="s">
        <v>78</v>
      </c>
      <c r="C374" s="69" t="s">
        <v>904</v>
      </c>
      <c r="D374" s="70" t="s">
        <v>48</v>
      </c>
      <c r="E374" s="71">
        <f>Source!CA92</f>
        <v>51</v>
      </c>
      <c r="F374" s="71"/>
      <c r="G374" s="71">
        <f>Source!AU92</f>
        <v>51</v>
      </c>
      <c r="H374" s="72"/>
      <c r="I374" s="73"/>
      <c r="J374" s="72"/>
      <c r="K374" s="73"/>
      <c r="L374" s="72">
        <f>SUM(AZ353:AZ375)</f>
        <v>202.47</v>
      </c>
    </row>
    <row r="375" spans="1:82" ht="15" x14ac:dyDescent="0.2">
      <c r="C375" s="76" t="s">
        <v>881</v>
      </c>
      <c r="D375" s="76"/>
      <c r="E375" s="76"/>
      <c r="F375" s="76"/>
      <c r="G375" s="76"/>
      <c r="H375" s="76"/>
      <c r="I375" s="77">
        <f>IF(E353&lt;&gt;0,K375/E353, 0)</f>
        <v>1055.3</v>
      </c>
      <c r="J375" s="77"/>
      <c r="K375" s="77">
        <f>L355+L357+L367+L373+L374+L358</f>
        <v>1055.3</v>
      </c>
      <c r="L375" s="77"/>
      <c r="M375" s="91">
        <f>K375*1.038</f>
        <v>1095.4014</v>
      </c>
      <c r="AC375">
        <f>ROUND((Source!AT92/100)*((ROUND(SUMIF(SmtRes!AQ284:'SmtRes'!AQ293,"=1",SmtRes!AD284:'SmtRes'!AD293)*Source!I92, 2)+ROUND(SUMIF(SmtRes!AQ284:'SmtRes'!AQ293,"=1",SmtRes!AC284:'SmtRes'!AC293)*Source!I92, 2))), 2)</f>
        <v>2289.33</v>
      </c>
      <c r="AD375">
        <f>ROUND((Source!AU92/100)*((ROUND(SUMIF(SmtRes!AQ284:'SmtRes'!AQ293,"=1",SmtRes!AD284:'SmtRes'!AD293)*Source!I92, 2)+ROUND(SUMIF(SmtRes!AQ284:'SmtRes'!AQ293,"=1",SmtRes!AC284:'SmtRes'!AC293)*Source!I92, 2))), 2)</f>
        <v>1203.67</v>
      </c>
      <c r="AM375" s="74">
        <f>L355+L357+L367+L373+L374+L358</f>
        <v>1055.3</v>
      </c>
      <c r="AN375" s="74">
        <f>L357</f>
        <v>70.739999999999966</v>
      </c>
      <c r="AP375" t="s">
        <v>882</v>
      </c>
      <c r="AQ375" s="74">
        <f>L355</f>
        <v>343.48</v>
      </c>
      <c r="AS375" s="74">
        <f>L358</f>
        <v>53.52</v>
      </c>
      <c r="AU375" t="s">
        <v>882</v>
      </c>
      <c r="AV375" s="74">
        <f>L367</f>
        <v>0</v>
      </c>
      <c r="AY375">
        <f>Source!X92</f>
        <v>385.09</v>
      </c>
      <c r="AZ375">
        <f>Source!Y92</f>
        <v>202.47</v>
      </c>
      <c r="CC375">
        <v>2</v>
      </c>
    </row>
    <row r="376" spans="1:82" ht="139.5" x14ac:dyDescent="0.2">
      <c r="A376" s="56" t="s">
        <v>138</v>
      </c>
      <c r="B376" s="58" t="s">
        <v>902</v>
      </c>
      <c r="C376" s="58" t="s">
        <v>905</v>
      </c>
      <c r="D376" s="59" t="str">
        <f>Source!H93</f>
        <v>ШТ</v>
      </c>
      <c r="E376" s="60">
        <f>Source!K93</f>
        <v>1</v>
      </c>
      <c r="F376" s="60"/>
      <c r="G376" s="60">
        <f>Source!I93</f>
        <v>1</v>
      </c>
      <c r="H376" s="62"/>
      <c r="I376" s="61"/>
      <c r="J376" s="62"/>
      <c r="K376" s="61"/>
      <c r="L376" s="62"/>
    </row>
    <row r="377" spans="1:82" ht="15" x14ac:dyDescent="0.2">
      <c r="A377" s="57"/>
      <c r="B377" s="60">
        <v>1</v>
      </c>
      <c r="C377" s="57" t="s">
        <v>872</v>
      </c>
      <c r="D377" s="59" t="s">
        <v>552</v>
      </c>
      <c r="E377" s="67"/>
      <c r="F377" s="60"/>
      <c r="G377" s="60">
        <f>Source!U93</f>
        <v>2.06</v>
      </c>
      <c r="H377" s="60"/>
      <c r="I377" s="60"/>
      <c r="J377" s="60"/>
      <c r="K377" s="60"/>
      <c r="L377" s="68">
        <f>SUM(L378:L378)-SUMIF(CD378:CD378, 1, L378:L378)</f>
        <v>1144.95</v>
      </c>
    </row>
    <row r="378" spans="1:82" ht="14.25" x14ac:dyDescent="0.2">
      <c r="A378" s="58"/>
      <c r="B378" s="58" t="s">
        <v>673</v>
      </c>
      <c r="C378" s="58" t="s">
        <v>674</v>
      </c>
      <c r="D378" s="59" t="s">
        <v>552</v>
      </c>
      <c r="E378" s="60">
        <v>2.06</v>
      </c>
      <c r="F378" s="60"/>
      <c r="G378" s="60">
        <f>SmtRes!CX294</f>
        <v>2.06</v>
      </c>
      <c r="H378" s="62"/>
      <c r="I378" s="61"/>
      <c r="J378" s="62">
        <f>SmtRes!CZ294</f>
        <v>555.79999999999995</v>
      </c>
      <c r="K378" s="61"/>
      <c r="L378" s="62">
        <f>SmtRes!DI294</f>
        <v>1144.95</v>
      </c>
    </row>
    <row r="379" spans="1:82" ht="15" x14ac:dyDescent="0.2">
      <c r="A379" s="57"/>
      <c r="B379" s="60">
        <v>2</v>
      </c>
      <c r="C379" s="57" t="s">
        <v>873</v>
      </c>
      <c r="D379" s="59"/>
      <c r="E379" s="67"/>
      <c r="F379" s="60"/>
      <c r="G379" s="60"/>
      <c r="H379" s="60"/>
      <c r="I379" s="60"/>
      <c r="J379" s="60"/>
      <c r="K379" s="60"/>
      <c r="L379" s="68">
        <f>SUM(L380:L388)-SUMIF(CD380:CD388, 1, L380:L388)</f>
        <v>235.81999999999994</v>
      </c>
    </row>
    <row r="380" spans="1:82" ht="15" x14ac:dyDescent="0.2">
      <c r="A380" s="57"/>
      <c r="B380" s="60"/>
      <c r="C380" s="57" t="s">
        <v>875</v>
      </c>
      <c r="D380" s="59" t="s">
        <v>552</v>
      </c>
      <c r="E380" s="67"/>
      <c r="F380" s="60"/>
      <c r="G380" s="60">
        <f>Source!V93</f>
        <v>0.31</v>
      </c>
      <c r="H380" s="60"/>
      <c r="I380" s="60"/>
      <c r="J380" s="60"/>
      <c r="K380" s="60"/>
      <c r="L380" s="68">
        <f>SUMIF(CD381:CD388, 1, L381:L388)</f>
        <v>178.42000000000002</v>
      </c>
      <c r="CD380">
        <v>1</v>
      </c>
    </row>
    <row r="381" spans="1:82" ht="42.75" x14ac:dyDescent="0.2">
      <c r="A381" s="58"/>
      <c r="B381" s="58" t="s">
        <v>675</v>
      </c>
      <c r="C381" s="58" t="s">
        <v>677</v>
      </c>
      <c r="D381" s="59" t="s">
        <v>442</v>
      </c>
      <c r="E381" s="60">
        <v>0.19</v>
      </c>
      <c r="F381" s="60"/>
      <c r="G381" s="60">
        <f>SmtRes!CX296</f>
        <v>0.19</v>
      </c>
      <c r="H381" s="62">
        <f>SmtRes!CZ296</f>
        <v>10.23</v>
      </c>
      <c r="I381" s="61">
        <f>SmtRes!AJ296</f>
        <v>1.41</v>
      </c>
      <c r="J381" s="62">
        <f>ROUND(H381*I381, 2)</f>
        <v>14.42</v>
      </c>
      <c r="K381" s="61"/>
      <c r="L381" s="62">
        <f>SmtRes!DG296</f>
        <v>2.74</v>
      </c>
    </row>
    <row r="382" spans="1:82" ht="28.5" x14ac:dyDescent="0.2">
      <c r="A382" s="58"/>
      <c r="B382" s="58" t="s">
        <v>612</v>
      </c>
      <c r="C382" s="58" t="s">
        <v>614</v>
      </c>
      <c r="D382" s="59" t="s">
        <v>442</v>
      </c>
      <c r="E382" s="60">
        <v>0.06</v>
      </c>
      <c r="F382" s="60"/>
      <c r="G382" s="60">
        <f>SmtRes!CX297</f>
        <v>0.06</v>
      </c>
      <c r="H382" s="62"/>
      <c r="I382" s="61"/>
      <c r="J382" s="62">
        <f>SmtRes!CZ297</f>
        <v>1626.29</v>
      </c>
      <c r="K382" s="61"/>
      <c r="L382" s="62">
        <f>SmtRes!DG297</f>
        <v>97.58</v>
      </c>
    </row>
    <row r="383" spans="1:82" ht="28.5" x14ac:dyDescent="0.2">
      <c r="A383" s="58"/>
      <c r="B383" s="58" t="s">
        <v>615</v>
      </c>
      <c r="C383" s="58" t="s">
        <v>896</v>
      </c>
      <c r="D383" s="59" t="s">
        <v>552</v>
      </c>
      <c r="E383" s="60">
        <f>SmtRes!DO297*SmtRes!AT297</f>
        <v>0.06</v>
      </c>
      <c r="F383" s="60"/>
      <c r="G383" s="60">
        <f>ROUND(E383*G376, 7)</f>
        <v>0.06</v>
      </c>
      <c r="H383" s="62"/>
      <c r="I383" s="61"/>
      <c r="J383" s="62">
        <f>ROUND(SmtRes!AG297/SmtRes!DO297, 2)</f>
        <v>724.95</v>
      </c>
      <c r="K383" s="61"/>
      <c r="L383" s="62">
        <f>SmtRes!DH297</f>
        <v>43.5</v>
      </c>
      <c r="CD383">
        <v>1</v>
      </c>
    </row>
    <row r="384" spans="1:82" ht="28.5" x14ac:dyDescent="0.2">
      <c r="A384" s="58"/>
      <c r="B384" s="58" t="s">
        <v>553</v>
      </c>
      <c r="C384" s="58" t="s">
        <v>555</v>
      </c>
      <c r="D384" s="59" t="s">
        <v>442</v>
      </c>
      <c r="E384" s="60">
        <v>0.06</v>
      </c>
      <c r="F384" s="60"/>
      <c r="G384" s="60">
        <f>SmtRes!CX298</f>
        <v>0.06</v>
      </c>
      <c r="H384" s="62"/>
      <c r="I384" s="61"/>
      <c r="J384" s="62">
        <f>SmtRes!CZ298</f>
        <v>641.70000000000005</v>
      </c>
      <c r="K384" s="61"/>
      <c r="L384" s="62">
        <f>SmtRes!DG298</f>
        <v>38.5</v>
      </c>
    </row>
    <row r="385" spans="1:100" ht="28.5" x14ac:dyDescent="0.2">
      <c r="A385" s="58"/>
      <c r="B385" s="58" t="s">
        <v>556</v>
      </c>
      <c r="C385" s="58" t="s">
        <v>874</v>
      </c>
      <c r="D385" s="59" t="s">
        <v>552</v>
      </c>
      <c r="E385" s="60">
        <f>SmtRes!DO298*SmtRes!AT298</f>
        <v>0.06</v>
      </c>
      <c r="F385" s="60"/>
      <c r="G385" s="60">
        <f>ROUND(E385*G376, 7)</f>
        <v>0.06</v>
      </c>
      <c r="H385" s="62"/>
      <c r="I385" s="61"/>
      <c r="J385" s="62">
        <f>ROUND(SmtRes!AG298/SmtRes!DO298, 2)</f>
        <v>539.69000000000005</v>
      </c>
      <c r="K385" s="61"/>
      <c r="L385" s="62">
        <f>SmtRes!DH298</f>
        <v>32.380000000000003</v>
      </c>
      <c r="CD385">
        <v>1</v>
      </c>
    </row>
    <row r="386" spans="1:100" ht="42.75" x14ac:dyDescent="0.2">
      <c r="A386" s="58"/>
      <c r="B386" s="58" t="s">
        <v>678</v>
      </c>
      <c r="C386" s="58" t="s">
        <v>680</v>
      </c>
      <c r="D386" s="59" t="s">
        <v>442</v>
      </c>
      <c r="E386" s="60">
        <v>0.61</v>
      </c>
      <c r="F386" s="60"/>
      <c r="G386" s="60">
        <f>SmtRes!CX299</f>
        <v>0.61</v>
      </c>
      <c r="H386" s="62"/>
      <c r="I386" s="61"/>
      <c r="J386" s="62">
        <f>SmtRes!CZ299</f>
        <v>34.61</v>
      </c>
      <c r="K386" s="61"/>
      <c r="L386" s="62">
        <f>SmtRes!DG299</f>
        <v>21.11</v>
      </c>
    </row>
    <row r="387" spans="1:100" ht="57" x14ac:dyDescent="0.2">
      <c r="A387" s="58"/>
      <c r="B387" s="58" t="s">
        <v>681</v>
      </c>
      <c r="C387" s="58" t="s">
        <v>683</v>
      </c>
      <c r="D387" s="59" t="s">
        <v>442</v>
      </c>
      <c r="E387" s="60">
        <v>0.19</v>
      </c>
      <c r="F387" s="60"/>
      <c r="G387" s="60">
        <f>SmtRes!CX300</f>
        <v>0.19</v>
      </c>
      <c r="H387" s="62"/>
      <c r="I387" s="61"/>
      <c r="J387" s="62">
        <f>SmtRes!CZ300</f>
        <v>399.44</v>
      </c>
      <c r="K387" s="61"/>
      <c r="L387" s="62">
        <f>SmtRes!DG300</f>
        <v>75.89</v>
      </c>
    </row>
    <row r="388" spans="1:100" ht="28.5" x14ac:dyDescent="0.2">
      <c r="A388" s="58"/>
      <c r="B388" s="58" t="s">
        <v>556</v>
      </c>
      <c r="C388" s="58" t="s">
        <v>874</v>
      </c>
      <c r="D388" s="59" t="s">
        <v>552</v>
      </c>
      <c r="E388" s="60">
        <f>SmtRes!DO300*SmtRes!AT300</f>
        <v>0.19</v>
      </c>
      <c r="F388" s="60"/>
      <c r="G388" s="60">
        <f>ROUND(E388*G376, 7)</f>
        <v>0.19</v>
      </c>
      <c r="H388" s="62"/>
      <c r="I388" s="61"/>
      <c r="J388" s="62">
        <f>ROUND(SmtRes!AG300/SmtRes!DO300, 2)</f>
        <v>539.69000000000005</v>
      </c>
      <c r="K388" s="61"/>
      <c r="L388" s="62">
        <f>SmtRes!DH300</f>
        <v>102.54</v>
      </c>
      <c r="CD388">
        <v>1</v>
      </c>
    </row>
    <row r="389" spans="1:100" ht="15" hidden="1" x14ac:dyDescent="0.2">
      <c r="A389" s="57"/>
      <c r="B389" s="60">
        <v>4</v>
      </c>
      <c r="C389" s="57" t="s">
        <v>876</v>
      </c>
      <c r="D389" s="59"/>
      <c r="E389" s="67"/>
      <c r="F389" s="60"/>
      <c r="G389" s="60"/>
      <c r="H389" s="60"/>
      <c r="I389" s="60"/>
      <c r="J389" s="60"/>
      <c r="K389" s="60"/>
      <c r="L389" s="68">
        <f>SUM(L390:L392)-SUMIF(CD390:CD392, 1, L390:L392)</f>
        <v>0</v>
      </c>
    </row>
    <row r="390" spans="1:100" ht="57" x14ac:dyDescent="0.2">
      <c r="A390" s="58"/>
      <c r="B390" s="58" t="s">
        <v>684</v>
      </c>
      <c r="C390" s="58" t="s">
        <v>686</v>
      </c>
      <c r="D390" s="59" t="s">
        <v>579</v>
      </c>
      <c r="E390" s="60">
        <v>0.1</v>
      </c>
      <c r="F390" s="60">
        <f>ROUND(0,7)</f>
        <v>0</v>
      </c>
      <c r="G390" s="60">
        <f>SmtRes!CX301</f>
        <v>0</v>
      </c>
      <c r="H390" s="62">
        <f>SmtRes!CZ301</f>
        <v>155.63</v>
      </c>
      <c r="I390" s="61">
        <f>SmtRes!AI301</f>
        <v>0.78</v>
      </c>
      <c r="J390" s="62">
        <f>ROUND(H390*I390, 2)</f>
        <v>121.39</v>
      </c>
      <c r="K390" s="61"/>
      <c r="L390" s="62">
        <f>SmtRes!DF301</f>
        <v>0</v>
      </c>
    </row>
    <row r="391" spans="1:100" ht="28.5" x14ac:dyDescent="0.2">
      <c r="A391" s="58"/>
      <c r="B391" s="58" t="s">
        <v>620</v>
      </c>
      <c r="C391" s="58" t="s">
        <v>622</v>
      </c>
      <c r="D391" s="59" t="s">
        <v>579</v>
      </c>
      <c r="E391" s="60">
        <v>0.1</v>
      </c>
      <c r="F391" s="60">
        <f>ROUND(0,7)</f>
        <v>0</v>
      </c>
      <c r="G391" s="60">
        <f>SmtRes!CX302</f>
        <v>0</v>
      </c>
      <c r="H391" s="62">
        <f>SmtRes!CZ302</f>
        <v>174.93</v>
      </c>
      <c r="I391" s="61">
        <f>SmtRes!AI302</f>
        <v>1.08</v>
      </c>
      <c r="J391" s="62">
        <f>ROUND(H391*I391, 2)</f>
        <v>188.92</v>
      </c>
      <c r="K391" s="61"/>
      <c r="L391" s="62">
        <f>SmtRes!DF302</f>
        <v>0</v>
      </c>
    </row>
    <row r="392" spans="1:100" ht="28.5" x14ac:dyDescent="0.2">
      <c r="A392" s="58"/>
      <c r="B392" s="58" t="s">
        <v>687</v>
      </c>
      <c r="C392" s="69" t="s">
        <v>689</v>
      </c>
      <c r="D392" s="70" t="s">
        <v>579</v>
      </c>
      <c r="E392" s="71">
        <v>0.02</v>
      </c>
      <c r="F392" s="71">
        <f>ROUND(0,7)</f>
        <v>0</v>
      </c>
      <c r="G392" s="71">
        <f>SmtRes!CX303</f>
        <v>0</v>
      </c>
      <c r="H392" s="72">
        <f>SmtRes!CZ303</f>
        <v>79.88</v>
      </c>
      <c r="I392" s="73">
        <f>SmtRes!AI303</f>
        <v>1.44</v>
      </c>
      <c r="J392" s="72">
        <f>ROUND(H392*I392, 2)</f>
        <v>115.03</v>
      </c>
      <c r="K392" s="73"/>
      <c r="L392" s="72">
        <f>SmtRes!DF303</f>
        <v>0</v>
      </c>
    </row>
    <row r="393" spans="1:100" ht="15" x14ac:dyDescent="0.2">
      <c r="A393" s="58"/>
      <c r="B393" s="58"/>
      <c r="C393" s="75" t="s">
        <v>877</v>
      </c>
      <c r="D393" s="59"/>
      <c r="E393" s="60"/>
      <c r="F393" s="60"/>
      <c r="G393" s="60"/>
      <c r="H393" s="62"/>
      <c r="I393" s="61"/>
      <c r="J393" s="62"/>
      <c r="K393" s="61"/>
      <c r="L393" s="62">
        <f>L377+L379+L380+L389</f>
        <v>1559.19</v>
      </c>
    </row>
    <row r="394" spans="1:100" ht="14.25" x14ac:dyDescent="0.2">
      <c r="A394" s="58"/>
      <c r="B394" s="58"/>
      <c r="C394" s="58" t="s">
        <v>878</v>
      </c>
      <c r="D394" s="59"/>
      <c r="E394" s="60"/>
      <c r="F394" s="60"/>
      <c r="G394" s="60"/>
      <c r="H394" s="62"/>
      <c r="I394" s="61"/>
      <c r="J394" s="62"/>
      <c r="K394" s="61"/>
      <c r="L394" s="62">
        <f>SUM(AQ376:AQ397)+SUM(AR376:AR397)+SUM(AS376:AS397)+SUM(AT376:AT397)+SUM(AU376:AU397)</f>
        <v>1323.3700000000001</v>
      </c>
    </row>
    <row r="395" spans="1:100" ht="28.5" x14ac:dyDescent="0.2">
      <c r="A395" s="58"/>
      <c r="B395" s="58" t="s">
        <v>77</v>
      </c>
      <c r="C395" s="58" t="s">
        <v>903</v>
      </c>
      <c r="D395" s="59" t="s">
        <v>48</v>
      </c>
      <c r="E395" s="60">
        <f>Source!BZ93</f>
        <v>97</v>
      </c>
      <c r="F395" s="60"/>
      <c r="G395" s="60">
        <f>Source!AT93</f>
        <v>97</v>
      </c>
      <c r="H395" s="62"/>
      <c r="I395" s="61"/>
      <c r="J395" s="62"/>
      <c r="K395" s="61"/>
      <c r="L395" s="62">
        <f>SUM(AY376:AY397)</f>
        <v>1283.67</v>
      </c>
    </row>
    <row r="396" spans="1:100" ht="28.5" x14ac:dyDescent="0.2">
      <c r="A396" s="69"/>
      <c r="B396" s="69" t="s">
        <v>78</v>
      </c>
      <c r="C396" s="69" t="s">
        <v>904</v>
      </c>
      <c r="D396" s="70" t="s">
        <v>48</v>
      </c>
      <c r="E396" s="71">
        <f>Source!CA93</f>
        <v>51</v>
      </c>
      <c r="F396" s="71"/>
      <c r="G396" s="71">
        <f>Source!AU93</f>
        <v>51</v>
      </c>
      <c r="H396" s="72"/>
      <c r="I396" s="73"/>
      <c r="J396" s="72"/>
      <c r="K396" s="73"/>
      <c r="L396" s="72">
        <f>SUM(AZ376:AZ397)</f>
        <v>674.92</v>
      </c>
    </row>
    <row r="397" spans="1:100" ht="15" x14ac:dyDescent="0.2">
      <c r="C397" s="76" t="s">
        <v>881</v>
      </c>
      <c r="D397" s="76"/>
      <c r="E397" s="76"/>
      <c r="F397" s="76"/>
      <c r="G397" s="76"/>
      <c r="H397" s="76"/>
      <c r="I397" s="77">
        <f>IF(E376&lt;&gt;0,K397/E376, 0)</f>
        <v>3517.78</v>
      </c>
      <c r="J397" s="77"/>
      <c r="K397" s="77">
        <f>L377+L379+L389+L395+L396+L380</f>
        <v>3517.78</v>
      </c>
      <c r="L397" s="77"/>
      <c r="M397" s="91">
        <f>K397*1.038</f>
        <v>3651.4556400000001</v>
      </c>
      <c r="AC397">
        <f>ROUND((Source!AT93/100)*((ROUND(SUMIF(SmtRes!AQ294:'SmtRes'!AQ303,"=1",SmtRes!AD294:'SmtRes'!AD303)*Source!I93, 2)+ROUND(SUMIF(SmtRes!AQ294:'SmtRes'!AQ303,"=1",SmtRes!AC294:'SmtRes'!AC303)*Source!I93, 2))), 2)</f>
        <v>2289.33</v>
      </c>
      <c r="AD397">
        <f>ROUND((Source!AU93/100)*((ROUND(SUMIF(SmtRes!AQ294:'SmtRes'!AQ303,"=1",SmtRes!AD294:'SmtRes'!AD303)*Source!I93, 2)+ROUND(SUMIF(SmtRes!AQ294:'SmtRes'!AQ303,"=1",SmtRes!AC294:'SmtRes'!AC303)*Source!I93, 2))), 2)</f>
        <v>1203.67</v>
      </c>
      <c r="AM397" s="74">
        <f>L377+L379+L389+L395+L396+L380</f>
        <v>3517.78</v>
      </c>
      <c r="AN397" s="74">
        <f>L379</f>
        <v>235.81999999999994</v>
      </c>
      <c r="AP397" t="s">
        <v>882</v>
      </c>
      <c r="AQ397" s="74">
        <f>L377</f>
        <v>1144.95</v>
      </c>
      <c r="AS397" s="74">
        <f>L380</f>
        <v>178.42000000000002</v>
      </c>
      <c r="AU397" t="s">
        <v>882</v>
      </c>
      <c r="AV397" s="74">
        <f>L389</f>
        <v>0</v>
      </c>
      <c r="AY397">
        <f>Source!X93</f>
        <v>1283.67</v>
      </c>
      <c r="AZ397">
        <f>Source!Y93</f>
        <v>674.92</v>
      </c>
      <c r="CC397">
        <v>2</v>
      </c>
    </row>
    <row r="398" spans="1:100" ht="99.75" x14ac:dyDescent="0.2">
      <c r="A398" s="56" t="s">
        <v>140</v>
      </c>
      <c r="B398" s="58" t="s">
        <v>891</v>
      </c>
      <c r="C398" s="58" t="str">
        <f>Source!G94</f>
        <v>Съемные и выдвижные блоки (модули, ячейки, ТЭЗ), масса: до 5 кг(применительно Демонтаж модуля преобразовательного и усилительного оборудования многоканальных систем из термо-шкафа (SFP модуль (трансивер) (вес 1 шт = 0,017кг))</v>
      </c>
      <c r="D398" s="59" t="str">
        <f>Source!H94</f>
        <v>ШТ</v>
      </c>
      <c r="E398" s="60">
        <f>Source!K94</f>
        <v>1</v>
      </c>
      <c r="F398" s="60"/>
      <c r="G398" s="60">
        <f>Source!I94</f>
        <v>1</v>
      </c>
      <c r="H398" s="62"/>
      <c r="I398" s="61"/>
      <c r="J398" s="62"/>
      <c r="K398" s="61"/>
      <c r="L398" s="62"/>
    </row>
    <row r="399" spans="1:100" ht="38.25" x14ac:dyDescent="0.2">
      <c r="B399" s="63" t="s">
        <v>828</v>
      </c>
      <c r="C399" s="64" t="s">
        <v>871</v>
      </c>
      <c r="D399" s="64"/>
      <c r="E399" s="64"/>
      <c r="F399" s="64"/>
      <c r="G399" s="64"/>
      <c r="H399" s="64"/>
      <c r="I399" s="64"/>
      <c r="J399" s="64"/>
      <c r="K399" s="64"/>
      <c r="L399" s="64"/>
      <c r="CV399" s="65" t="s">
        <v>871</v>
      </c>
    </row>
    <row r="400" spans="1:100" ht="15" x14ac:dyDescent="0.2">
      <c r="A400" s="57"/>
      <c r="B400" s="60">
        <v>1</v>
      </c>
      <c r="C400" s="57" t="s">
        <v>872</v>
      </c>
      <c r="D400" s="59" t="s">
        <v>552</v>
      </c>
      <c r="E400" s="67"/>
      <c r="F400" s="60"/>
      <c r="G400" s="60">
        <f>Source!U94</f>
        <v>0.309</v>
      </c>
      <c r="H400" s="60"/>
      <c r="I400" s="60"/>
      <c r="J400" s="60"/>
      <c r="K400" s="60"/>
      <c r="L400" s="68">
        <f>SUM(L401:L401)-SUMIF(CD401:CD401, 1, L401:L401)</f>
        <v>149.96</v>
      </c>
    </row>
    <row r="401" spans="1:82" ht="14.25" x14ac:dyDescent="0.2">
      <c r="A401" s="58"/>
      <c r="B401" s="58" t="s">
        <v>634</v>
      </c>
      <c r="C401" s="58" t="s">
        <v>635</v>
      </c>
      <c r="D401" s="59" t="s">
        <v>552</v>
      </c>
      <c r="E401" s="60">
        <v>1.03</v>
      </c>
      <c r="F401" s="60">
        <f>ROUND(0.3,7)</f>
        <v>0.3</v>
      </c>
      <c r="G401" s="60">
        <f>SmtRes!CX304</f>
        <v>0.309</v>
      </c>
      <c r="H401" s="62"/>
      <c r="I401" s="61"/>
      <c r="J401" s="62">
        <f>SmtRes!CZ304</f>
        <v>485.31</v>
      </c>
      <c r="K401" s="61"/>
      <c r="L401" s="62">
        <f>SmtRes!DI304</f>
        <v>149.96</v>
      </c>
    </row>
    <row r="402" spans="1:82" ht="15" x14ac:dyDescent="0.2">
      <c r="A402" s="57"/>
      <c r="B402" s="60">
        <v>2</v>
      </c>
      <c r="C402" s="57" t="s">
        <v>873</v>
      </c>
      <c r="D402" s="59"/>
      <c r="E402" s="67"/>
      <c r="F402" s="60"/>
      <c r="G402" s="60"/>
      <c r="H402" s="60"/>
      <c r="I402" s="60"/>
      <c r="J402" s="60"/>
      <c r="K402" s="60"/>
      <c r="L402" s="68">
        <f>SUM(L403:L405)-SUMIF(CD403:CD405, 1, L403:L405)</f>
        <v>1.9299999999999997</v>
      </c>
    </row>
    <row r="403" spans="1:82" ht="15" x14ac:dyDescent="0.2">
      <c r="A403" s="57"/>
      <c r="B403" s="60"/>
      <c r="C403" s="57" t="s">
        <v>875</v>
      </c>
      <c r="D403" s="59" t="s">
        <v>552</v>
      </c>
      <c r="E403" s="67"/>
      <c r="F403" s="60"/>
      <c r="G403" s="60">
        <f>Source!V94</f>
        <v>3.0000000000000001E-3</v>
      </c>
      <c r="H403" s="60"/>
      <c r="I403" s="60"/>
      <c r="J403" s="60"/>
      <c r="K403" s="60"/>
      <c r="L403" s="68">
        <f>SUMIF(CD404:CD405, 1, L404:L405)</f>
        <v>1.62</v>
      </c>
      <c r="CD403">
        <v>1</v>
      </c>
    </row>
    <row r="404" spans="1:82" ht="28.5" x14ac:dyDescent="0.2">
      <c r="A404" s="58"/>
      <c r="B404" s="58" t="s">
        <v>553</v>
      </c>
      <c r="C404" s="58" t="s">
        <v>555</v>
      </c>
      <c r="D404" s="59" t="s">
        <v>442</v>
      </c>
      <c r="E404" s="60">
        <v>0.01</v>
      </c>
      <c r="F404" s="60">
        <f>ROUND(0.3,7)</f>
        <v>0.3</v>
      </c>
      <c r="G404" s="60">
        <f>SmtRes!CX306</f>
        <v>3.0000000000000001E-3</v>
      </c>
      <c r="H404" s="62"/>
      <c r="I404" s="61"/>
      <c r="J404" s="62">
        <f>SmtRes!CZ306</f>
        <v>641.70000000000005</v>
      </c>
      <c r="K404" s="61"/>
      <c r="L404" s="62">
        <f>SmtRes!DG306</f>
        <v>1.93</v>
      </c>
    </row>
    <row r="405" spans="1:82" ht="28.5" x14ac:dyDescent="0.2">
      <c r="A405" s="58"/>
      <c r="B405" s="58" t="s">
        <v>556</v>
      </c>
      <c r="C405" s="69" t="s">
        <v>874</v>
      </c>
      <c r="D405" s="70" t="s">
        <v>552</v>
      </c>
      <c r="E405" s="71">
        <f>SmtRes!DO306*SmtRes!AT306</f>
        <v>0.01</v>
      </c>
      <c r="F405" s="71">
        <f>ROUND(0.3,7)</f>
        <v>0.3</v>
      </c>
      <c r="G405" s="71">
        <f>ROUND(E405*F405*G398, 7)</f>
        <v>3.0000000000000001E-3</v>
      </c>
      <c r="H405" s="72"/>
      <c r="I405" s="73"/>
      <c r="J405" s="72">
        <f>ROUND(SmtRes!AG306/SmtRes!DO306, 2)</f>
        <v>539.69000000000005</v>
      </c>
      <c r="K405" s="73"/>
      <c r="L405" s="72">
        <f>SmtRes!DH306</f>
        <v>1.62</v>
      </c>
      <c r="CD405">
        <v>1</v>
      </c>
    </row>
    <row r="406" spans="1:82" ht="15" x14ac:dyDescent="0.2">
      <c r="A406" s="58"/>
      <c r="B406" s="58"/>
      <c r="C406" s="75" t="s">
        <v>877</v>
      </c>
      <c r="D406" s="59"/>
      <c r="E406" s="60"/>
      <c r="F406" s="60"/>
      <c r="G406" s="60"/>
      <c r="H406" s="62"/>
      <c r="I406" s="61"/>
      <c r="J406" s="62"/>
      <c r="K406" s="61"/>
      <c r="L406" s="62">
        <f>L400+L402+L403</f>
        <v>153.51000000000002</v>
      </c>
    </row>
    <row r="407" spans="1:82" ht="14.25" x14ac:dyDescent="0.2">
      <c r="A407" s="58"/>
      <c r="B407" s="58"/>
      <c r="C407" s="58" t="s">
        <v>878</v>
      </c>
      <c r="D407" s="59"/>
      <c r="E407" s="60"/>
      <c r="F407" s="60"/>
      <c r="G407" s="60"/>
      <c r="H407" s="62"/>
      <c r="I407" s="61"/>
      <c r="J407" s="62"/>
      <c r="K407" s="61"/>
      <c r="L407" s="62">
        <f>SUM(AQ398:AQ410)+SUM(AR398:AR410)+SUM(AS398:AS410)+SUM(AT398:AT410)+SUM(AU398:AU410)</f>
        <v>151.58000000000001</v>
      </c>
    </row>
    <row r="408" spans="1:82" ht="28.5" x14ac:dyDescent="0.2">
      <c r="A408" s="58"/>
      <c r="B408" s="58" t="s">
        <v>99</v>
      </c>
      <c r="C408" s="58" t="s">
        <v>892</v>
      </c>
      <c r="D408" s="59" t="s">
        <v>48</v>
      </c>
      <c r="E408" s="60">
        <f>Source!BZ94</f>
        <v>90</v>
      </c>
      <c r="F408" s="60"/>
      <c r="G408" s="60">
        <f>Source!AT94</f>
        <v>90</v>
      </c>
      <c r="H408" s="62"/>
      <c r="I408" s="61"/>
      <c r="J408" s="62"/>
      <c r="K408" s="61"/>
      <c r="L408" s="62">
        <f>SUM(AY398:AY410)</f>
        <v>136.41999999999999</v>
      </c>
    </row>
    <row r="409" spans="1:82" ht="28.5" x14ac:dyDescent="0.2">
      <c r="A409" s="69"/>
      <c r="B409" s="69" t="s">
        <v>100</v>
      </c>
      <c r="C409" s="69" t="s">
        <v>893</v>
      </c>
      <c r="D409" s="70" t="s">
        <v>48</v>
      </c>
      <c r="E409" s="71">
        <f>Source!CA94</f>
        <v>46</v>
      </c>
      <c r="F409" s="71"/>
      <c r="G409" s="71">
        <f>Source!AU94</f>
        <v>46</v>
      </c>
      <c r="H409" s="72"/>
      <c r="I409" s="73"/>
      <c r="J409" s="72"/>
      <c r="K409" s="73"/>
      <c r="L409" s="72">
        <f>SUM(AZ398:AZ410)</f>
        <v>69.73</v>
      </c>
    </row>
    <row r="410" spans="1:82" ht="15" x14ac:dyDescent="0.2">
      <c r="C410" s="76" t="s">
        <v>881</v>
      </c>
      <c r="D410" s="76"/>
      <c r="E410" s="76"/>
      <c r="F410" s="76"/>
      <c r="G410" s="76"/>
      <c r="H410" s="76"/>
      <c r="I410" s="77">
        <f>IF(E398&lt;&gt;0,K410/E398, 0)</f>
        <v>359.66</v>
      </c>
      <c r="J410" s="77"/>
      <c r="K410" s="77">
        <f>L400+L402+L408+L409+L403</f>
        <v>359.66</v>
      </c>
      <c r="L410" s="77"/>
      <c r="M410" s="91">
        <f>K410*1.038</f>
        <v>373.32708000000002</v>
      </c>
      <c r="AC410">
        <f>ROUND((Source!AT94/100)*((ROUND(SUMIF(SmtRes!AQ304:'SmtRes'!AQ306,"=1",SmtRes!AD304:'SmtRes'!AD306)*Source!I94, 2)+ROUND(SUMIF(SmtRes!AQ304:'SmtRes'!AQ306,"=1",SmtRes!AC304:'SmtRes'!AC306)*Source!I94, 2))), 2)</f>
        <v>922.5</v>
      </c>
      <c r="AD410">
        <f>ROUND((Source!AU94/100)*((ROUND(SUMIF(SmtRes!AQ304:'SmtRes'!AQ306,"=1",SmtRes!AD304:'SmtRes'!AD306)*Source!I94, 2)+ROUND(SUMIF(SmtRes!AQ304:'SmtRes'!AQ306,"=1",SmtRes!AC304:'SmtRes'!AC306)*Source!I94, 2))), 2)</f>
        <v>471.5</v>
      </c>
      <c r="AM410" s="74">
        <f>L400+L402+L408+L409+L403</f>
        <v>359.66</v>
      </c>
      <c r="AN410" s="74">
        <f>L402</f>
        <v>1.9299999999999997</v>
      </c>
      <c r="AP410" t="s">
        <v>882</v>
      </c>
      <c r="AQ410" s="74">
        <f>L400</f>
        <v>149.96</v>
      </c>
      <c r="AS410" s="74">
        <f>L403</f>
        <v>1.62</v>
      </c>
      <c r="AU410" t="s">
        <v>882</v>
      </c>
      <c r="AV410">
        <f>0</f>
        <v>0</v>
      </c>
      <c r="AY410">
        <f>Source!X94</f>
        <v>136.41999999999999</v>
      </c>
      <c r="AZ410">
        <f>Source!Y94</f>
        <v>69.73</v>
      </c>
      <c r="CC410">
        <v>2</v>
      </c>
    </row>
    <row r="411" spans="1:82" ht="125.25" x14ac:dyDescent="0.2">
      <c r="A411" s="56" t="s">
        <v>142</v>
      </c>
      <c r="B411" s="58" t="s">
        <v>891</v>
      </c>
      <c r="C411" s="58" t="s">
        <v>906</v>
      </c>
      <c r="D411" s="59" t="str">
        <f>Source!H95</f>
        <v>ШТ</v>
      </c>
      <c r="E411" s="60">
        <f>Source!K95</f>
        <v>1</v>
      </c>
      <c r="F411" s="60"/>
      <c r="G411" s="60">
        <f>Source!I95</f>
        <v>1</v>
      </c>
      <c r="H411" s="62"/>
      <c r="I411" s="61"/>
      <c r="J411" s="62"/>
      <c r="K411" s="61"/>
      <c r="L411" s="62"/>
    </row>
    <row r="412" spans="1:82" ht="15" x14ac:dyDescent="0.2">
      <c r="A412" s="57"/>
      <c r="B412" s="60">
        <v>1</v>
      </c>
      <c r="C412" s="57" t="s">
        <v>872</v>
      </c>
      <c r="D412" s="59" t="s">
        <v>552</v>
      </c>
      <c r="E412" s="67"/>
      <c r="F412" s="60"/>
      <c r="G412" s="60">
        <f>Source!U95</f>
        <v>1.03</v>
      </c>
      <c r="H412" s="60"/>
      <c r="I412" s="60"/>
      <c r="J412" s="60"/>
      <c r="K412" s="60"/>
      <c r="L412" s="68">
        <f>SUM(L413:L413)-SUMIF(CD413:CD413, 1, L413:L413)</f>
        <v>499.87</v>
      </c>
    </row>
    <row r="413" spans="1:82" ht="14.25" x14ac:dyDescent="0.2">
      <c r="A413" s="58"/>
      <c r="B413" s="58" t="s">
        <v>634</v>
      </c>
      <c r="C413" s="58" t="s">
        <v>635</v>
      </c>
      <c r="D413" s="59" t="s">
        <v>552</v>
      </c>
      <c r="E413" s="60">
        <v>1.03</v>
      </c>
      <c r="F413" s="60"/>
      <c r="G413" s="60">
        <f>SmtRes!CX307</f>
        <v>1.03</v>
      </c>
      <c r="H413" s="62"/>
      <c r="I413" s="61"/>
      <c r="J413" s="62">
        <f>SmtRes!CZ307</f>
        <v>485.31</v>
      </c>
      <c r="K413" s="61"/>
      <c r="L413" s="62">
        <f>SmtRes!DI307</f>
        <v>499.87</v>
      </c>
    </row>
    <row r="414" spans="1:82" ht="15" x14ac:dyDescent="0.2">
      <c r="A414" s="57"/>
      <c r="B414" s="60">
        <v>2</v>
      </c>
      <c r="C414" s="57" t="s">
        <v>873</v>
      </c>
      <c r="D414" s="59"/>
      <c r="E414" s="67"/>
      <c r="F414" s="60"/>
      <c r="G414" s="60"/>
      <c r="H414" s="60"/>
      <c r="I414" s="60"/>
      <c r="J414" s="60"/>
      <c r="K414" s="60"/>
      <c r="L414" s="68">
        <f>SUM(L415:L417)-SUMIF(CD415:CD417, 1, L415:L417)</f>
        <v>6.4199999999999982</v>
      </c>
    </row>
    <row r="415" spans="1:82" ht="15" x14ac:dyDescent="0.2">
      <c r="A415" s="57"/>
      <c r="B415" s="60"/>
      <c r="C415" s="57" t="s">
        <v>875</v>
      </c>
      <c r="D415" s="59" t="s">
        <v>552</v>
      </c>
      <c r="E415" s="67"/>
      <c r="F415" s="60"/>
      <c r="G415" s="60">
        <f>Source!V95</f>
        <v>0.01</v>
      </c>
      <c r="H415" s="60"/>
      <c r="I415" s="60"/>
      <c r="J415" s="60"/>
      <c r="K415" s="60"/>
      <c r="L415" s="68">
        <f>SUMIF(CD416:CD417, 1, L416:L417)</f>
        <v>5.4</v>
      </c>
      <c r="CD415">
        <v>1</v>
      </c>
    </row>
    <row r="416" spans="1:82" ht="28.5" x14ac:dyDescent="0.2">
      <c r="A416" s="58"/>
      <c r="B416" s="58" t="s">
        <v>553</v>
      </c>
      <c r="C416" s="58" t="s">
        <v>555</v>
      </c>
      <c r="D416" s="59" t="s">
        <v>442</v>
      </c>
      <c r="E416" s="60">
        <v>0.01</v>
      </c>
      <c r="F416" s="60"/>
      <c r="G416" s="60">
        <f>SmtRes!CX309</f>
        <v>0.01</v>
      </c>
      <c r="H416" s="62"/>
      <c r="I416" s="61"/>
      <c r="J416" s="62">
        <f>SmtRes!CZ309</f>
        <v>641.70000000000005</v>
      </c>
      <c r="K416" s="61"/>
      <c r="L416" s="62">
        <f>SmtRes!DG309</f>
        <v>6.42</v>
      </c>
    </row>
    <row r="417" spans="1:100" ht="28.5" x14ac:dyDescent="0.2">
      <c r="A417" s="58"/>
      <c r="B417" s="58" t="s">
        <v>556</v>
      </c>
      <c r="C417" s="69" t="s">
        <v>874</v>
      </c>
      <c r="D417" s="70" t="s">
        <v>552</v>
      </c>
      <c r="E417" s="71">
        <f>SmtRes!DO309*SmtRes!AT309</f>
        <v>0.01</v>
      </c>
      <c r="F417" s="71"/>
      <c r="G417" s="71">
        <f>ROUND(E417*G411, 7)</f>
        <v>0.01</v>
      </c>
      <c r="H417" s="72"/>
      <c r="I417" s="73"/>
      <c r="J417" s="72">
        <f>ROUND(SmtRes!AG309/SmtRes!DO309, 2)</f>
        <v>539.69000000000005</v>
      </c>
      <c r="K417" s="73"/>
      <c r="L417" s="72">
        <f>SmtRes!DH309</f>
        <v>5.4</v>
      </c>
      <c r="CD417">
        <v>1</v>
      </c>
    </row>
    <row r="418" spans="1:100" ht="15" x14ac:dyDescent="0.2">
      <c r="A418" s="58"/>
      <c r="B418" s="58"/>
      <c r="C418" s="75" t="s">
        <v>877</v>
      </c>
      <c r="D418" s="59"/>
      <c r="E418" s="60"/>
      <c r="F418" s="60"/>
      <c r="G418" s="60"/>
      <c r="H418" s="62"/>
      <c r="I418" s="61"/>
      <c r="J418" s="62"/>
      <c r="K418" s="61"/>
      <c r="L418" s="62">
        <f>L412+L414+L415</f>
        <v>511.69</v>
      </c>
    </row>
    <row r="419" spans="1:100" ht="14.25" x14ac:dyDescent="0.2">
      <c r="A419" s="58"/>
      <c r="B419" s="58"/>
      <c r="C419" s="58" t="s">
        <v>878</v>
      </c>
      <c r="D419" s="59"/>
      <c r="E419" s="60"/>
      <c r="F419" s="60"/>
      <c r="G419" s="60"/>
      <c r="H419" s="62"/>
      <c r="I419" s="61"/>
      <c r="J419" s="62"/>
      <c r="K419" s="61"/>
      <c r="L419" s="62">
        <f>SUM(AQ411:AQ422)+SUM(AR411:AR422)+SUM(AS411:AS422)+SUM(AT411:AT422)+SUM(AU411:AU422)</f>
        <v>505.27</v>
      </c>
    </row>
    <row r="420" spans="1:100" ht="28.5" x14ac:dyDescent="0.2">
      <c r="A420" s="58"/>
      <c r="B420" s="58" t="s">
        <v>99</v>
      </c>
      <c r="C420" s="58" t="s">
        <v>892</v>
      </c>
      <c r="D420" s="59" t="s">
        <v>48</v>
      </c>
      <c r="E420" s="60">
        <f>Source!BZ95</f>
        <v>90</v>
      </c>
      <c r="F420" s="60"/>
      <c r="G420" s="60">
        <f>Source!AT95</f>
        <v>90</v>
      </c>
      <c r="H420" s="62"/>
      <c r="I420" s="61"/>
      <c r="J420" s="62"/>
      <c r="K420" s="61"/>
      <c r="L420" s="62">
        <f>SUM(AY411:AY422)</f>
        <v>454.74</v>
      </c>
    </row>
    <row r="421" spans="1:100" ht="28.5" x14ac:dyDescent="0.2">
      <c r="A421" s="69"/>
      <c r="B421" s="69" t="s">
        <v>100</v>
      </c>
      <c r="C421" s="69" t="s">
        <v>893</v>
      </c>
      <c r="D421" s="70" t="s">
        <v>48</v>
      </c>
      <c r="E421" s="71">
        <f>Source!CA95</f>
        <v>46</v>
      </c>
      <c r="F421" s="71"/>
      <c r="G421" s="71">
        <f>Source!AU95</f>
        <v>46</v>
      </c>
      <c r="H421" s="72"/>
      <c r="I421" s="73"/>
      <c r="J421" s="72"/>
      <c r="K421" s="73"/>
      <c r="L421" s="72">
        <f>SUM(AZ411:AZ422)</f>
        <v>232.42</v>
      </c>
    </row>
    <row r="422" spans="1:100" ht="15" x14ac:dyDescent="0.2">
      <c r="C422" s="76" t="s">
        <v>881</v>
      </c>
      <c r="D422" s="76"/>
      <c r="E422" s="76"/>
      <c r="F422" s="76"/>
      <c r="G422" s="76"/>
      <c r="H422" s="76"/>
      <c r="I422" s="77">
        <f>IF(E411&lt;&gt;0,K422/E411, 0)</f>
        <v>1198.8500000000001</v>
      </c>
      <c r="J422" s="77"/>
      <c r="K422" s="77">
        <f>L412+L414+L420+L421+L415</f>
        <v>1198.8500000000001</v>
      </c>
      <c r="L422" s="77"/>
      <c r="M422" s="91">
        <f>K422*1.038</f>
        <v>1244.4063000000001</v>
      </c>
      <c r="AC422">
        <f>ROUND((Source!AT95/100)*((ROUND(SUMIF(SmtRes!AQ307:'SmtRes'!AQ309,"=1",SmtRes!AD307:'SmtRes'!AD309)*Source!I95, 2)+ROUND(SUMIF(SmtRes!AQ307:'SmtRes'!AQ309,"=1",SmtRes!AC307:'SmtRes'!AC309)*Source!I95, 2))), 2)</f>
        <v>922.5</v>
      </c>
      <c r="AD422">
        <f>ROUND((Source!AU95/100)*((ROUND(SUMIF(SmtRes!AQ307:'SmtRes'!AQ309,"=1",SmtRes!AD307:'SmtRes'!AD309)*Source!I95, 2)+ROUND(SUMIF(SmtRes!AQ307:'SmtRes'!AQ309,"=1",SmtRes!AC307:'SmtRes'!AC309)*Source!I95, 2))), 2)</f>
        <v>471.5</v>
      </c>
      <c r="AM422" s="74">
        <f>L412+L414+L420+L421+L415</f>
        <v>1198.8500000000001</v>
      </c>
      <c r="AN422" s="74">
        <f>L414</f>
        <v>6.4199999999999982</v>
      </c>
      <c r="AP422" t="s">
        <v>882</v>
      </c>
      <c r="AQ422" s="74">
        <f>L412</f>
        <v>499.87</v>
      </c>
      <c r="AS422" s="74">
        <f>L415</f>
        <v>5.4</v>
      </c>
      <c r="AU422" t="s">
        <v>882</v>
      </c>
      <c r="AV422">
        <f>0</f>
        <v>0</v>
      </c>
      <c r="AY422">
        <f>Source!X95</f>
        <v>454.74</v>
      </c>
      <c r="AZ422">
        <f>Source!Y95</f>
        <v>232.42</v>
      </c>
      <c r="CC422">
        <v>2</v>
      </c>
    </row>
    <row r="423" spans="1:100" ht="57" x14ac:dyDescent="0.2">
      <c r="A423" s="56" t="s">
        <v>154</v>
      </c>
      <c r="B423" s="58" t="s">
        <v>907</v>
      </c>
      <c r="C423" s="58" t="str">
        <f>Source!G106</f>
        <v>Прибор или аппарат(применительно Снятие автоматических выключателей однополюсных  на ток 3А, 10А, 32А с Din-рейки из шкафа )</v>
      </c>
      <c r="D423" s="59" t="str">
        <f>Source!H106</f>
        <v>ШТ</v>
      </c>
      <c r="E423" s="60">
        <f>Source!K106</f>
        <v>1</v>
      </c>
      <c r="F423" s="60"/>
      <c r="G423" s="60">
        <f>Source!I106</f>
        <v>1</v>
      </c>
      <c r="H423" s="62"/>
      <c r="I423" s="61"/>
      <c r="J423" s="62"/>
      <c r="K423" s="61"/>
      <c r="L423" s="62"/>
    </row>
    <row r="424" spans="1:100" ht="38.25" x14ac:dyDescent="0.2">
      <c r="B424" s="63" t="s">
        <v>828</v>
      </c>
      <c r="C424" s="64" t="s">
        <v>871</v>
      </c>
      <c r="D424" s="64"/>
      <c r="E424" s="64"/>
      <c r="F424" s="64"/>
      <c r="G424" s="64"/>
      <c r="H424" s="64"/>
      <c r="I424" s="64"/>
      <c r="J424" s="64"/>
      <c r="K424" s="64"/>
      <c r="L424" s="64"/>
      <c r="CV424" s="65" t="s">
        <v>871</v>
      </c>
    </row>
    <row r="425" spans="1:100" ht="15" x14ac:dyDescent="0.2">
      <c r="A425" s="57"/>
      <c r="B425" s="60">
        <v>1</v>
      </c>
      <c r="C425" s="57" t="s">
        <v>872</v>
      </c>
      <c r="D425" s="59" t="s">
        <v>552</v>
      </c>
      <c r="E425" s="67"/>
      <c r="F425" s="60"/>
      <c r="G425" s="60">
        <f>Source!U106</f>
        <v>0.309</v>
      </c>
      <c r="H425" s="60"/>
      <c r="I425" s="60"/>
      <c r="J425" s="60"/>
      <c r="K425" s="60"/>
      <c r="L425" s="68">
        <f>SUM(L426:L426)-SUMIF(CD426:CD426, 1, L426:L426)</f>
        <v>171.74</v>
      </c>
    </row>
    <row r="426" spans="1:100" ht="14.25" x14ac:dyDescent="0.2">
      <c r="A426" s="58"/>
      <c r="B426" s="58" t="s">
        <v>673</v>
      </c>
      <c r="C426" s="58" t="s">
        <v>674</v>
      </c>
      <c r="D426" s="59" t="s">
        <v>552</v>
      </c>
      <c r="E426" s="60">
        <v>1.03</v>
      </c>
      <c r="F426" s="60">
        <f>ROUND(0.3,7)</f>
        <v>0.3</v>
      </c>
      <c r="G426" s="60">
        <f>SmtRes!CX366</f>
        <v>0.309</v>
      </c>
      <c r="H426" s="62"/>
      <c r="I426" s="61"/>
      <c r="J426" s="62">
        <f>SmtRes!CZ366</f>
        <v>555.79999999999995</v>
      </c>
      <c r="K426" s="61"/>
      <c r="L426" s="62">
        <f>SmtRes!DI366</f>
        <v>171.74</v>
      </c>
    </row>
    <row r="427" spans="1:100" ht="15" hidden="1" x14ac:dyDescent="0.2">
      <c r="A427" s="57"/>
      <c r="B427" s="60">
        <v>4</v>
      </c>
      <c r="C427" s="57" t="s">
        <v>876</v>
      </c>
      <c r="D427" s="59"/>
      <c r="E427" s="67"/>
      <c r="F427" s="60"/>
      <c r="G427" s="60"/>
      <c r="H427" s="60"/>
      <c r="I427" s="60"/>
      <c r="J427" s="60"/>
      <c r="K427" s="60"/>
      <c r="L427" s="68">
        <f>SUM(L428:L428)-SUMIF(CD428:CD428, 1, L428:L428)</f>
        <v>0</v>
      </c>
    </row>
    <row r="428" spans="1:100" ht="28.5" x14ac:dyDescent="0.2">
      <c r="A428" s="58"/>
      <c r="B428" s="58" t="s">
        <v>620</v>
      </c>
      <c r="C428" s="69" t="s">
        <v>622</v>
      </c>
      <c r="D428" s="70" t="s">
        <v>579</v>
      </c>
      <c r="E428" s="71">
        <v>0.02</v>
      </c>
      <c r="F428" s="71">
        <f>ROUND(0,7)</f>
        <v>0</v>
      </c>
      <c r="G428" s="71">
        <f>SmtRes!CX367</f>
        <v>0</v>
      </c>
      <c r="H428" s="72">
        <f>SmtRes!CZ367</f>
        <v>174.93</v>
      </c>
      <c r="I428" s="73">
        <f>SmtRes!AI367</f>
        <v>1.08</v>
      </c>
      <c r="J428" s="72">
        <f>ROUND(H428*I428, 2)</f>
        <v>188.92</v>
      </c>
      <c r="K428" s="73"/>
      <c r="L428" s="72">
        <f>SmtRes!DF367</f>
        <v>0</v>
      </c>
    </row>
    <row r="429" spans="1:100" ht="15" x14ac:dyDescent="0.2">
      <c r="A429" s="58"/>
      <c r="B429" s="58"/>
      <c r="C429" s="75" t="s">
        <v>877</v>
      </c>
      <c r="D429" s="59"/>
      <c r="E429" s="60"/>
      <c r="F429" s="60"/>
      <c r="G429" s="60"/>
      <c r="H429" s="62"/>
      <c r="I429" s="61"/>
      <c r="J429" s="62"/>
      <c r="K429" s="61"/>
      <c r="L429" s="62">
        <f>L425+L427</f>
        <v>171.74</v>
      </c>
    </row>
    <row r="430" spans="1:100" ht="14.25" x14ac:dyDescent="0.2">
      <c r="A430" s="58"/>
      <c r="B430" s="58"/>
      <c r="C430" s="58" t="s">
        <v>878</v>
      </c>
      <c r="D430" s="59"/>
      <c r="E430" s="60"/>
      <c r="F430" s="60"/>
      <c r="G430" s="60"/>
      <c r="H430" s="62"/>
      <c r="I430" s="61"/>
      <c r="J430" s="62"/>
      <c r="K430" s="61"/>
      <c r="L430" s="62">
        <f>SUM(AQ423:AQ433)+SUM(AR423:AR433)+SUM(AS423:AS433)+SUM(AT423:AT433)+SUM(AU423:AU433)</f>
        <v>171.74</v>
      </c>
    </row>
    <row r="431" spans="1:100" ht="28.5" x14ac:dyDescent="0.2">
      <c r="A431" s="58"/>
      <c r="B431" s="58" t="s">
        <v>77</v>
      </c>
      <c r="C431" s="58" t="s">
        <v>903</v>
      </c>
      <c r="D431" s="59" t="s">
        <v>48</v>
      </c>
      <c r="E431" s="60">
        <f>Source!BZ106</f>
        <v>97</v>
      </c>
      <c r="F431" s="60"/>
      <c r="G431" s="60">
        <f>Source!AT106</f>
        <v>97</v>
      </c>
      <c r="H431" s="62"/>
      <c r="I431" s="61"/>
      <c r="J431" s="62"/>
      <c r="K431" s="61"/>
      <c r="L431" s="62">
        <f>SUM(AY423:AY433)</f>
        <v>166.59</v>
      </c>
    </row>
    <row r="432" spans="1:100" ht="28.5" x14ac:dyDescent="0.2">
      <c r="A432" s="69"/>
      <c r="B432" s="69" t="s">
        <v>78</v>
      </c>
      <c r="C432" s="69" t="s">
        <v>904</v>
      </c>
      <c r="D432" s="70" t="s">
        <v>48</v>
      </c>
      <c r="E432" s="71">
        <f>Source!CA106</f>
        <v>51</v>
      </c>
      <c r="F432" s="71"/>
      <c r="G432" s="71">
        <f>Source!AU106</f>
        <v>51</v>
      </c>
      <c r="H432" s="72"/>
      <c r="I432" s="73"/>
      <c r="J432" s="72"/>
      <c r="K432" s="73"/>
      <c r="L432" s="72">
        <f>SUM(AZ423:AZ433)</f>
        <v>87.59</v>
      </c>
    </row>
    <row r="433" spans="1:81" ht="15" x14ac:dyDescent="0.2">
      <c r="C433" s="76" t="s">
        <v>881</v>
      </c>
      <c r="D433" s="76"/>
      <c r="E433" s="76"/>
      <c r="F433" s="76"/>
      <c r="G433" s="76"/>
      <c r="H433" s="76"/>
      <c r="I433" s="77">
        <f>IF(E423&lt;&gt;0,K433/E423, 0)</f>
        <v>425.92000000000007</v>
      </c>
      <c r="J433" s="77"/>
      <c r="K433" s="77">
        <f>L425+L427+L431+L432</f>
        <v>425.92000000000007</v>
      </c>
      <c r="L433" s="77"/>
      <c r="M433" s="91">
        <f>K433*1.038</f>
        <v>442.10496000000006</v>
      </c>
      <c r="AC433">
        <f>ROUND((Source!AT106/100)*((ROUND(SUMIF(SmtRes!AQ366:'SmtRes'!AQ367,"=1",SmtRes!AD366:'SmtRes'!AD367)*Source!I106, 2)+ROUND(SUMIF(SmtRes!AQ366:'SmtRes'!AQ367,"=1",SmtRes!AC366:'SmtRes'!AC367)*Source!I106, 2))), 2)</f>
        <v>539.13</v>
      </c>
      <c r="AD433">
        <f>ROUND((Source!AU106/100)*((ROUND(SUMIF(SmtRes!AQ366:'SmtRes'!AQ367,"=1",SmtRes!AD366:'SmtRes'!AD367)*Source!I106, 2)+ROUND(SUMIF(SmtRes!AQ366:'SmtRes'!AQ367,"=1",SmtRes!AC366:'SmtRes'!AC367)*Source!I106, 2))), 2)</f>
        <v>283.45999999999998</v>
      </c>
      <c r="AM433" s="74">
        <f>L425+L427+L431+L432</f>
        <v>425.92000000000007</v>
      </c>
      <c r="AN433">
        <f>0</f>
        <v>0</v>
      </c>
      <c r="AP433" t="s">
        <v>882</v>
      </c>
      <c r="AQ433" s="74">
        <f>L425</f>
        <v>171.74</v>
      </c>
      <c r="AS433">
        <f>0</f>
        <v>0</v>
      </c>
      <c r="AU433" t="s">
        <v>882</v>
      </c>
      <c r="AV433" s="74">
        <f>L427</f>
        <v>0</v>
      </c>
      <c r="AY433">
        <f>Source!X106</f>
        <v>166.59</v>
      </c>
      <c r="AZ433">
        <f>Source!Y106</f>
        <v>87.59</v>
      </c>
      <c r="CC433">
        <v>2</v>
      </c>
    </row>
    <row r="434" spans="1:81" ht="82.5" x14ac:dyDescent="0.2">
      <c r="A434" s="56" t="s">
        <v>158</v>
      </c>
      <c r="B434" s="58" t="s">
        <v>907</v>
      </c>
      <c r="C434" s="58" t="s">
        <v>908</v>
      </c>
      <c r="D434" s="59" t="str">
        <f>Source!H107</f>
        <v>ШТ</v>
      </c>
      <c r="E434" s="60">
        <f>Source!K107</f>
        <v>1</v>
      </c>
      <c r="F434" s="60"/>
      <c r="G434" s="60">
        <f>Source!I107</f>
        <v>1</v>
      </c>
      <c r="H434" s="62"/>
      <c r="I434" s="61"/>
      <c r="J434" s="62"/>
      <c r="K434" s="61"/>
      <c r="L434" s="62"/>
    </row>
    <row r="435" spans="1:81" ht="15" x14ac:dyDescent="0.2">
      <c r="A435" s="57"/>
      <c r="B435" s="60">
        <v>1</v>
      </c>
      <c r="C435" s="57" t="s">
        <v>872</v>
      </c>
      <c r="D435" s="59" t="s">
        <v>552</v>
      </c>
      <c r="E435" s="67"/>
      <c r="F435" s="60"/>
      <c r="G435" s="60">
        <f>Source!U107</f>
        <v>1.03</v>
      </c>
      <c r="H435" s="60"/>
      <c r="I435" s="60"/>
      <c r="J435" s="60"/>
      <c r="K435" s="60"/>
      <c r="L435" s="68">
        <f>SUM(L436:L436)-SUMIF(CD436:CD436, 1, L436:L436)</f>
        <v>572.47</v>
      </c>
    </row>
    <row r="436" spans="1:81" ht="14.25" x14ac:dyDescent="0.2">
      <c r="A436" s="58"/>
      <c r="B436" s="58" t="s">
        <v>673</v>
      </c>
      <c r="C436" s="58" t="s">
        <v>674</v>
      </c>
      <c r="D436" s="59" t="s">
        <v>552</v>
      </c>
      <c r="E436" s="60">
        <v>1.03</v>
      </c>
      <c r="F436" s="60"/>
      <c r="G436" s="60">
        <f>SmtRes!CX368</f>
        <v>1.03</v>
      </c>
      <c r="H436" s="62"/>
      <c r="I436" s="61"/>
      <c r="J436" s="62">
        <f>SmtRes!CZ368</f>
        <v>555.79999999999995</v>
      </c>
      <c r="K436" s="61"/>
      <c r="L436" s="62">
        <f>SmtRes!DI368</f>
        <v>572.47</v>
      </c>
    </row>
    <row r="437" spans="1:81" ht="15" hidden="1" x14ac:dyDescent="0.2">
      <c r="A437" s="57"/>
      <c r="B437" s="60">
        <v>4</v>
      </c>
      <c r="C437" s="57" t="s">
        <v>876</v>
      </c>
      <c r="D437" s="59"/>
      <c r="E437" s="67"/>
      <c r="F437" s="60"/>
      <c r="G437" s="60"/>
      <c r="H437" s="60"/>
      <c r="I437" s="60"/>
      <c r="J437" s="60"/>
      <c r="K437" s="60"/>
      <c r="L437" s="68">
        <f>SUM(L438:L438)-SUMIF(CD438:CD438, 1, L438:L438)</f>
        <v>0</v>
      </c>
    </row>
    <row r="438" spans="1:81" ht="28.5" x14ac:dyDescent="0.2">
      <c r="A438" s="58"/>
      <c r="B438" s="58" t="s">
        <v>620</v>
      </c>
      <c r="C438" s="69" t="s">
        <v>622</v>
      </c>
      <c r="D438" s="70" t="s">
        <v>579</v>
      </c>
      <c r="E438" s="71">
        <v>0.02</v>
      </c>
      <c r="F438" s="71">
        <f>ROUND(0,7)</f>
        <v>0</v>
      </c>
      <c r="G438" s="71">
        <f>SmtRes!CX369</f>
        <v>0</v>
      </c>
      <c r="H438" s="72">
        <f>SmtRes!CZ369</f>
        <v>174.93</v>
      </c>
      <c r="I438" s="73">
        <f>SmtRes!AI369</f>
        <v>1.08</v>
      </c>
      <c r="J438" s="72">
        <f>ROUND(H438*I438, 2)</f>
        <v>188.92</v>
      </c>
      <c r="K438" s="73"/>
      <c r="L438" s="72">
        <f>SmtRes!DF369</f>
        <v>0</v>
      </c>
    </row>
    <row r="439" spans="1:81" ht="15" x14ac:dyDescent="0.2">
      <c r="A439" s="58"/>
      <c r="B439" s="58"/>
      <c r="C439" s="75" t="s">
        <v>877</v>
      </c>
      <c r="D439" s="59"/>
      <c r="E439" s="60"/>
      <c r="F439" s="60"/>
      <c r="G439" s="60"/>
      <c r="H439" s="62"/>
      <c r="I439" s="61"/>
      <c r="J439" s="62"/>
      <c r="K439" s="61"/>
      <c r="L439" s="62">
        <f>L435+L437</f>
        <v>572.47</v>
      </c>
    </row>
    <row r="440" spans="1:81" ht="14.25" x14ac:dyDescent="0.2">
      <c r="A440" s="58"/>
      <c r="B440" s="58"/>
      <c r="C440" s="58" t="s">
        <v>878</v>
      </c>
      <c r="D440" s="59"/>
      <c r="E440" s="60"/>
      <c r="F440" s="60"/>
      <c r="G440" s="60"/>
      <c r="H440" s="62"/>
      <c r="I440" s="61"/>
      <c r="J440" s="62"/>
      <c r="K440" s="61"/>
      <c r="L440" s="62">
        <f>SUM(AQ434:AQ443)+SUM(AR434:AR443)+SUM(AS434:AS443)+SUM(AT434:AT443)+SUM(AU434:AU443)</f>
        <v>572.47</v>
      </c>
    </row>
    <row r="441" spans="1:81" ht="28.5" x14ac:dyDescent="0.2">
      <c r="A441" s="58"/>
      <c r="B441" s="58" t="s">
        <v>77</v>
      </c>
      <c r="C441" s="58" t="s">
        <v>903</v>
      </c>
      <c r="D441" s="59" t="s">
        <v>48</v>
      </c>
      <c r="E441" s="60">
        <f>Source!BZ107</f>
        <v>97</v>
      </c>
      <c r="F441" s="60"/>
      <c r="G441" s="60">
        <f>Source!AT107</f>
        <v>97</v>
      </c>
      <c r="H441" s="62"/>
      <c r="I441" s="61"/>
      <c r="J441" s="62"/>
      <c r="K441" s="61"/>
      <c r="L441" s="62">
        <f>SUM(AY434:AY443)</f>
        <v>555.29999999999995</v>
      </c>
    </row>
    <row r="442" spans="1:81" ht="28.5" x14ac:dyDescent="0.2">
      <c r="A442" s="69"/>
      <c r="B442" s="69" t="s">
        <v>78</v>
      </c>
      <c r="C442" s="69" t="s">
        <v>904</v>
      </c>
      <c r="D442" s="70" t="s">
        <v>48</v>
      </c>
      <c r="E442" s="71">
        <f>Source!CA107</f>
        <v>51</v>
      </c>
      <c r="F442" s="71"/>
      <c r="G442" s="71">
        <f>Source!AU107</f>
        <v>51</v>
      </c>
      <c r="H442" s="72"/>
      <c r="I442" s="73"/>
      <c r="J442" s="72"/>
      <c r="K442" s="73"/>
      <c r="L442" s="72">
        <f>SUM(AZ434:AZ443)</f>
        <v>291.95999999999998</v>
      </c>
    </row>
    <row r="443" spans="1:81" ht="15" x14ac:dyDescent="0.2">
      <c r="C443" s="76" t="s">
        <v>881</v>
      </c>
      <c r="D443" s="76"/>
      <c r="E443" s="76"/>
      <c r="F443" s="76"/>
      <c r="G443" s="76"/>
      <c r="H443" s="76"/>
      <c r="I443" s="77">
        <f>IF(E434&lt;&gt;0,K443/E434, 0)</f>
        <v>1419.73</v>
      </c>
      <c r="J443" s="77"/>
      <c r="K443" s="77">
        <f>L435+L437+L441+L442</f>
        <v>1419.73</v>
      </c>
      <c r="L443" s="77"/>
      <c r="M443" s="91">
        <f>K443*1.038</f>
        <v>1473.67974</v>
      </c>
      <c r="AC443">
        <f>ROUND((Source!AT107/100)*((ROUND(SUMIF(SmtRes!AQ368:'SmtRes'!AQ369,"=1",SmtRes!AD368:'SmtRes'!AD369)*Source!I107, 2)+ROUND(SUMIF(SmtRes!AQ368:'SmtRes'!AQ369,"=1",SmtRes!AC368:'SmtRes'!AC369)*Source!I107, 2))), 2)</f>
        <v>539.13</v>
      </c>
      <c r="AD443">
        <f>ROUND((Source!AU107/100)*((ROUND(SUMIF(SmtRes!AQ368:'SmtRes'!AQ369,"=1",SmtRes!AD368:'SmtRes'!AD369)*Source!I107, 2)+ROUND(SUMIF(SmtRes!AQ368:'SmtRes'!AQ369,"=1",SmtRes!AC368:'SmtRes'!AC369)*Source!I107, 2))), 2)</f>
        <v>283.45999999999998</v>
      </c>
      <c r="AM443" s="74">
        <f>L435+L437+L441+L442</f>
        <v>1419.73</v>
      </c>
      <c r="AN443">
        <f>0</f>
        <v>0</v>
      </c>
      <c r="AP443" t="s">
        <v>882</v>
      </c>
      <c r="AQ443" s="74">
        <f>L435</f>
        <v>572.47</v>
      </c>
      <c r="AS443">
        <f>0</f>
        <v>0</v>
      </c>
      <c r="AU443" t="s">
        <v>882</v>
      </c>
      <c r="AV443" s="74">
        <f>L437</f>
        <v>0</v>
      </c>
      <c r="AY443">
        <f>Source!X107</f>
        <v>555.29999999999995</v>
      </c>
      <c r="AZ443">
        <f>Source!Y107</f>
        <v>291.95999999999998</v>
      </c>
      <c r="CC443">
        <v>2</v>
      </c>
    </row>
    <row r="447" spans="1:81" ht="16.5" x14ac:dyDescent="0.2">
      <c r="A447" s="55" t="s">
        <v>909</v>
      </c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5"/>
    </row>
    <row r="448" spans="1:81" ht="57" x14ac:dyDescent="0.2">
      <c r="A448" s="56" t="s">
        <v>219</v>
      </c>
      <c r="B448" s="58" t="s">
        <v>910</v>
      </c>
      <c r="C448" s="58" t="str">
        <f>Source!G150</f>
        <v>Извещатель ПС автоматический: дымовой, фотоэлектрический, радиоизотопный, световой в нормальном исполнении( демонтаж)</v>
      </c>
      <c r="D448" s="59" t="str">
        <f>Source!H150</f>
        <v>ШТ</v>
      </c>
      <c r="E448" s="60">
        <f>Source!K150</f>
        <v>1</v>
      </c>
      <c r="F448" s="60"/>
      <c r="G448" s="60">
        <f>Source!I150</f>
        <v>1</v>
      </c>
      <c r="H448" s="62"/>
      <c r="I448" s="61"/>
      <c r="J448" s="62"/>
      <c r="K448" s="61"/>
      <c r="L448" s="62"/>
    </row>
    <row r="449" spans="1:100" ht="38.25" x14ac:dyDescent="0.2">
      <c r="B449" s="63" t="s">
        <v>828</v>
      </c>
      <c r="C449" s="64" t="s">
        <v>871</v>
      </c>
      <c r="D449" s="64"/>
      <c r="E449" s="64"/>
      <c r="F449" s="64"/>
      <c r="G449" s="64"/>
      <c r="H449" s="64"/>
      <c r="I449" s="64"/>
      <c r="J449" s="64"/>
      <c r="K449" s="64"/>
      <c r="L449" s="64"/>
      <c r="CV449" s="65" t="s">
        <v>871</v>
      </c>
    </row>
    <row r="450" spans="1:100" ht="15" x14ac:dyDescent="0.2">
      <c r="A450" s="57"/>
      <c r="B450" s="60">
        <v>1</v>
      </c>
      <c r="C450" s="57" t="s">
        <v>872</v>
      </c>
      <c r="D450" s="59" t="s">
        <v>552</v>
      </c>
      <c r="E450" s="67"/>
      <c r="F450" s="60"/>
      <c r="G450" s="60">
        <f>Source!U150</f>
        <v>0.504</v>
      </c>
      <c r="H450" s="60"/>
      <c r="I450" s="60"/>
      <c r="J450" s="60"/>
      <c r="K450" s="60"/>
      <c r="L450" s="68">
        <f>SUM(L451:L451)-SUMIF(CD451:CD451, 1, L451:L451)</f>
        <v>272</v>
      </c>
    </row>
    <row r="451" spans="1:100" ht="28.5" x14ac:dyDescent="0.2">
      <c r="A451" s="58"/>
      <c r="B451" s="58" t="s">
        <v>567</v>
      </c>
      <c r="C451" s="58" t="s">
        <v>568</v>
      </c>
      <c r="D451" s="59" t="s">
        <v>552</v>
      </c>
      <c r="E451" s="60">
        <v>1.68</v>
      </c>
      <c r="F451" s="60">
        <f>ROUND(0.3,7)</f>
        <v>0.3</v>
      </c>
      <c r="G451" s="60">
        <f>SmtRes!CX415</f>
        <v>0.504</v>
      </c>
      <c r="H451" s="62"/>
      <c r="I451" s="61"/>
      <c r="J451" s="62">
        <f>SmtRes!CZ415</f>
        <v>539.69000000000005</v>
      </c>
      <c r="K451" s="61"/>
      <c r="L451" s="62">
        <f>SmtRes!DI415</f>
        <v>272</v>
      </c>
    </row>
    <row r="452" spans="1:100" ht="15" hidden="1" x14ac:dyDescent="0.2">
      <c r="A452" s="57"/>
      <c r="B452" s="60">
        <v>4</v>
      </c>
      <c r="C452" s="57" t="s">
        <v>876</v>
      </c>
      <c r="D452" s="59"/>
      <c r="E452" s="67"/>
      <c r="F452" s="60"/>
      <c r="G452" s="60"/>
      <c r="H452" s="60"/>
      <c r="I452" s="60"/>
      <c r="J452" s="60"/>
      <c r="K452" s="60"/>
      <c r="L452" s="68">
        <f>SUM(L453:L457)-SUMIF(CD453:CD457, 1, L453:L457)</f>
        <v>0</v>
      </c>
    </row>
    <row r="453" spans="1:100" ht="14.25" x14ac:dyDescent="0.2">
      <c r="A453" s="58"/>
      <c r="B453" s="58" t="s">
        <v>641</v>
      </c>
      <c r="C453" s="58" t="s">
        <v>643</v>
      </c>
      <c r="D453" s="59" t="s">
        <v>579</v>
      </c>
      <c r="E453" s="60">
        <v>5.0000000000000001E-4</v>
      </c>
      <c r="F453" s="60">
        <f>ROUND(0,7)</f>
        <v>0</v>
      </c>
      <c r="G453" s="60">
        <f>SmtRes!CX416</f>
        <v>0</v>
      </c>
      <c r="H453" s="62">
        <f>SmtRes!CZ416</f>
        <v>284.14999999999998</v>
      </c>
      <c r="I453" s="61">
        <f>SmtRes!AI416</f>
        <v>1.43</v>
      </c>
      <c r="J453" s="62">
        <f>ROUND(H453*I453, 2)</f>
        <v>406.33</v>
      </c>
      <c r="K453" s="61"/>
      <c r="L453" s="62">
        <f>SmtRes!DF416</f>
        <v>0</v>
      </c>
    </row>
    <row r="454" spans="1:100" ht="14.25" x14ac:dyDescent="0.2">
      <c r="A454" s="58"/>
      <c r="B454" s="58" t="s">
        <v>557</v>
      </c>
      <c r="C454" s="58" t="s">
        <v>559</v>
      </c>
      <c r="D454" s="59" t="s">
        <v>560</v>
      </c>
      <c r="E454" s="60">
        <v>8.3199999999999996E-2</v>
      </c>
      <c r="F454" s="60">
        <f>ROUND(0,7)</f>
        <v>0</v>
      </c>
      <c r="G454" s="60">
        <f>SmtRes!CX417</f>
        <v>0</v>
      </c>
      <c r="H454" s="62"/>
      <c r="I454" s="61"/>
      <c r="J454" s="62">
        <f>SmtRes!CZ417</f>
        <v>7.32</v>
      </c>
      <c r="K454" s="61"/>
      <c r="L454" s="62">
        <f>SmtRes!DF417</f>
        <v>0</v>
      </c>
    </row>
    <row r="455" spans="1:100" ht="42.75" x14ac:dyDescent="0.2">
      <c r="A455" s="58"/>
      <c r="B455" s="58" t="s">
        <v>647</v>
      </c>
      <c r="C455" s="58" t="s">
        <v>649</v>
      </c>
      <c r="D455" s="59" t="s">
        <v>268</v>
      </c>
      <c r="E455" s="60">
        <v>2.5000000000000001E-2</v>
      </c>
      <c r="F455" s="60">
        <f>ROUND(0,7)</f>
        <v>0</v>
      </c>
      <c r="G455" s="60">
        <f>SmtRes!CX418</f>
        <v>0</v>
      </c>
      <c r="H455" s="62">
        <f>SmtRes!CZ418</f>
        <v>978.09</v>
      </c>
      <c r="I455" s="61">
        <f>SmtRes!AI418</f>
        <v>1.29</v>
      </c>
      <c r="J455" s="62">
        <f>ROUND(H455*I455, 2)</f>
        <v>1261.74</v>
      </c>
      <c r="K455" s="61"/>
      <c r="L455" s="62">
        <f>SmtRes!DF418</f>
        <v>0</v>
      </c>
    </row>
    <row r="456" spans="1:100" ht="14.25" x14ac:dyDescent="0.2">
      <c r="A456" s="58"/>
      <c r="B456" s="58" t="s">
        <v>650</v>
      </c>
      <c r="C456" s="58" t="s">
        <v>652</v>
      </c>
      <c r="D456" s="59" t="s">
        <v>51</v>
      </c>
      <c r="E456" s="60">
        <v>1.0000000000000001E-5</v>
      </c>
      <c r="F456" s="60">
        <f>ROUND(0,7)</f>
        <v>0</v>
      </c>
      <c r="G456" s="60">
        <f>SmtRes!CX419</f>
        <v>0</v>
      </c>
      <c r="H456" s="62">
        <f>SmtRes!CZ419</f>
        <v>4338.2700000000004</v>
      </c>
      <c r="I456" s="61">
        <f>SmtRes!AI419</f>
        <v>1.31</v>
      </c>
      <c r="J456" s="62">
        <f>ROUND(H456*I456, 2)</f>
        <v>5683.13</v>
      </c>
      <c r="K456" s="61"/>
      <c r="L456" s="62">
        <f>SmtRes!DF419</f>
        <v>0</v>
      </c>
    </row>
    <row r="457" spans="1:100" ht="28.5" x14ac:dyDescent="0.2">
      <c r="A457" s="58"/>
      <c r="B457" s="58" t="s">
        <v>576</v>
      </c>
      <c r="C457" s="69" t="s">
        <v>578</v>
      </c>
      <c r="D457" s="70" t="s">
        <v>579</v>
      </c>
      <c r="E457" s="71">
        <v>0.01</v>
      </c>
      <c r="F457" s="71">
        <f>ROUND(0,7)</f>
        <v>0</v>
      </c>
      <c r="G457" s="71">
        <f>SmtRes!CX420</f>
        <v>0</v>
      </c>
      <c r="H457" s="72">
        <f>SmtRes!CZ420</f>
        <v>899.56</v>
      </c>
      <c r="I457" s="73">
        <f>SmtRes!AI420</f>
        <v>1.61</v>
      </c>
      <c r="J457" s="72">
        <f>ROUND(H457*I457, 2)</f>
        <v>1448.29</v>
      </c>
      <c r="K457" s="73"/>
      <c r="L457" s="72">
        <f>SmtRes!DF420</f>
        <v>0</v>
      </c>
    </row>
    <row r="458" spans="1:100" ht="15" x14ac:dyDescent="0.2">
      <c r="A458" s="58"/>
      <c r="B458" s="58"/>
      <c r="C458" s="75" t="s">
        <v>877</v>
      </c>
      <c r="D458" s="59"/>
      <c r="E458" s="60"/>
      <c r="F458" s="60"/>
      <c r="G458" s="60"/>
      <c r="H458" s="62"/>
      <c r="I458" s="61"/>
      <c r="J458" s="62"/>
      <c r="K458" s="61"/>
      <c r="L458" s="62">
        <f>L450+L452</f>
        <v>272</v>
      </c>
    </row>
    <row r="459" spans="1:100" ht="14.25" x14ac:dyDescent="0.2">
      <c r="A459" s="58"/>
      <c r="B459" s="58"/>
      <c r="C459" s="58" t="s">
        <v>878</v>
      </c>
      <c r="D459" s="59"/>
      <c r="E459" s="60"/>
      <c r="F459" s="60"/>
      <c r="G459" s="60"/>
      <c r="H459" s="62"/>
      <c r="I459" s="61"/>
      <c r="J459" s="62"/>
      <c r="K459" s="61"/>
      <c r="L459" s="62">
        <f>SUM(AQ448:AQ462)+SUM(AR448:AR462)+SUM(AS448:AS462)+SUM(AT448:AT462)+SUM(AU448:AU462)</f>
        <v>272</v>
      </c>
    </row>
    <row r="460" spans="1:100" ht="28.5" x14ac:dyDescent="0.2">
      <c r="A460" s="58"/>
      <c r="B460" s="58" t="s">
        <v>30</v>
      </c>
      <c r="C460" s="58" t="s">
        <v>879</v>
      </c>
      <c r="D460" s="59" t="s">
        <v>48</v>
      </c>
      <c r="E460" s="60">
        <f>Source!BZ150</f>
        <v>90</v>
      </c>
      <c r="F460" s="60"/>
      <c r="G460" s="60">
        <f>Source!AT150</f>
        <v>90</v>
      </c>
      <c r="H460" s="62"/>
      <c r="I460" s="61"/>
      <c r="J460" s="62"/>
      <c r="K460" s="61"/>
      <c r="L460" s="62">
        <f>SUM(AY448:AY462)</f>
        <v>244.8</v>
      </c>
    </row>
    <row r="461" spans="1:100" ht="28.5" x14ac:dyDescent="0.2">
      <c r="A461" s="69"/>
      <c r="B461" s="69" t="s">
        <v>31</v>
      </c>
      <c r="C461" s="69" t="s">
        <v>880</v>
      </c>
      <c r="D461" s="70" t="s">
        <v>48</v>
      </c>
      <c r="E461" s="71">
        <f>Source!CA150</f>
        <v>46</v>
      </c>
      <c r="F461" s="71"/>
      <c r="G461" s="71">
        <f>Source!AU150</f>
        <v>46</v>
      </c>
      <c r="H461" s="72"/>
      <c r="I461" s="73"/>
      <c r="J461" s="72"/>
      <c r="K461" s="73"/>
      <c r="L461" s="72">
        <f>SUM(AZ448:AZ462)</f>
        <v>125.12</v>
      </c>
    </row>
    <row r="462" spans="1:100" ht="15" x14ac:dyDescent="0.2">
      <c r="C462" s="76" t="s">
        <v>881</v>
      </c>
      <c r="D462" s="76"/>
      <c r="E462" s="76"/>
      <c r="F462" s="76"/>
      <c r="G462" s="76"/>
      <c r="H462" s="76"/>
      <c r="I462" s="77">
        <f>IF(E448&lt;&gt;0,K462/E448, 0)</f>
        <v>641.91999999999996</v>
      </c>
      <c r="J462" s="77"/>
      <c r="K462" s="77">
        <f>L450+L452+L460+L461</f>
        <v>641.91999999999996</v>
      </c>
      <c r="L462" s="77"/>
      <c r="M462" s="91">
        <f>K462*1.038</f>
        <v>666.31295999999998</v>
      </c>
      <c r="AC462">
        <f>ROUND((Source!AT150/100)*((ROUND(SUMIF(SmtRes!AQ415:'SmtRes'!AQ420,"=1",SmtRes!AD415:'SmtRes'!AD420)*Source!I150, 2)+ROUND(SUMIF(SmtRes!AQ415:'SmtRes'!AQ420,"=1",SmtRes!AC415:'SmtRes'!AC420)*Source!I150, 2))), 2)</f>
        <v>485.72</v>
      </c>
      <c r="AD462">
        <f>ROUND((Source!AU150/100)*((ROUND(SUMIF(SmtRes!AQ415:'SmtRes'!AQ420,"=1",SmtRes!AD415:'SmtRes'!AD420)*Source!I150, 2)+ROUND(SUMIF(SmtRes!AQ415:'SmtRes'!AQ420,"=1",SmtRes!AC415:'SmtRes'!AC420)*Source!I150, 2))), 2)</f>
        <v>248.26</v>
      </c>
      <c r="AM462" s="74">
        <f>L450+L452+L460+L461</f>
        <v>641.91999999999996</v>
      </c>
      <c r="AN462">
        <f>0</f>
        <v>0</v>
      </c>
      <c r="AP462" t="s">
        <v>882</v>
      </c>
      <c r="AQ462" s="74">
        <f>L450</f>
        <v>272</v>
      </c>
      <c r="AS462">
        <f>0</f>
        <v>0</v>
      </c>
      <c r="AU462" t="s">
        <v>882</v>
      </c>
      <c r="AV462" s="74">
        <f>L452</f>
        <v>0</v>
      </c>
      <c r="AY462">
        <f>Source!X150</f>
        <v>244.8</v>
      </c>
      <c r="AZ462">
        <f>Source!Y150</f>
        <v>125.12</v>
      </c>
      <c r="CC462">
        <v>2</v>
      </c>
    </row>
    <row r="463" spans="1:100" ht="82.5" x14ac:dyDescent="0.2">
      <c r="A463" s="56" t="s">
        <v>223</v>
      </c>
      <c r="B463" s="58" t="s">
        <v>910</v>
      </c>
      <c r="C463" s="58" t="s">
        <v>911</v>
      </c>
      <c r="D463" s="59" t="str">
        <f>Source!H151</f>
        <v>ШТ</v>
      </c>
      <c r="E463" s="60">
        <f>Source!K151</f>
        <v>1</v>
      </c>
      <c r="F463" s="60"/>
      <c r="G463" s="60">
        <f>Source!I151</f>
        <v>1</v>
      </c>
      <c r="H463" s="62"/>
      <c r="I463" s="61"/>
      <c r="J463" s="62"/>
      <c r="K463" s="61"/>
      <c r="L463" s="62"/>
    </row>
    <row r="464" spans="1:100" ht="15" x14ac:dyDescent="0.2">
      <c r="A464" s="57"/>
      <c r="B464" s="60">
        <v>1</v>
      </c>
      <c r="C464" s="57" t="s">
        <v>872</v>
      </c>
      <c r="D464" s="59" t="s">
        <v>552</v>
      </c>
      <c r="E464" s="67"/>
      <c r="F464" s="60"/>
      <c r="G464" s="60">
        <f>Source!U151</f>
        <v>1.68</v>
      </c>
      <c r="H464" s="60"/>
      <c r="I464" s="60"/>
      <c r="J464" s="60"/>
      <c r="K464" s="60"/>
      <c r="L464" s="68">
        <f>SUM(L465:L465)-SUMIF(CD465:CD465, 1, L465:L465)</f>
        <v>906.68</v>
      </c>
    </row>
    <row r="465" spans="1:100" ht="28.5" x14ac:dyDescent="0.2">
      <c r="A465" s="58"/>
      <c r="B465" s="58" t="s">
        <v>567</v>
      </c>
      <c r="C465" s="58" t="s">
        <v>568</v>
      </c>
      <c r="D465" s="59" t="s">
        <v>552</v>
      </c>
      <c r="E465" s="60">
        <v>1.68</v>
      </c>
      <c r="F465" s="60"/>
      <c r="G465" s="60">
        <f>SmtRes!CX421</f>
        <v>1.68</v>
      </c>
      <c r="H465" s="62"/>
      <c r="I465" s="61"/>
      <c r="J465" s="62">
        <f>SmtRes!CZ421</f>
        <v>539.69000000000005</v>
      </c>
      <c r="K465" s="61"/>
      <c r="L465" s="62">
        <f>SmtRes!DI421</f>
        <v>906.68</v>
      </c>
    </row>
    <row r="466" spans="1:100" ht="15" hidden="1" x14ac:dyDescent="0.2">
      <c r="A466" s="57"/>
      <c r="B466" s="60">
        <v>4</v>
      </c>
      <c r="C466" s="57" t="s">
        <v>876</v>
      </c>
      <c r="D466" s="59"/>
      <c r="E466" s="67"/>
      <c r="F466" s="60"/>
      <c r="G466" s="60"/>
      <c r="H466" s="60"/>
      <c r="I466" s="60"/>
      <c r="J466" s="60"/>
      <c r="K466" s="60"/>
      <c r="L466" s="68">
        <f>SUM(L467:L471)-SUMIF(CD467:CD471, 1, L467:L471)</f>
        <v>0</v>
      </c>
    </row>
    <row r="467" spans="1:100" ht="14.25" x14ac:dyDescent="0.2">
      <c r="A467" s="58"/>
      <c r="B467" s="58" t="s">
        <v>641</v>
      </c>
      <c r="C467" s="58" t="s">
        <v>643</v>
      </c>
      <c r="D467" s="59" t="s">
        <v>579</v>
      </c>
      <c r="E467" s="60">
        <v>5.0000000000000001E-4</v>
      </c>
      <c r="F467" s="60">
        <f>ROUND(0,7)</f>
        <v>0</v>
      </c>
      <c r="G467" s="60">
        <f>SmtRes!CX422</f>
        <v>0</v>
      </c>
      <c r="H467" s="62">
        <f>SmtRes!CZ422</f>
        <v>284.14999999999998</v>
      </c>
      <c r="I467" s="61">
        <f>SmtRes!AI422</f>
        <v>1.43</v>
      </c>
      <c r="J467" s="62">
        <f>ROUND(H467*I467, 2)</f>
        <v>406.33</v>
      </c>
      <c r="K467" s="61"/>
      <c r="L467" s="62">
        <f>SmtRes!DF422</f>
        <v>0</v>
      </c>
    </row>
    <row r="468" spans="1:100" ht="14.25" x14ac:dyDescent="0.2">
      <c r="A468" s="58"/>
      <c r="B468" s="58" t="s">
        <v>557</v>
      </c>
      <c r="C468" s="58" t="s">
        <v>559</v>
      </c>
      <c r="D468" s="59" t="s">
        <v>560</v>
      </c>
      <c r="E468" s="60">
        <v>8.3199999999999996E-2</v>
      </c>
      <c r="F468" s="60">
        <f>ROUND(0,7)</f>
        <v>0</v>
      </c>
      <c r="G468" s="60">
        <f>SmtRes!CX423</f>
        <v>0</v>
      </c>
      <c r="H468" s="62"/>
      <c r="I468" s="61"/>
      <c r="J468" s="62">
        <f>SmtRes!CZ423</f>
        <v>7.32</v>
      </c>
      <c r="K468" s="61"/>
      <c r="L468" s="62">
        <f>SmtRes!DF423</f>
        <v>0</v>
      </c>
    </row>
    <row r="469" spans="1:100" ht="42.75" x14ac:dyDescent="0.2">
      <c r="A469" s="58"/>
      <c r="B469" s="58" t="s">
        <v>647</v>
      </c>
      <c r="C469" s="58" t="s">
        <v>649</v>
      </c>
      <c r="D469" s="59" t="s">
        <v>268</v>
      </c>
      <c r="E469" s="60">
        <v>2.5000000000000001E-2</v>
      </c>
      <c r="F469" s="60">
        <f>ROUND(0,7)</f>
        <v>0</v>
      </c>
      <c r="G469" s="60">
        <f>SmtRes!CX424</f>
        <v>0</v>
      </c>
      <c r="H469" s="62">
        <f>SmtRes!CZ424</f>
        <v>978.09</v>
      </c>
      <c r="I469" s="61">
        <f>SmtRes!AI424</f>
        <v>1.29</v>
      </c>
      <c r="J469" s="62">
        <f>ROUND(H469*I469, 2)</f>
        <v>1261.74</v>
      </c>
      <c r="K469" s="61"/>
      <c r="L469" s="62">
        <f>SmtRes!DF424</f>
        <v>0</v>
      </c>
    </row>
    <row r="470" spans="1:100" ht="14.25" x14ac:dyDescent="0.2">
      <c r="A470" s="58"/>
      <c r="B470" s="58" t="s">
        <v>650</v>
      </c>
      <c r="C470" s="58" t="s">
        <v>652</v>
      </c>
      <c r="D470" s="59" t="s">
        <v>51</v>
      </c>
      <c r="E470" s="60">
        <v>1.0000000000000001E-5</v>
      </c>
      <c r="F470" s="60">
        <f>ROUND(0,7)</f>
        <v>0</v>
      </c>
      <c r="G470" s="60">
        <f>SmtRes!CX425</f>
        <v>0</v>
      </c>
      <c r="H470" s="62">
        <f>SmtRes!CZ425</f>
        <v>4338.2700000000004</v>
      </c>
      <c r="I470" s="61">
        <f>SmtRes!AI425</f>
        <v>1.31</v>
      </c>
      <c r="J470" s="62">
        <f>ROUND(H470*I470, 2)</f>
        <v>5683.13</v>
      </c>
      <c r="K470" s="61"/>
      <c r="L470" s="62">
        <f>SmtRes!DF425</f>
        <v>0</v>
      </c>
    </row>
    <row r="471" spans="1:100" ht="28.5" x14ac:dyDescent="0.2">
      <c r="A471" s="58"/>
      <c r="B471" s="58" t="s">
        <v>576</v>
      </c>
      <c r="C471" s="69" t="s">
        <v>578</v>
      </c>
      <c r="D471" s="70" t="s">
        <v>579</v>
      </c>
      <c r="E471" s="71">
        <v>0.01</v>
      </c>
      <c r="F471" s="71">
        <f>ROUND(0,7)</f>
        <v>0</v>
      </c>
      <c r="G471" s="71">
        <f>SmtRes!CX426</f>
        <v>0</v>
      </c>
      <c r="H471" s="72">
        <f>SmtRes!CZ426</f>
        <v>899.56</v>
      </c>
      <c r="I471" s="73">
        <f>SmtRes!AI426</f>
        <v>1.61</v>
      </c>
      <c r="J471" s="72">
        <f>ROUND(H471*I471, 2)</f>
        <v>1448.29</v>
      </c>
      <c r="K471" s="73"/>
      <c r="L471" s="72">
        <f>SmtRes!DF426</f>
        <v>0</v>
      </c>
    </row>
    <row r="472" spans="1:100" ht="15" x14ac:dyDescent="0.2">
      <c r="A472" s="58"/>
      <c r="B472" s="58"/>
      <c r="C472" s="75" t="s">
        <v>877</v>
      </c>
      <c r="D472" s="59"/>
      <c r="E472" s="60"/>
      <c r="F472" s="60"/>
      <c r="G472" s="60"/>
      <c r="H472" s="62"/>
      <c r="I472" s="61"/>
      <c r="J472" s="62"/>
      <c r="K472" s="61"/>
      <c r="L472" s="62">
        <f>L464+L466</f>
        <v>906.68</v>
      </c>
    </row>
    <row r="473" spans="1:100" ht="14.25" x14ac:dyDescent="0.2">
      <c r="A473" s="58"/>
      <c r="B473" s="58"/>
      <c r="C473" s="58" t="s">
        <v>878</v>
      </c>
      <c r="D473" s="59"/>
      <c r="E473" s="60"/>
      <c r="F473" s="60"/>
      <c r="G473" s="60"/>
      <c r="H473" s="62"/>
      <c r="I473" s="61"/>
      <c r="J473" s="62"/>
      <c r="K473" s="61"/>
      <c r="L473" s="62">
        <f>SUM(AQ463:AQ476)+SUM(AR463:AR476)+SUM(AS463:AS476)+SUM(AT463:AT476)+SUM(AU463:AU476)</f>
        <v>906.68</v>
      </c>
    </row>
    <row r="474" spans="1:100" ht="28.5" x14ac:dyDescent="0.2">
      <c r="A474" s="58"/>
      <c r="B474" s="58" t="s">
        <v>30</v>
      </c>
      <c r="C474" s="58" t="s">
        <v>879</v>
      </c>
      <c r="D474" s="59" t="s">
        <v>48</v>
      </c>
      <c r="E474" s="60">
        <f>Source!BZ151</f>
        <v>90</v>
      </c>
      <c r="F474" s="60"/>
      <c r="G474" s="60">
        <f>Source!AT151</f>
        <v>90</v>
      </c>
      <c r="H474" s="62"/>
      <c r="I474" s="61"/>
      <c r="J474" s="62"/>
      <c r="K474" s="61"/>
      <c r="L474" s="62">
        <f>SUM(AY463:AY476)</f>
        <v>816.01</v>
      </c>
    </row>
    <row r="475" spans="1:100" ht="28.5" x14ac:dyDescent="0.2">
      <c r="A475" s="69"/>
      <c r="B475" s="69" t="s">
        <v>31</v>
      </c>
      <c r="C475" s="69" t="s">
        <v>880</v>
      </c>
      <c r="D475" s="70" t="s">
        <v>48</v>
      </c>
      <c r="E475" s="71">
        <f>Source!CA151</f>
        <v>46</v>
      </c>
      <c r="F475" s="71"/>
      <c r="G475" s="71">
        <f>Source!AU151</f>
        <v>46</v>
      </c>
      <c r="H475" s="72"/>
      <c r="I475" s="73"/>
      <c r="J475" s="72"/>
      <c r="K475" s="73"/>
      <c r="L475" s="72">
        <f>SUM(AZ463:AZ476)</f>
        <v>417.07</v>
      </c>
    </row>
    <row r="476" spans="1:100" ht="15" x14ac:dyDescent="0.2">
      <c r="C476" s="76" t="s">
        <v>881</v>
      </c>
      <c r="D476" s="76"/>
      <c r="E476" s="76"/>
      <c r="F476" s="76"/>
      <c r="G476" s="76"/>
      <c r="H476" s="76"/>
      <c r="I476" s="77">
        <f>IF(E463&lt;&gt;0,K476/E463, 0)</f>
        <v>2139.7600000000002</v>
      </c>
      <c r="J476" s="77"/>
      <c r="K476" s="77">
        <f>L464+L466+L474+L475</f>
        <v>2139.7600000000002</v>
      </c>
      <c r="L476" s="77"/>
      <c r="M476" s="91">
        <f>K476*1.038</f>
        <v>2221.0708800000002</v>
      </c>
      <c r="AC476">
        <f>ROUND((Source!AT151/100)*((ROUND(SUMIF(SmtRes!AQ421:'SmtRes'!AQ426,"=1",SmtRes!AD421:'SmtRes'!AD426)*Source!I151, 2)+ROUND(SUMIF(SmtRes!AQ421:'SmtRes'!AQ426,"=1",SmtRes!AC421:'SmtRes'!AC426)*Source!I151, 2))), 2)</f>
        <v>485.72</v>
      </c>
      <c r="AD476">
        <f>ROUND((Source!AU151/100)*((ROUND(SUMIF(SmtRes!AQ421:'SmtRes'!AQ426,"=1",SmtRes!AD421:'SmtRes'!AD426)*Source!I151, 2)+ROUND(SUMIF(SmtRes!AQ421:'SmtRes'!AQ426,"=1",SmtRes!AC421:'SmtRes'!AC426)*Source!I151, 2))), 2)</f>
        <v>248.26</v>
      </c>
      <c r="AM476" s="74">
        <f>L464+L466+L474+L475</f>
        <v>2139.7600000000002</v>
      </c>
      <c r="AN476">
        <f>0</f>
        <v>0</v>
      </c>
      <c r="AP476" t="s">
        <v>882</v>
      </c>
      <c r="AQ476" s="74">
        <f>L464</f>
        <v>906.68</v>
      </c>
      <c r="AS476">
        <f>0</f>
        <v>0</v>
      </c>
      <c r="AU476" t="s">
        <v>882</v>
      </c>
      <c r="AV476" s="74">
        <f>L466</f>
        <v>0</v>
      </c>
      <c r="AY476">
        <f>Source!X151</f>
        <v>816.01</v>
      </c>
      <c r="AZ476">
        <f>Source!Y151</f>
        <v>417.07</v>
      </c>
      <c r="CC476">
        <v>2</v>
      </c>
    </row>
    <row r="477" spans="1:100" ht="57" x14ac:dyDescent="0.2">
      <c r="A477" s="56" t="s">
        <v>225</v>
      </c>
      <c r="B477" s="58" t="s">
        <v>912</v>
      </c>
      <c r="C477" s="58" t="str">
        <f>Source!G152</f>
        <v>Извещатель ПС автоматический: тепловой электро-контактный, магнитоконтактный в нормальном исполнении ( демонтаж)</v>
      </c>
      <c r="D477" s="59" t="str">
        <f>Source!H152</f>
        <v>ШТ</v>
      </c>
      <c r="E477" s="60">
        <f>Source!K152</f>
        <v>1</v>
      </c>
      <c r="F477" s="60"/>
      <c r="G477" s="60">
        <f>Source!I152</f>
        <v>1</v>
      </c>
      <c r="H477" s="62"/>
      <c r="I477" s="61"/>
      <c r="J477" s="62"/>
      <c r="K477" s="61"/>
      <c r="L477" s="62"/>
    </row>
    <row r="478" spans="1:100" ht="38.25" x14ac:dyDescent="0.2">
      <c r="B478" s="63" t="s">
        <v>828</v>
      </c>
      <c r="C478" s="64" t="s">
        <v>871</v>
      </c>
      <c r="D478" s="64"/>
      <c r="E478" s="64"/>
      <c r="F478" s="64"/>
      <c r="G478" s="64"/>
      <c r="H478" s="64"/>
      <c r="I478" s="64"/>
      <c r="J478" s="64"/>
      <c r="K478" s="64"/>
      <c r="L478" s="64"/>
      <c r="CV478" s="65" t="s">
        <v>871</v>
      </c>
    </row>
    <row r="479" spans="1:100" ht="15" x14ac:dyDescent="0.2">
      <c r="A479" s="57"/>
      <c r="B479" s="60">
        <v>1</v>
      </c>
      <c r="C479" s="57" t="s">
        <v>872</v>
      </c>
      <c r="D479" s="59" t="s">
        <v>552</v>
      </c>
      <c r="E479" s="67"/>
      <c r="F479" s="60"/>
      <c r="G479" s="60">
        <f>Source!U152</f>
        <v>0.252</v>
      </c>
      <c r="H479" s="60"/>
      <c r="I479" s="60"/>
      <c r="J479" s="60"/>
      <c r="K479" s="60"/>
      <c r="L479" s="68">
        <f>SUM(L480:L480)-SUMIF(CD480:CD480, 1, L480:L480)</f>
        <v>136</v>
      </c>
    </row>
    <row r="480" spans="1:100" ht="28.5" x14ac:dyDescent="0.2">
      <c r="A480" s="58"/>
      <c r="B480" s="58" t="s">
        <v>567</v>
      </c>
      <c r="C480" s="58" t="s">
        <v>568</v>
      </c>
      <c r="D480" s="59" t="s">
        <v>552</v>
      </c>
      <c r="E480" s="60">
        <v>0.84</v>
      </c>
      <c r="F480" s="60">
        <f>ROUND(0.3,7)</f>
        <v>0.3</v>
      </c>
      <c r="G480" s="60">
        <f>SmtRes!CX427</f>
        <v>0.252</v>
      </c>
      <c r="H480" s="62"/>
      <c r="I480" s="61"/>
      <c r="J480" s="62">
        <f>SmtRes!CZ427</f>
        <v>539.69000000000005</v>
      </c>
      <c r="K480" s="61"/>
      <c r="L480" s="62">
        <f>SmtRes!DI427</f>
        <v>136</v>
      </c>
    </row>
    <row r="481" spans="1:81" ht="15" hidden="1" x14ac:dyDescent="0.2">
      <c r="A481" s="57"/>
      <c r="B481" s="60">
        <v>4</v>
      </c>
      <c r="C481" s="57" t="s">
        <v>876</v>
      </c>
      <c r="D481" s="59"/>
      <c r="E481" s="67"/>
      <c r="F481" s="60"/>
      <c r="G481" s="60"/>
      <c r="H481" s="60"/>
      <c r="I481" s="60"/>
      <c r="J481" s="60"/>
      <c r="K481" s="60"/>
      <c r="L481" s="68">
        <f>SUM(L482:L487)-SUMIF(CD482:CD487, 1, L482:L487)</f>
        <v>0</v>
      </c>
    </row>
    <row r="482" spans="1:81" ht="14.25" x14ac:dyDescent="0.2">
      <c r="A482" s="58"/>
      <c r="B482" s="58" t="s">
        <v>641</v>
      </c>
      <c r="C482" s="58" t="s">
        <v>643</v>
      </c>
      <c r="D482" s="59" t="s">
        <v>579</v>
      </c>
      <c r="E482" s="60">
        <v>2.0000000000000001E-4</v>
      </c>
      <c r="F482" s="60">
        <f>ROUND(0,7)</f>
        <v>0</v>
      </c>
      <c r="G482" s="60">
        <f>SmtRes!CX428</f>
        <v>0</v>
      </c>
      <c r="H482" s="62">
        <f>SmtRes!CZ428</f>
        <v>284.14999999999998</v>
      </c>
      <c r="I482" s="61">
        <f>SmtRes!AI428</f>
        <v>1.43</v>
      </c>
      <c r="J482" s="62">
        <f>ROUND(H482*I482, 2)</f>
        <v>406.33</v>
      </c>
      <c r="K482" s="61"/>
      <c r="L482" s="62">
        <f>SmtRes!DF428</f>
        <v>0</v>
      </c>
    </row>
    <row r="483" spans="1:81" ht="14.25" x14ac:dyDescent="0.2">
      <c r="A483" s="58"/>
      <c r="B483" s="58" t="s">
        <v>557</v>
      </c>
      <c r="C483" s="58" t="s">
        <v>559</v>
      </c>
      <c r="D483" s="59" t="s">
        <v>560</v>
      </c>
      <c r="E483" s="60">
        <v>3.1199999999999999E-2</v>
      </c>
      <c r="F483" s="60">
        <f>ROUND(0,7)</f>
        <v>0</v>
      </c>
      <c r="G483" s="60">
        <f>SmtRes!CX429</f>
        <v>0</v>
      </c>
      <c r="H483" s="62"/>
      <c r="I483" s="61"/>
      <c r="J483" s="62">
        <f>SmtRes!CZ429</f>
        <v>7.32</v>
      </c>
      <c r="K483" s="61"/>
      <c r="L483" s="62">
        <f>SmtRes!DF429</f>
        <v>0</v>
      </c>
    </row>
    <row r="484" spans="1:81" ht="42.75" x14ac:dyDescent="0.2">
      <c r="A484" s="58"/>
      <c r="B484" s="58" t="s">
        <v>647</v>
      </c>
      <c r="C484" s="58" t="s">
        <v>649</v>
      </c>
      <c r="D484" s="59" t="s">
        <v>268</v>
      </c>
      <c r="E484" s="60">
        <v>0.01</v>
      </c>
      <c r="F484" s="60">
        <f>ROUND(0,7)</f>
        <v>0</v>
      </c>
      <c r="G484" s="60">
        <f>SmtRes!CX430</f>
        <v>0</v>
      </c>
      <c r="H484" s="62">
        <f>SmtRes!CZ430</f>
        <v>978.09</v>
      </c>
      <c r="I484" s="61">
        <f>SmtRes!AI430</f>
        <v>1.29</v>
      </c>
      <c r="J484" s="62">
        <f>ROUND(H484*I484, 2)</f>
        <v>1261.74</v>
      </c>
      <c r="K484" s="61"/>
      <c r="L484" s="62">
        <f>SmtRes!DF430</f>
        <v>0</v>
      </c>
    </row>
    <row r="485" spans="1:81" ht="14.25" x14ac:dyDescent="0.2">
      <c r="A485" s="58"/>
      <c r="B485" s="58" t="s">
        <v>650</v>
      </c>
      <c r="C485" s="58" t="s">
        <v>652</v>
      </c>
      <c r="D485" s="59" t="s">
        <v>51</v>
      </c>
      <c r="E485" s="60">
        <v>1.0000000000000001E-5</v>
      </c>
      <c r="F485" s="60">
        <f>ROUND(0,7)</f>
        <v>0</v>
      </c>
      <c r="G485" s="60">
        <f>SmtRes!CX431</f>
        <v>0</v>
      </c>
      <c r="H485" s="62">
        <f>SmtRes!CZ431</f>
        <v>4338.2700000000004</v>
      </c>
      <c r="I485" s="61">
        <f>SmtRes!AI431</f>
        <v>1.31</v>
      </c>
      <c r="J485" s="62">
        <f>ROUND(H485*I485, 2)</f>
        <v>5683.13</v>
      </c>
      <c r="K485" s="61"/>
      <c r="L485" s="62">
        <f>SmtRes!DF431</f>
        <v>0</v>
      </c>
    </row>
    <row r="486" spans="1:81" ht="28.5" x14ac:dyDescent="0.2">
      <c r="A486" s="58"/>
      <c r="B486" s="58" t="s">
        <v>576</v>
      </c>
      <c r="C486" s="58" t="s">
        <v>578</v>
      </c>
      <c r="D486" s="59" t="s">
        <v>579</v>
      </c>
      <c r="E486" s="60">
        <v>2E-3</v>
      </c>
      <c r="F486" s="60">
        <f>ROUND(0,7)</f>
        <v>0</v>
      </c>
      <c r="G486" s="60">
        <f>SmtRes!CX432</f>
        <v>0</v>
      </c>
      <c r="H486" s="62">
        <f>SmtRes!CZ432</f>
        <v>899.56</v>
      </c>
      <c r="I486" s="61">
        <f>SmtRes!AI432</f>
        <v>1.61</v>
      </c>
      <c r="J486" s="62">
        <f>ROUND(H486*I486, 2)</f>
        <v>1448.29</v>
      </c>
      <c r="K486" s="61"/>
      <c r="L486" s="62">
        <f>SmtRes!DF432</f>
        <v>0</v>
      </c>
    </row>
    <row r="487" spans="1:81" ht="14.25" x14ac:dyDescent="0.2">
      <c r="A487" s="58"/>
      <c r="B487" s="58" t="s">
        <v>717</v>
      </c>
      <c r="C487" s="69" t="s">
        <v>719</v>
      </c>
      <c r="D487" s="70" t="s">
        <v>579</v>
      </c>
      <c r="E487" s="71">
        <v>5.0000000000000001E-3</v>
      </c>
      <c r="F487" s="71">
        <f>ROUND(0,7)</f>
        <v>0</v>
      </c>
      <c r="G487" s="71">
        <f>SmtRes!CX433</f>
        <v>0</v>
      </c>
      <c r="H487" s="72">
        <f>SmtRes!CZ433</f>
        <v>303.48</v>
      </c>
      <c r="I487" s="73">
        <f>SmtRes!AI433</f>
        <v>1.64</v>
      </c>
      <c r="J487" s="72">
        <f>ROUND(H487*I487, 2)</f>
        <v>497.71</v>
      </c>
      <c r="K487" s="73"/>
      <c r="L487" s="72">
        <f>SmtRes!DF433</f>
        <v>0</v>
      </c>
    </row>
    <row r="488" spans="1:81" ht="15" x14ac:dyDescent="0.2">
      <c r="A488" s="58"/>
      <c r="B488" s="58"/>
      <c r="C488" s="75" t="s">
        <v>877</v>
      </c>
      <c r="D488" s="59"/>
      <c r="E488" s="60"/>
      <c r="F488" s="60"/>
      <c r="G488" s="60"/>
      <c r="H488" s="62"/>
      <c r="I488" s="61"/>
      <c r="J488" s="62"/>
      <c r="K488" s="61"/>
      <c r="L488" s="62">
        <f>L479+L481</f>
        <v>136</v>
      </c>
    </row>
    <row r="489" spans="1:81" ht="14.25" x14ac:dyDescent="0.2">
      <c r="A489" s="58"/>
      <c r="B489" s="58"/>
      <c r="C489" s="58" t="s">
        <v>878</v>
      </c>
      <c r="D489" s="59"/>
      <c r="E489" s="60"/>
      <c r="F489" s="60"/>
      <c r="G489" s="60"/>
      <c r="H489" s="62"/>
      <c r="I489" s="61"/>
      <c r="J489" s="62"/>
      <c r="K489" s="61"/>
      <c r="L489" s="62">
        <f>SUM(AQ477:AQ492)+SUM(AR477:AR492)+SUM(AS477:AS492)+SUM(AT477:AT492)+SUM(AU477:AU492)</f>
        <v>136</v>
      </c>
    </row>
    <row r="490" spans="1:81" ht="28.5" x14ac:dyDescent="0.2">
      <c r="A490" s="58"/>
      <c r="B490" s="58" t="s">
        <v>30</v>
      </c>
      <c r="C490" s="58" t="s">
        <v>879</v>
      </c>
      <c r="D490" s="59" t="s">
        <v>48</v>
      </c>
      <c r="E490" s="60">
        <f>Source!BZ152</f>
        <v>90</v>
      </c>
      <c r="F490" s="60"/>
      <c r="G490" s="60">
        <f>Source!AT152</f>
        <v>90</v>
      </c>
      <c r="H490" s="62"/>
      <c r="I490" s="61"/>
      <c r="J490" s="62"/>
      <c r="K490" s="61"/>
      <c r="L490" s="62">
        <f>SUM(AY477:AY492)</f>
        <v>122.4</v>
      </c>
    </row>
    <row r="491" spans="1:81" ht="28.5" x14ac:dyDescent="0.2">
      <c r="A491" s="69"/>
      <c r="B491" s="69" t="s">
        <v>31</v>
      </c>
      <c r="C491" s="69" t="s">
        <v>880</v>
      </c>
      <c r="D491" s="70" t="s">
        <v>48</v>
      </c>
      <c r="E491" s="71">
        <f>Source!CA152</f>
        <v>46</v>
      </c>
      <c r="F491" s="71"/>
      <c r="G491" s="71">
        <f>Source!AU152</f>
        <v>46</v>
      </c>
      <c r="H491" s="72"/>
      <c r="I491" s="73"/>
      <c r="J491" s="72"/>
      <c r="K491" s="73"/>
      <c r="L491" s="72">
        <f>SUM(AZ477:AZ492)</f>
        <v>62.56</v>
      </c>
    </row>
    <row r="492" spans="1:81" ht="15" x14ac:dyDescent="0.2">
      <c r="C492" s="76" t="s">
        <v>881</v>
      </c>
      <c r="D492" s="76"/>
      <c r="E492" s="76"/>
      <c r="F492" s="76"/>
      <c r="G492" s="76"/>
      <c r="H492" s="76"/>
      <c r="I492" s="77">
        <f>IF(E477&lt;&gt;0,K492/E477, 0)</f>
        <v>320.95999999999998</v>
      </c>
      <c r="J492" s="77"/>
      <c r="K492" s="77">
        <f>L479+L481+L490+L491</f>
        <v>320.95999999999998</v>
      </c>
      <c r="L492" s="77"/>
      <c r="M492" s="91">
        <f>K492*1.038</f>
        <v>333.15647999999999</v>
      </c>
      <c r="AC492">
        <f>ROUND((Source!AT152/100)*((ROUND(SUMIF(SmtRes!AQ427:'SmtRes'!AQ433,"=1",SmtRes!AD427:'SmtRes'!AD433)*Source!I152, 2)+ROUND(SUMIF(SmtRes!AQ427:'SmtRes'!AQ433,"=1",SmtRes!AC427:'SmtRes'!AC433)*Source!I152, 2))), 2)</f>
        <v>485.72</v>
      </c>
      <c r="AD492">
        <f>ROUND((Source!AU152/100)*((ROUND(SUMIF(SmtRes!AQ427:'SmtRes'!AQ433,"=1",SmtRes!AD427:'SmtRes'!AD433)*Source!I152, 2)+ROUND(SUMIF(SmtRes!AQ427:'SmtRes'!AQ433,"=1",SmtRes!AC427:'SmtRes'!AC433)*Source!I152, 2))), 2)</f>
        <v>248.26</v>
      </c>
      <c r="AM492" s="74">
        <f>L479+L481+L490+L491</f>
        <v>320.95999999999998</v>
      </c>
      <c r="AN492">
        <f>0</f>
        <v>0</v>
      </c>
      <c r="AP492" t="s">
        <v>882</v>
      </c>
      <c r="AQ492" s="74">
        <f>L479</f>
        <v>136</v>
      </c>
      <c r="AS492">
        <f>0</f>
        <v>0</v>
      </c>
      <c r="AU492" t="s">
        <v>882</v>
      </c>
      <c r="AV492" s="74">
        <f>L481</f>
        <v>0</v>
      </c>
      <c r="AY492">
        <f>Source!X152</f>
        <v>122.4</v>
      </c>
      <c r="AZ492">
        <f>Source!Y152</f>
        <v>62.56</v>
      </c>
      <c r="CC492">
        <v>2</v>
      </c>
    </row>
    <row r="493" spans="1:81" ht="82.5" x14ac:dyDescent="0.2">
      <c r="A493" s="56" t="s">
        <v>229</v>
      </c>
      <c r="B493" s="58" t="s">
        <v>912</v>
      </c>
      <c r="C493" s="58" t="s">
        <v>913</v>
      </c>
      <c r="D493" s="59" t="str">
        <f>Source!H153</f>
        <v>ШТ</v>
      </c>
      <c r="E493" s="60">
        <f>Source!K153</f>
        <v>1</v>
      </c>
      <c r="F493" s="60"/>
      <c r="G493" s="60">
        <f>Source!I153</f>
        <v>1</v>
      </c>
      <c r="H493" s="62"/>
      <c r="I493" s="61"/>
      <c r="J493" s="62"/>
      <c r="K493" s="61"/>
      <c r="L493" s="62"/>
    </row>
    <row r="494" spans="1:81" ht="15" x14ac:dyDescent="0.2">
      <c r="A494" s="57"/>
      <c r="B494" s="60">
        <v>1</v>
      </c>
      <c r="C494" s="57" t="s">
        <v>872</v>
      </c>
      <c r="D494" s="59" t="s">
        <v>552</v>
      </c>
      <c r="E494" s="67"/>
      <c r="F494" s="60"/>
      <c r="G494" s="60">
        <f>Source!U153</f>
        <v>0.84</v>
      </c>
      <c r="H494" s="60"/>
      <c r="I494" s="60"/>
      <c r="J494" s="60"/>
      <c r="K494" s="60"/>
      <c r="L494" s="68">
        <f>SUM(L495:L495)-SUMIF(CD495:CD495, 1, L495:L495)</f>
        <v>453.34</v>
      </c>
    </row>
    <row r="495" spans="1:81" ht="28.5" x14ac:dyDescent="0.2">
      <c r="A495" s="58"/>
      <c r="B495" s="58" t="s">
        <v>567</v>
      </c>
      <c r="C495" s="58" t="s">
        <v>568</v>
      </c>
      <c r="D495" s="59" t="s">
        <v>552</v>
      </c>
      <c r="E495" s="60">
        <v>0.84</v>
      </c>
      <c r="F495" s="60"/>
      <c r="G495" s="60">
        <f>SmtRes!CX434</f>
        <v>0.84</v>
      </c>
      <c r="H495" s="62"/>
      <c r="I495" s="61"/>
      <c r="J495" s="62">
        <f>SmtRes!CZ434</f>
        <v>539.69000000000005</v>
      </c>
      <c r="K495" s="61"/>
      <c r="L495" s="62">
        <f>SmtRes!DI434</f>
        <v>453.34</v>
      </c>
    </row>
    <row r="496" spans="1:81" ht="15" hidden="1" x14ac:dyDescent="0.2">
      <c r="A496" s="57"/>
      <c r="B496" s="60">
        <v>4</v>
      </c>
      <c r="C496" s="57" t="s">
        <v>876</v>
      </c>
      <c r="D496" s="59"/>
      <c r="E496" s="67"/>
      <c r="F496" s="60"/>
      <c r="G496" s="60"/>
      <c r="H496" s="60"/>
      <c r="I496" s="60"/>
      <c r="J496" s="60"/>
      <c r="K496" s="60"/>
      <c r="L496" s="68">
        <f>SUM(L497:L502)-SUMIF(CD497:CD502, 1, L497:L502)</f>
        <v>0</v>
      </c>
    </row>
    <row r="497" spans="1:100" ht="14.25" x14ac:dyDescent="0.2">
      <c r="A497" s="58"/>
      <c r="B497" s="58" t="s">
        <v>641</v>
      </c>
      <c r="C497" s="58" t="s">
        <v>643</v>
      </c>
      <c r="D497" s="59" t="s">
        <v>579</v>
      </c>
      <c r="E497" s="60">
        <v>2.0000000000000001E-4</v>
      </c>
      <c r="F497" s="60">
        <f>ROUND(0,7)</f>
        <v>0</v>
      </c>
      <c r="G497" s="60">
        <f>SmtRes!CX435</f>
        <v>0</v>
      </c>
      <c r="H497" s="62">
        <f>SmtRes!CZ435</f>
        <v>284.14999999999998</v>
      </c>
      <c r="I497" s="61">
        <f>SmtRes!AI435</f>
        <v>1.43</v>
      </c>
      <c r="J497" s="62">
        <f>ROUND(H497*I497, 2)</f>
        <v>406.33</v>
      </c>
      <c r="K497" s="61"/>
      <c r="L497" s="62">
        <f>SmtRes!DF435</f>
        <v>0</v>
      </c>
    </row>
    <row r="498" spans="1:100" ht="14.25" x14ac:dyDescent="0.2">
      <c r="A498" s="58"/>
      <c r="B498" s="58" t="s">
        <v>557</v>
      </c>
      <c r="C498" s="58" t="s">
        <v>559</v>
      </c>
      <c r="D498" s="59" t="s">
        <v>560</v>
      </c>
      <c r="E498" s="60">
        <v>3.1199999999999999E-2</v>
      </c>
      <c r="F498" s="60">
        <f>ROUND(0,7)</f>
        <v>0</v>
      </c>
      <c r="G498" s="60">
        <f>SmtRes!CX436</f>
        <v>0</v>
      </c>
      <c r="H498" s="62"/>
      <c r="I498" s="61"/>
      <c r="J498" s="62">
        <f>SmtRes!CZ436</f>
        <v>7.32</v>
      </c>
      <c r="K498" s="61"/>
      <c r="L498" s="62">
        <f>SmtRes!DF436</f>
        <v>0</v>
      </c>
    </row>
    <row r="499" spans="1:100" ht="42.75" x14ac:dyDescent="0.2">
      <c r="A499" s="58"/>
      <c r="B499" s="58" t="s">
        <v>647</v>
      </c>
      <c r="C499" s="58" t="s">
        <v>649</v>
      </c>
      <c r="D499" s="59" t="s">
        <v>268</v>
      </c>
      <c r="E499" s="60">
        <v>0.01</v>
      </c>
      <c r="F499" s="60">
        <f>ROUND(0,7)</f>
        <v>0</v>
      </c>
      <c r="G499" s="60">
        <f>SmtRes!CX437</f>
        <v>0</v>
      </c>
      <c r="H499" s="62">
        <f>SmtRes!CZ437</f>
        <v>978.09</v>
      </c>
      <c r="I499" s="61">
        <f>SmtRes!AI437</f>
        <v>1.29</v>
      </c>
      <c r="J499" s="62">
        <f>ROUND(H499*I499, 2)</f>
        <v>1261.74</v>
      </c>
      <c r="K499" s="61"/>
      <c r="L499" s="62">
        <f>SmtRes!DF437</f>
        <v>0</v>
      </c>
    </row>
    <row r="500" spans="1:100" ht="14.25" x14ac:dyDescent="0.2">
      <c r="A500" s="58"/>
      <c r="B500" s="58" t="s">
        <v>650</v>
      </c>
      <c r="C500" s="58" t="s">
        <v>652</v>
      </c>
      <c r="D500" s="59" t="s">
        <v>51</v>
      </c>
      <c r="E500" s="60">
        <v>1.0000000000000001E-5</v>
      </c>
      <c r="F500" s="60">
        <f>ROUND(0,7)</f>
        <v>0</v>
      </c>
      <c r="G500" s="60">
        <f>SmtRes!CX438</f>
        <v>0</v>
      </c>
      <c r="H500" s="62">
        <f>SmtRes!CZ438</f>
        <v>4338.2700000000004</v>
      </c>
      <c r="I500" s="61">
        <f>SmtRes!AI438</f>
        <v>1.31</v>
      </c>
      <c r="J500" s="62">
        <f>ROUND(H500*I500, 2)</f>
        <v>5683.13</v>
      </c>
      <c r="K500" s="61"/>
      <c r="L500" s="62">
        <f>SmtRes!DF438</f>
        <v>0</v>
      </c>
    </row>
    <row r="501" spans="1:100" ht="28.5" x14ac:dyDescent="0.2">
      <c r="A501" s="58"/>
      <c r="B501" s="58" t="s">
        <v>576</v>
      </c>
      <c r="C501" s="58" t="s">
        <v>578</v>
      </c>
      <c r="D501" s="59" t="s">
        <v>579</v>
      </c>
      <c r="E501" s="60">
        <v>2E-3</v>
      </c>
      <c r="F501" s="60">
        <f>ROUND(0,7)</f>
        <v>0</v>
      </c>
      <c r="G501" s="60">
        <f>SmtRes!CX439</f>
        <v>0</v>
      </c>
      <c r="H501" s="62">
        <f>SmtRes!CZ439</f>
        <v>899.56</v>
      </c>
      <c r="I501" s="61">
        <f>SmtRes!AI439</f>
        <v>1.61</v>
      </c>
      <c r="J501" s="62">
        <f>ROUND(H501*I501, 2)</f>
        <v>1448.29</v>
      </c>
      <c r="K501" s="61"/>
      <c r="L501" s="62">
        <f>SmtRes!DF439</f>
        <v>0</v>
      </c>
    </row>
    <row r="502" spans="1:100" ht="14.25" x14ac:dyDescent="0.2">
      <c r="A502" s="58"/>
      <c r="B502" s="58" t="s">
        <v>717</v>
      </c>
      <c r="C502" s="69" t="s">
        <v>719</v>
      </c>
      <c r="D502" s="70" t="s">
        <v>579</v>
      </c>
      <c r="E502" s="71">
        <v>5.0000000000000001E-3</v>
      </c>
      <c r="F502" s="71">
        <f>ROUND(0,7)</f>
        <v>0</v>
      </c>
      <c r="G502" s="71">
        <f>SmtRes!CX440</f>
        <v>0</v>
      </c>
      <c r="H502" s="72">
        <f>SmtRes!CZ440</f>
        <v>303.48</v>
      </c>
      <c r="I502" s="73">
        <f>SmtRes!AI440</f>
        <v>1.64</v>
      </c>
      <c r="J502" s="72">
        <f>ROUND(H502*I502, 2)</f>
        <v>497.71</v>
      </c>
      <c r="K502" s="73"/>
      <c r="L502" s="72">
        <f>SmtRes!DF440</f>
        <v>0</v>
      </c>
    </row>
    <row r="503" spans="1:100" ht="15" x14ac:dyDescent="0.2">
      <c r="A503" s="58"/>
      <c r="B503" s="58"/>
      <c r="C503" s="75" t="s">
        <v>877</v>
      </c>
      <c r="D503" s="59"/>
      <c r="E503" s="60"/>
      <c r="F503" s="60"/>
      <c r="G503" s="60"/>
      <c r="H503" s="62"/>
      <c r="I503" s="61"/>
      <c r="J503" s="62"/>
      <c r="K503" s="61"/>
      <c r="L503" s="62">
        <f>L494+L496</f>
        <v>453.34</v>
      </c>
    </row>
    <row r="504" spans="1:100" ht="14.25" x14ac:dyDescent="0.2">
      <c r="A504" s="58"/>
      <c r="B504" s="58"/>
      <c r="C504" s="58" t="s">
        <v>878</v>
      </c>
      <c r="D504" s="59"/>
      <c r="E504" s="60"/>
      <c r="F504" s="60"/>
      <c r="G504" s="60"/>
      <c r="H504" s="62"/>
      <c r="I504" s="61"/>
      <c r="J504" s="62"/>
      <c r="K504" s="61"/>
      <c r="L504" s="62">
        <f>SUM(AQ493:AQ507)+SUM(AR493:AR507)+SUM(AS493:AS507)+SUM(AT493:AT507)+SUM(AU493:AU507)</f>
        <v>453.34</v>
      </c>
    </row>
    <row r="505" spans="1:100" ht="28.5" x14ac:dyDescent="0.2">
      <c r="A505" s="58"/>
      <c r="B505" s="58" t="s">
        <v>30</v>
      </c>
      <c r="C505" s="58" t="s">
        <v>879</v>
      </c>
      <c r="D505" s="59" t="s">
        <v>48</v>
      </c>
      <c r="E505" s="60">
        <f>Source!BZ153</f>
        <v>90</v>
      </c>
      <c r="F505" s="60"/>
      <c r="G505" s="60">
        <f>Source!AT153</f>
        <v>90</v>
      </c>
      <c r="H505" s="62"/>
      <c r="I505" s="61"/>
      <c r="J505" s="62"/>
      <c r="K505" s="61"/>
      <c r="L505" s="62">
        <f>SUM(AY493:AY507)</f>
        <v>408.01</v>
      </c>
    </row>
    <row r="506" spans="1:100" ht="28.5" x14ac:dyDescent="0.2">
      <c r="A506" s="69"/>
      <c r="B506" s="69" t="s">
        <v>31</v>
      </c>
      <c r="C506" s="69" t="s">
        <v>880</v>
      </c>
      <c r="D506" s="70" t="s">
        <v>48</v>
      </c>
      <c r="E506" s="71">
        <f>Source!CA153</f>
        <v>46</v>
      </c>
      <c r="F506" s="71"/>
      <c r="G506" s="71">
        <f>Source!AU153</f>
        <v>46</v>
      </c>
      <c r="H506" s="72"/>
      <c r="I506" s="73"/>
      <c r="J506" s="72"/>
      <c r="K506" s="73"/>
      <c r="L506" s="72">
        <f>SUM(AZ493:AZ507)</f>
        <v>208.54</v>
      </c>
    </row>
    <row r="507" spans="1:100" ht="15" x14ac:dyDescent="0.2">
      <c r="C507" s="76" t="s">
        <v>881</v>
      </c>
      <c r="D507" s="76"/>
      <c r="E507" s="76"/>
      <c r="F507" s="76"/>
      <c r="G507" s="76"/>
      <c r="H507" s="76"/>
      <c r="I507" s="77">
        <f>IF(E493&lt;&gt;0,K507/E493, 0)</f>
        <v>1069.8899999999999</v>
      </c>
      <c r="J507" s="77"/>
      <c r="K507" s="77">
        <f>L494+L496+L505+L506</f>
        <v>1069.8899999999999</v>
      </c>
      <c r="L507" s="77"/>
      <c r="M507" s="91">
        <f>K507*1.038</f>
        <v>1110.5458199999998</v>
      </c>
      <c r="AC507">
        <f>ROUND((Source!AT153/100)*((ROUND(SUMIF(SmtRes!AQ434:'SmtRes'!AQ440,"=1",SmtRes!AD434:'SmtRes'!AD440)*Source!I153, 2)+ROUND(SUMIF(SmtRes!AQ434:'SmtRes'!AQ440,"=1",SmtRes!AC434:'SmtRes'!AC440)*Source!I153, 2))), 2)</f>
        <v>485.72</v>
      </c>
      <c r="AD507">
        <f>ROUND((Source!AU153/100)*((ROUND(SUMIF(SmtRes!AQ434:'SmtRes'!AQ440,"=1",SmtRes!AD434:'SmtRes'!AD440)*Source!I153, 2)+ROUND(SUMIF(SmtRes!AQ434:'SmtRes'!AQ440,"=1",SmtRes!AC434:'SmtRes'!AC440)*Source!I153, 2))), 2)</f>
        <v>248.26</v>
      </c>
      <c r="AM507" s="74">
        <f>L494+L496+L505+L506</f>
        <v>1069.8899999999999</v>
      </c>
      <c r="AN507">
        <f>0</f>
        <v>0</v>
      </c>
      <c r="AP507" t="s">
        <v>882</v>
      </c>
      <c r="AQ507" s="74">
        <f>L494</f>
        <v>453.34</v>
      </c>
      <c r="AS507">
        <f>0</f>
        <v>0</v>
      </c>
      <c r="AU507" t="s">
        <v>882</v>
      </c>
      <c r="AV507" s="74">
        <f>L496</f>
        <v>0</v>
      </c>
      <c r="AY507">
        <f>Source!X153</f>
        <v>408.01</v>
      </c>
      <c r="AZ507">
        <f>Source!Y153</f>
        <v>208.54</v>
      </c>
      <c r="CC507">
        <v>2</v>
      </c>
    </row>
    <row r="508" spans="1:100" ht="85.5" x14ac:dyDescent="0.2">
      <c r="A508" s="56" t="s">
        <v>234</v>
      </c>
      <c r="B508" s="58" t="s">
        <v>891</v>
      </c>
      <c r="C508" s="58" t="str">
        <f>Source!G157</f>
        <v>Съемные и выдвижные блоки (модули, ячейки, ТЭЗ), масса: до 5 кг(применительно Демонтаж пульта контроля и управления, блока контроля и индикации из шкафа, в лом (вес 0,3кг)</v>
      </c>
      <c r="D508" s="59" t="str">
        <f>Source!H157</f>
        <v>ШТ</v>
      </c>
      <c r="E508" s="60">
        <f>Source!K157</f>
        <v>1</v>
      </c>
      <c r="F508" s="60"/>
      <c r="G508" s="60">
        <f>Source!I157</f>
        <v>1</v>
      </c>
      <c r="H508" s="62"/>
      <c r="I508" s="61"/>
      <c r="J508" s="62"/>
      <c r="K508" s="61"/>
      <c r="L508" s="62"/>
    </row>
    <row r="509" spans="1:100" ht="38.25" x14ac:dyDescent="0.2">
      <c r="B509" s="63" t="s">
        <v>828</v>
      </c>
      <c r="C509" s="64" t="s">
        <v>871</v>
      </c>
      <c r="D509" s="64"/>
      <c r="E509" s="64"/>
      <c r="F509" s="64"/>
      <c r="G509" s="64"/>
      <c r="H509" s="64"/>
      <c r="I509" s="64"/>
      <c r="J509" s="64"/>
      <c r="K509" s="64"/>
      <c r="L509" s="64"/>
      <c r="CV509" s="65" t="s">
        <v>871</v>
      </c>
    </row>
    <row r="510" spans="1:100" ht="15" x14ac:dyDescent="0.2">
      <c r="A510" s="57"/>
      <c r="B510" s="60">
        <v>1</v>
      </c>
      <c r="C510" s="57" t="s">
        <v>872</v>
      </c>
      <c r="D510" s="59" t="s">
        <v>552</v>
      </c>
      <c r="E510" s="67"/>
      <c r="F510" s="60"/>
      <c r="G510" s="60">
        <f>Source!U157</f>
        <v>0.309</v>
      </c>
      <c r="H510" s="60"/>
      <c r="I510" s="60"/>
      <c r="J510" s="60"/>
      <c r="K510" s="60"/>
      <c r="L510" s="68">
        <f>SUM(L511:L511)-SUMIF(CD511:CD511, 1, L511:L511)</f>
        <v>149.96</v>
      </c>
    </row>
    <row r="511" spans="1:100" ht="14.25" x14ac:dyDescent="0.2">
      <c r="A511" s="58"/>
      <c r="B511" s="58" t="s">
        <v>634</v>
      </c>
      <c r="C511" s="58" t="s">
        <v>635</v>
      </c>
      <c r="D511" s="59" t="s">
        <v>552</v>
      </c>
      <c r="E511" s="60">
        <v>1.03</v>
      </c>
      <c r="F511" s="60">
        <f>ROUND(0.3,7)</f>
        <v>0.3</v>
      </c>
      <c r="G511" s="60">
        <f>SmtRes!CX451</f>
        <v>0.309</v>
      </c>
      <c r="H511" s="62"/>
      <c r="I511" s="61"/>
      <c r="J511" s="62">
        <f>SmtRes!CZ451</f>
        <v>485.31</v>
      </c>
      <c r="K511" s="61"/>
      <c r="L511" s="62">
        <f>SmtRes!DI451</f>
        <v>149.96</v>
      </c>
    </row>
    <row r="512" spans="1:100" ht="15" x14ac:dyDescent="0.2">
      <c r="A512" s="57"/>
      <c r="B512" s="60">
        <v>2</v>
      </c>
      <c r="C512" s="57" t="s">
        <v>873</v>
      </c>
      <c r="D512" s="59"/>
      <c r="E512" s="67"/>
      <c r="F512" s="60"/>
      <c r="G512" s="60"/>
      <c r="H512" s="60"/>
      <c r="I512" s="60"/>
      <c r="J512" s="60"/>
      <c r="K512" s="60"/>
      <c r="L512" s="68">
        <f>SUM(L513:L515)-SUMIF(CD513:CD515, 1, L513:L515)</f>
        <v>1.9299999999999997</v>
      </c>
    </row>
    <row r="513" spans="1:82" ht="15" x14ac:dyDescent="0.2">
      <c r="A513" s="57"/>
      <c r="B513" s="60"/>
      <c r="C513" s="57" t="s">
        <v>875</v>
      </c>
      <c r="D513" s="59" t="s">
        <v>552</v>
      </c>
      <c r="E513" s="67"/>
      <c r="F513" s="60"/>
      <c r="G513" s="60">
        <f>Source!V157</f>
        <v>3.0000000000000001E-3</v>
      </c>
      <c r="H513" s="60"/>
      <c r="I513" s="60"/>
      <c r="J513" s="60"/>
      <c r="K513" s="60"/>
      <c r="L513" s="68">
        <f>SUMIF(CD514:CD515, 1, L514:L515)</f>
        <v>1.62</v>
      </c>
      <c r="CD513">
        <v>1</v>
      </c>
    </row>
    <row r="514" spans="1:82" ht="28.5" x14ac:dyDescent="0.2">
      <c r="A514" s="58"/>
      <c r="B514" s="58" t="s">
        <v>553</v>
      </c>
      <c r="C514" s="58" t="s">
        <v>555</v>
      </c>
      <c r="D514" s="59" t="s">
        <v>442</v>
      </c>
      <c r="E514" s="60">
        <v>0.01</v>
      </c>
      <c r="F514" s="60">
        <f>ROUND(0.3,7)</f>
        <v>0.3</v>
      </c>
      <c r="G514" s="60">
        <f>SmtRes!CX453</f>
        <v>3.0000000000000001E-3</v>
      </c>
      <c r="H514" s="62"/>
      <c r="I514" s="61"/>
      <c r="J514" s="62">
        <f>SmtRes!CZ453</f>
        <v>641.70000000000005</v>
      </c>
      <c r="K514" s="61"/>
      <c r="L514" s="62">
        <f>SmtRes!DG453</f>
        <v>1.93</v>
      </c>
    </row>
    <row r="515" spans="1:82" ht="28.5" x14ac:dyDescent="0.2">
      <c r="A515" s="58"/>
      <c r="B515" s="58" t="s">
        <v>556</v>
      </c>
      <c r="C515" s="69" t="s">
        <v>874</v>
      </c>
      <c r="D515" s="70" t="s">
        <v>552</v>
      </c>
      <c r="E515" s="71">
        <f>SmtRes!DO453*SmtRes!AT453</f>
        <v>0.01</v>
      </c>
      <c r="F515" s="71">
        <f>ROUND(0.3,7)</f>
        <v>0.3</v>
      </c>
      <c r="G515" s="71">
        <f>ROUND(E515*F515*G508, 7)</f>
        <v>3.0000000000000001E-3</v>
      </c>
      <c r="H515" s="72"/>
      <c r="I515" s="73"/>
      <c r="J515" s="72">
        <f>ROUND(SmtRes!AG453/SmtRes!DO453, 2)</f>
        <v>539.69000000000005</v>
      </c>
      <c r="K515" s="73"/>
      <c r="L515" s="72">
        <f>SmtRes!DH453</f>
        <v>1.62</v>
      </c>
      <c r="CD515">
        <v>1</v>
      </c>
    </row>
    <row r="516" spans="1:82" ht="15" x14ac:dyDescent="0.2">
      <c r="A516" s="58"/>
      <c r="B516" s="58"/>
      <c r="C516" s="75" t="s">
        <v>877</v>
      </c>
      <c r="D516" s="59"/>
      <c r="E516" s="60"/>
      <c r="F516" s="60"/>
      <c r="G516" s="60"/>
      <c r="H516" s="62"/>
      <c r="I516" s="61"/>
      <c r="J516" s="62"/>
      <c r="K516" s="61"/>
      <c r="L516" s="62">
        <f>L510+L512+L513</f>
        <v>153.51000000000002</v>
      </c>
    </row>
    <row r="517" spans="1:82" ht="14.25" x14ac:dyDescent="0.2">
      <c r="A517" s="58"/>
      <c r="B517" s="58"/>
      <c r="C517" s="58" t="s">
        <v>878</v>
      </c>
      <c r="D517" s="59"/>
      <c r="E517" s="60"/>
      <c r="F517" s="60"/>
      <c r="G517" s="60"/>
      <c r="H517" s="62"/>
      <c r="I517" s="61"/>
      <c r="J517" s="62"/>
      <c r="K517" s="61"/>
      <c r="L517" s="62">
        <f>SUM(AQ508:AQ520)+SUM(AR508:AR520)+SUM(AS508:AS520)+SUM(AT508:AT520)+SUM(AU508:AU520)</f>
        <v>151.58000000000001</v>
      </c>
    </row>
    <row r="518" spans="1:82" ht="28.5" x14ac:dyDescent="0.2">
      <c r="A518" s="58"/>
      <c r="B518" s="58" t="s">
        <v>99</v>
      </c>
      <c r="C518" s="58" t="s">
        <v>892</v>
      </c>
      <c r="D518" s="59" t="s">
        <v>48</v>
      </c>
      <c r="E518" s="60">
        <f>Source!BZ157</f>
        <v>90</v>
      </c>
      <c r="F518" s="60"/>
      <c r="G518" s="60">
        <f>Source!AT157</f>
        <v>90</v>
      </c>
      <c r="H518" s="62"/>
      <c r="I518" s="61"/>
      <c r="J518" s="62"/>
      <c r="K518" s="61"/>
      <c r="L518" s="62">
        <f>SUM(AY508:AY520)</f>
        <v>136.41999999999999</v>
      </c>
    </row>
    <row r="519" spans="1:82" ht="28.5" x14ac:dyDescent="0.2">
      <c r="A519" s="69"/>
      <c r="B519" s="69" t="s">
        <v>100</v>
      </c>
      <c r="C519" s="69" t="s">
        <v>893</v>
      </c>
      <c r="D519" s="70" t="s">
        <v>48</v>
      </c>
      <c r="E519" s="71">
        <f>Source!CA157</f>
        <v>46</v>
      </c>
      <c r="F519" s="71"/>
      <c r="G519" s="71">
        <f>Source!AU157</f>
        <v>46</v>
      </c>
      <c r="H519" s="72"/>
      <c r="I519" s="73"/>
      <c r="J519" s="72"/>
      <c r="K519" s="73"/>
      <c r="L519" s="72">
        <f>SUM(AZ508:AZ520)</f>
        <v>69.73</v>
      </c>
    </row>
    <row r="520" spans="1:82" ht="15" x14ac:dyDescent="0.2">
      <c r="C520" s="76" t="s">
        <v>881</v>
      </c>
      <c r="D520" s="76"/>
      <c r="E520" s="76"/>
      <c r="F520" s="76"/>
      <c r="G520" s="76"/>
      <c r="H520" s="76"/>
      <c r="I520" s="77">
        <f>IF(E508&lt;&gt;0,K520/E508, 0)</f>
        <v>359.66</v>
      </c>
      <c r="J520" s="77"/>
      <c r="K520" s="77">
        <f>L510+L512+L518+L519+L513</f>
        <v>359.66</v>
      </c>
      <c r="L520" s="77"/>
      <c r="M520" s="91">
        <f>K520*1.038</f>
        <v>373.32708000000002</v>
      </c>
      <c r="AC520">
        <f>ROUND((Source!AT157/100)*((ROUND(SUMIF(SmtRes!AQ451:'SmtRes'!AQ453,"=1",SmtRes!AD451:'SmtRes'!AD453)*Source!I157, 2)+ROUND(SUMIF(SmtRes!AQ451:'SmtRes'!AQ453,"=1",SmtRes!AC451:'SmtRes'!AC453)*Source!I157, 2))), 2)</f>
        <v>922.5</v>
      </c>
      <c r="AD520">
        <f>ROUND((Source!AU157/100)*((ROUND(SUMIF(SmtRes!AQ451:'SmtRes'!AQ453,"=1",SmtRes!AD451:'SmtRes'!AD453)*Source!I157, 2)+ROUND(SUMIF(SmtRes!AQ451:'SmtRes'!AQ453,"=1",SmtRes!AC451:'SmtRes'!AC453)*Source!I157, 2))), 2)</f>
        <v>471.5</v>
      </c>
      <c r="AM520" s="74">
        <f>L510+L512+L518+L519+L513</f>
        <v>359.66</v>
      </c>
      <c r="AN520" s="74">
        <f>L512</f>
        <v>1.9299999999999997</v>
      </c>
      <c r="AP520" t="s">
        <v>882</v>
      </c>
      <c r="AQ520" s="74">
        <f>L510</f>
        <v>149.96</v>
      </c>
      <c r="AS520" s="74">
        <f>L513</f>
        <v>1.62</v>
      </c>
      <c r="AU520" t="s">
        <v>882</v>
      </c>
      <c r="AV520">
        <f>0</f>
        <v>0</v>
      </c>
      <c r="AY520">
        <f>Source!X157</f>
        <v>136.41999999999999</v>
      </c>
      <c r="AZ520">
        <f>Source!Y157</f>
        <v>69.73</v>
      </c>
      <c r="CC520">
        <v>2</v>
      </c>
    </row>
    <row r="521" spans="1:82" ht="111" x14ac:dyDescent="0.2">
      <c r="A521" s="56" t="s">
        <v>236</v>
      </c>
      <c r="B521" s="58" t="s">
        <v>891</v>
      </c>
      <c r="C521" s="58" t="s">
        <v>914</v>
      </c>
      <c r="D521" s="59" t="str">
        <f>Source!H158</f>
        <v>ШТ</v>
      </c>
      <c r="E521" s="60">
        <f>Source!K158</f>
        <v>1</v>
      </c>
      <c r="F521" s="60"/>
      <c r="G521" s="60">
        <f>Source!I158</f>
        <v>1</v>
      </c>
      <c r="H521" s="62"/>
      <c r="I521" s="61"/>
      <c r="J521" s="62"/>
      <c r="K521" s="61"/>
      <c r="L521" s="62"/>
    </row>
    <row r="522" spans="1:82" ht="15" x14ac:dyDescent="0.2">
      <c r="A522" s="57"/>
      <c r="B522" s="60">
        <v>1</v>
      </c>
      <c r="C522" s="57" t="s">
        <v>872</v>
      </c>
      <c r="D522" s="59" t="s">
        <v>552</v>
      </c>
      <c r="E522" s="67"/>
      <c r="F522" s="60"/>
      <c r="G522" s="60">
        <f>Source!U158</f>
        <v>1.03</v>
      </c>
      <c r="H522" s="60"/>
      <c r="I522" s="60"/>
      <c r="J522" s="60"/>
      <c r="K522" s="60"/>
      <c r="L522" s="68">
        <f>SUM(L523:L523)-SUMIF(CD523:CD523, 1, L523:L523)</f>
        <v>499.87</v>
      </c>
    </row>
    <row r="523" spans="1:82" ht="14.25" x14ac:dyDescent="0.2">
      <c r="A523" s="58"/>
      <c r="B523" s="58" t="s">
        <v>634</v>
      </c>
      <c r="C523" s="58" t="s">
        <v>635</v>
      </c>
      <c r="D523" s="59" t="s">
        <v>552</v>
      </c>
      <c r="E523" s="60">
        <v>1.03</v>
      </c>
      <c r="F523" s="60"/>
      <c r="G523" s="60">
        <f>SmtRes!CX454</f>
        <v>1.03</v>
      </c>
      <c r="H523" s="62"/>
      <c r="I523" s="61"/>
      <c r="J523" s="62">
        <f>SmtRes!CZ454</f>
        <v>485.31</v>
      </c>
      <c r="K523" s="61"/>
      <c r="L523" s="62">
        <f>SmtRes!DI454</f>
        <v>499.87</v>
      </c>
    </row>
    <row r="524" spans="1:82" ht="15" x14ac:dyDescent="0.2">
      <c r="A524" s="57"/>
      <c r="B524" s="60">
        <v>2</v>
      </c>
      <c r="C524" s="57" t="s">
        <v>873</v>
      </c>
      <c r="D524" s="59"/>
      <c r="E524" s="67"/>
      <c r="F524" s="60"/>
      <c r="G524" s="60"/>
      <c r="H524" s="60"/>
      <c r="I524" s="60"/>
      <c r="J524" s="60"/>
      <c r="K524" s="60"/>
      <c r="L524" s="68">
        <f>SUM(L525:L527)-SUMIF(CD525:CD527, 1, L525:L527)</f>
        <v>6.4199999999999982</v>
      </c>
    </row>
    <row r="525" spans="1:82" ht="15" x14ac:dyDescent="0.2">
      <c r="A525" s="57"/>
      <c r="B525" s="60"/>
      <c r="C525" s="57" t="s">
        <v>875</v>
      </c>
      <c r="D525" s="59" t="s">
        <v>552</v>
      </c>
      <c r="E525" s="67"/>
      <c r="F525" s="60"/>
      <c r="G525" s="60">
        <f>Source!V158</f>
        <v>0.01</v>
      </c>
      <c r="H525" s="60"/>
      <c r="I525" s="60"/>
      <c r="J525" s="60"/>
      <c r="K525" s="60"/>
      <c r="L525" s="68">
        <f>SUMIF(CD526:CD527, 1, L526:L527)</f>
        <v>5.4</v>
      </c>
      <c r="CD525">
        <v>1</v>
      </c>
    </row>
    <row r="526" spans="1:82" ht="28.5" x14ac:dyDescent="0.2">
      <c r="A526" s="58"/>
      <c r="B526" s="58" t="s">
        <v>553</v>
      </c>
      <c r="C526" s="58" t="s">
        <v>555</v>
      </c>
      <c r="D526" s="59" t="s">
        <v>442</v>
      </c>
      <c r="E526" s="60">
        <v>0.01</v>
      </c>
      <c r="F526" s="60"/>
      <c r="G526" s="60">
        <f>SmtRes!CX456</f>
        <v>0.01</v>
      </c>
      <c r="H526" s="62"/>
      <c r="I526" s="61"/>
      <c r="J526" s="62">
        <f>SmtRes!CZ456</f>
        <v>641.70000000000005</v>
      </c>
      <c r="K526" s="61"/>
      <c r="L526" s="62">
        <f>SmtRes!DG456</f>
        <v>6.42</v>
      </c>
    </row>
    <row r="527" spans="1:82" ht="28.5" x14ac:dyDescent="0.2">
      <c r="A527" s="58"/>
      <c r="B527" s="58" t="s">
        <v>556</v>
      </c>
      <c r="C527" s="69" t="s">
        <v>874</v>
      </c>
      <c r="D527" s="70" t="s">
        <v>552</v>
      </c>
      <c r="E527" s="71">
        <f>SmtRes!DO456*SmtRes!AT456</f>
        <v>0.01</v>
      </c>
      <c r="F527" s="71"/>
      <c r="G527" s="71">
        <f>ROUND(E527*G521, 7)</f>
        <v>0.01</v>
      </c>
      <c r="H527" s="72"/>
      <c r="I527" s="73"/>
      <c r="J527" s="72">
        <f>ROUND(SmtRes!AG456/SmtRes!DO456, 2)</f>
        <v>539.69000000000005</v>
      </c>
      <c r="K527" s="73"/>
      <c r="L527" s="72">
        <f>SmtRes!DH456</f>
        <v>5.4</v>
      </c>
      <c r="CD527">
        <v>1</v>
      </c>
    </row>
    <row r="528" spans="1:82" ht="15" x14ac:dyDescent="0.2">
      <c r="A528" s="58"/>
      <c r="B528" s="58"/>
      <c r="C528" s="75" t="s">
        <v>877</v>
      </c>
      <c r="D528" s="59"/>
      <c r="E528" s="60"/>
      <c r="F528" s="60"/>
      <c r="G528" s="60"/>
      <c r="H528" s="62"/>
      <c r="I528" s="61"/>
      <c r="J528" s="62"/>
      <c r="K528" s="61"/>
      <c r="L528" s="62">
        <f>L522+L524+L525</f>
        <v>511.69</v>
      </c>
    </row>
    <row r="529" spans="1:100" ht="14.25" x14ac:dyDescent="0.2">
      <c r="A529" s="58"/>
      <c r="B529" s="58"/>
      <c r="C529" s="58" t="s">
        <v>878</v>
      </c>
      <c r="D529" s="59"/>
      <c r="E529" s="60"/>
      <c r="F529" s="60"/>
      <c r="G529" s="60"/>
      <c r="H529" s="62"/>
      <c r="I529" s="61"/>
      <c r="J529" s="62"/>
      <c r="K529" s="61"/>
      <c r="L529" s="62">
        <f>SUM(AQ521:AQ532)+SUM(AR521:AR532)+SUM(AS521:AS532)+SUM(AT521:AT532)+SUM(AU521:AU532)</f>
        <v>505.27</v>
      </c>
    </row>
    <row r="530" spans="1:100" ht="28.5" x14ac:dyDescent="0.2">
      <c r="A530" s="58"/>
      <c r="B530" s="58" t="s">
        <v>99</v>
      </c>
      <c r="C530" s="58" t="s">
        <v>892</v>
      </c>
      <c r="D530" s="59" t="s">
        <v>48</v>
      </c>
      <c r="E530" s="60">
        <f>Source!BZ158</f>
        <v>90</v>
      </c>
      <c r="F530" s="60"/>
      <c r="G530" s="60">
        <f>Source!AT158</f>
        <v>90</v>
      </c>
      <c r="H530" s="62"/>
      <c r="I530" s="61"/>
      <c r="J530" s="62"/>
      <c r="K530" s="61"/>
      <c r="L530" s="62">
        <f>SUM(AY521:AY532)</f>
        <v>454.74</v>
      </c>
    </row>
    <row r="531" spans="1:100" ht="28.5" x14ac:dyDescent="0.2">
      <c r="A531" s="69"/>
      <c r="B531" s="69" t="s">
        <v>100</v>
      </c>
      <c r="C531" s="69" t="s">
        <v>893</v>
      </c>
      <c r="D531" s="70" t="s">
        <v>48</v>
      </c>
      <c r="E531" s="71">
        <f>Source!CA158</f>
        <v>46</v>
      </c>
      <c r="F531" s="71"/>
      <c r="G531" s="71">
        <f>Source!AU158</f>
        <v>46</v>
      </c>
      <c r="H531" s="72"/>
      <c r="I531" s="73"/>
      <c r="J531" s="72"/>
      <c r="K531" s="73"/>
      <c r="L531" s="72">
        <f>SUM(AZ521:AZ532)</f>
        <v>232.42</v>
      </c>
    </row>
    <row r="532" spans="1:100" ht="15" x14ac:dyDescent="0.2">
      <c r="C532" s="76" t="s">
        <v>881</v>
      </c>
      <c r="D532" s="76"/>
      <c r="E532" s="76"/>
      <c r="F532" s="76"/>
      <c r="G532" s="76"/>
      <c r="H532" s="76"/>
      <c r="I532" s="77">
        <f>IF(E521&lt;&gt;0,K532/E521, 0)</f>
        <v>1198.8500000000001</v>
      </c>
      <c r="J532" s="77"/>
      <c r="K532" s="77">
        <f>L522+L524+L530+L531+L525</f>
        <v>1198.8500000000001</v>
      </c>
      <c r="L532" s="77"/>
      <c r="M532" s="91">
        <f>K532*1.038</f>
        <v>1244.4063000000001</v>
      </c>
      <c r="AC532">
        <f>ROUND((Source!AT158/100)*((ROUND(SUMIF(SmtRes!AQ454:'SmtRes'!AQ456,"=1",SmtRes!AD454:'SmtRes'!AD456)*Source!I158, 2)+ROUND(SUMIF(SmtRes!AQ454:'SmtRes'!AQ456,"=1",SmtRes!AC454:'SmtRes'!AC456)*Source!I158, 2))), 2)</f>
        <v>922.5</v>
      </c>
      <c r="AD532">
        <f>ROUND((Source!AU158/100)*((ROUND(SUMIF(SmtRes!AQ454:'SmtRes'!AQ456,"=1",SmtRes!AD454:'SmtRes'!AD456)*Source!I158, 2)+ROUND(SUMIF(SmtRes!AQ454:'SmtRes'!AQ456,"=1",SmtRes!AC454:'SmtRes'!AC456)*Source!I158, 2))), 2)</f>
        <v>471.5</v>
      </c>
      <c r="AM532" s="74">
        <f>L522+L524+L530+L531+L525</f>
        <v>1198.8500000000001</v>
      </c>
      <c r="AN532" s="74">
        <f>L524</f>
        <v>6.4199999999999982</v>
      </c>
      <c r="AP532" t="s">
        <v>882</v>
      </c>
      <c r="AQ532" s="74">
        <f>L522</f>
        <v>499.87</v>
      </c>
      <c r="AS532" s="74">
        <f>L525</f>
        <v>5.4</v>
      </c>
      <c r="AU532" t="s">
        <v>882</v>
      </c>
      <c r="AV532">
        <f>0</f>
        <v>0</v>
      </c>
      <c r="AY532">
        <f>Source!X158</f>
        <v>454.74</v>
      </c>
      <c r="AZ532">
        <f>Source!Y158</f>
        <v>232.42</v>
      </c>
      <c r="CC532">
        <v>2</v>
      </c>
    </row>
    <row r="533" spans="1:100" ht="99.75" x14ac:dyDescent="0.2">
      <c r="A533" s="56" t="s">
        <v>242</v>
      </c>
      <c r="B533" s="58" t="s">
        <v>902</v>
      </c>
      <c r="C533" s="58" t="str">
        <f>Source!G163</f>
        <v>Шкаф (пульт) управления навесной, высота, ширина и глубина: до 600х600х350 мм(применительноДемонтаж навесного шкафа (пульт) управления с внутренней стены помещения поста охраны, (В*Ш*Г) 600мм*600мм*350мм)</v>
      </c>
      <c r="D533" s="59" t="str">
        <f>Source!H163</f>
        <v>ШТ</v>
      </c>
      <c r="E533" s="60">
        <f>Source!K163</f>
        <v>1</v>
      </c>
      <c r="F533" s="60"/>
      <c r="G533" s="60">
        <f>Source!I163</f>
        <v>1</v>
      </c>
      <c r="H533" s="62"/>
      <c r="I533" s="61"/>
      <c r="J533" s="62"/>
      <c r="K533" s="61"/>
      <c r="L533" s="62"/>
    </row>
    <row r="534" spans="1:100" ht="38.25" x14ac:dyDescent="0.2">
      <c r="B534" s="63" t="s">
        <v>828</v>
      </c>
      <c r="C534" s="64" t="s">
        <v>871</v>
      </c>
      <c r="D534" s="64"/>
      <c r="E534" s="64"/>
      <c r="F534" s="64"/>
      <c r="G534" s="64"/>
      <c r="H534" s="64"/>
      <c r="I534" s="64"/>
      <c r="J534" s="64"/>
      <c r="K534" s="64"/>
      <c r="L534" s="64"/>
      <c r="CV534" s="65" t="s">
        <v>871</v>
      </c>
    </row>
    <row r="535" spans="1:100" ht="15" x14ac:dyDescent="0.2">
      <c r="A535" s="57"/>
      <c r="B535" s="60">
        <v>1</v>
      </c>
      <c r="C535" s="57" t="s">
        <v>872</v>
      </c>
      <c r="D535" s="59" t="s">
        <v>552</v>
      </c>
      <c r="E535" s="67"/>
      <c r="F535" s="60"/>
      <c r="G535" s="60">
        <f>Source!U163</f>
        <v>0.61799999999999999</v>
      </c>
      <c r="H535" s="60"/>
      <c r="I535" s="60"/>
      <c r="J535" s="60"/>
      <c r="K535" s="60"/>
      <c r="L535" s="68">
        <f>SUM(L536:L536)-SUMIF(CD536:CD536, 1, L536:L536)</f>
        <v>343.48</v>
      </c>
    </row>
    <row r="536" spans="1:100" ht="14.25" x14ac:dyDescent="0.2">
      <c r="A536" s="58"/>
      <c r="B536" s="58" t="s">
        <v>673</v>
      </c>
      <c r="C536" s="58" t="s">
        <v>674</v>
      </c>
      <c r="D536" s="59" t="s">
        <v>552</v>
      </c>
      <c r="E536" s="60">
        <v>2.06</v>
      </c>
      <c r="F536" s="60">
        <f>ROUND(0.3,7)</f>
        <v>0.3</v>
      </c>
      <c r="G536" s="60">
        <f>SmtRes!CX463</f>
        <v>0.61799999999999999</v>
      </c>
      <c r="H536" s="62"/>
      <c r="I536" s="61"/>
      <c r="J536" s="62">
        <f>SmtRes!CZ463</f>
        <v>555.79999999999995</v>
      </c>
      <c r="K536" s="61"/>
      <c r="L536" s="62">
        <f>SmtRes!DI463</f>
        <v>343.48</v>
      </c>
    </row>
    <row r="537" spans="1:100" ht="15" x14ac:dyDescent="0.2">
      <c r="A537" s="57"/>
      <c r="B537" s="60">
        <v>2</v>
      </c>
      <c r="C537" s="57" t="s">
        <v>873</v>
      </c>
      <c r="D537" s="59"/>
      <c r="E537" s="67"/>
      <c r="F537" s="60"/>
      <c r="G537" s="60"/>
      <c r="H537" s="60"/>
      <c r="I537" s="60"/>
      <c r="J537" s="60"/>
      <c r="K537" s="60"/>
      <c r="L537" s="68">
        <f>SUM(L538:L546)-SUMIF(CD538:CD546, 1, L538:L546)</f>
        <v>70.739999999999966</v>
      </c>
    </row>
    <row r="538" spans="1:100" ht="15" x14ac:dyDescent="0.2">
      <c r="A538" s="57"/>
      <c r="B538" s="60"/>
      <c r="C538" s="57" t="s">
        <v>875</v>
      </c>
      <c r="D538" s="59" t="s">
        <v>552</v>
      </c>
      <c r="E538" s="67"/>
      <c r="F538" s="60"/>
      <c r="G538" s="60">
        <f>Source!V163</f>
        <v>9.2999999999999999E-2</v>
      </c>
      <c r="H538" s="60"/>
      <c r="I538" s="60"/>
      <c r="J538" s="60"/>
      <c r="K538" s="60"/>
      <c r="L538" s="68">
        <f>SUMIF(CD539:CD546, 1, L539:L546)</f>
        <v>53.52</v>
      </c>
      <c r="CD538">
        <v>1</v>
      </c>
    </row>
    <row r="539" spans="1:100" ht="42.75" x14ac:dyDescent="0.2">
      <c r="A539" s="58"/>
      <c r="B539" s="58" t="s">
        <v>675</v>
      </c>
      <c r="C539" s="58" t="s">
        <v>677</v>
      </c>
      <c r="D539" s="59" t="s">
        <v>442</v>
      </c>
      <c r="E539" s="60">
        <v>0.19</v>
      </c>
      <c r="F539" s="60">
        <f>ROUND(0.3,7)</f>
        <v>0.3</v>
      </c>
      <c r="G539" s="60">
        <f>SmtRes!CX465</f>
        <v>5.7000000000000002E-2</v>
      </c>
      <c r="H539" s="62">
        <f>SmtRes!CZ465</f>
        <v>10.23</v>
      </c>
      <c r="I539" s="61">
        <f>SmtRes!AJ465</f>
        <v>1.41</v>
      </c>
      <c r="J539" s="62">
        <f>ROUND(H539*I539, 2)</f>
        <v>14.42</v>
      </c>
      <c r="K539" s="61"/>
      <c r="L539" s="62">
        <f>SmtRes!DG465</f>
        <v>0.82</v>
      </c>
    </row>
    <row r="540" spans="1:100" ht="28.5" x14ac:dyDescent="0.2">
      <c r="A540" s="58"/>
      <c r="B540" s="58" t="s">
        <v>612</v>
      </c>
      <c r="C540" s="58" t="s">
        <v>614</v>
      </c>
      <c r="D540" s="59" t="s">
        <v>442</v>
      </c>
      <c r="E540" s="60">
        <v>0.06</v>
      </c>
      <c r="F540" s="60">
        <f>ROUND(0.3,7)</f>
        <v>0.3</v>
      </c>
      <c r="G540" s="60">
        <f>SmtRes!CX466</f>
        <v>1.7999999999999999E-2</v>
      </c>
      <c r="H540" s="62"/>
      <c r="I540" s="61"/>
      <c r="J540" s="62">
        <f>SmtRes!CZ466</f>
        <v>1626.29</v>
      </c>
      <c r="K540" s="61"/>
      <c r="L540" s="62">
        <f>SmtRes!DG466</f>
        <v>29.27</v>
      </c>
    </row>
    <row r="541" spans="1:100" ht="28.5" x14ac:dyDescent="0.2">
      <c r="A541" s="58"/>
      <c r="B541" s="58" t="s">
        <v>615</v>
      </c>
      <c r="C541" s="58" t="s">
        <v>896</v>
      </c>
      <c r="D541" s="59" t="s">
        <v>552</v>
      </c>
      <c r="E541" s="60">
        <f>SmtRes!DO466*SmtRes!AT466</f>
        <v>0.06</v>
      </c>
      <c r="F541" s="60">
        <f>ROUND(0.3,7)</f>
        <v>0.3</v>
      </c>
      <c r="G541" s="60">
        <f>ROUND(E541*F541*G533, 7)</f>
        <v>1.7999999999999999E-2</v>
      </c>
      <c r="H541" s="62"/>
      <c r="I541" s="61"/>
      <c r="J541" s="62">
        <f>ROUND(SmtRes!AG466/SmtRes!DO466, 2)</f>
        <v>724.95</v>
      </c>
      <c r="K541" s="61"/>
      <c r="L541" s="62">
        <f>SmtRes!DH466</f>
        <v>13.05</v>
      </c>
      <c r="CD541">
        <v>1</v>
      </c>
    </row>
    <row r="542" spans="1:100" ht="28.5" x14ac:dyDescent="0.2">
      <c r="A542" s="58"/>
      <c r="B542" s="58" t="s">
        <v>553</v>
      </c>
      <c r="C542" s="58" t="s">
        <v>555</v>
      </c>
      <c r="D542" s="59" t="s">
        <v>442</v>
      </c>
      <c r="E542" s="60">
        <v>0.06</v>
      </c>
      <c r="F542" s="60">
        <f>ROUND(0.3,7)</f>
        <v>0.3</v>
      </c>
      <c r="G542" s="60">
        <f>SmtRes!CX467</f>
        <v>1.7999999999999999E-2</v>
      </c>
      <c r="H542" s="62"/>
      <c r="I542" s="61"/>
      <c r="J542" s="62">
        <f>SmtRes!CZ467</f>
        <v>641.70000000000005</v>
      </c>
      <c r="K542" s="61"/>
      <c r="L542" s="62">
        <f>SmtRes!DG467</f>
        <v>11.55</v>
      </c>
    </row>
    <row r="543" spans="1:100" ht="28.5" x14ac:dyDescent="0.2">
      <c r="A543" s="58"/>
      <c r="B543" s="58" t="s">
        <v>556</v>
      </c>
      <c r="C543" s="58" t="s">
        <v>874</v>
      </c>
      <c r="D543" s="59" t="s">
        <v>552</v>
      </c>
      <c r="E543" s="60">
        <f>SmtRes!DO467*SmtRes!AT467</f>
        <v>0.06</v>
      </c>
      <c r="F543" s="60">
        <f>ROUND(0.3,7)</f>
        <v>0.3</v>
      </c>
      <c r="G543" s="60">
        <f>ROUND(E543*F543*G533, 7)</f>
        <v>1.7999999999999999E-2</v>
      </c>
      <c r="H543" s="62"/>
      <c r="I543" s="61"/>
      <c r="J543" s="62">
        <f>ROUND(SmtRes!AG467/SmtRes!DO467, 2)</f>
        <v>539.69000000000005</v>
      </c>
      <c r="K543" s="61"/>
      <c r="L543" s="62">
        <f>SmtRes!DH467</f>
        <v>9.7100000000000009</v>
      </c>
      <c r="CD543">
        <v>1</v>
      </c>
    </row>
    <row r="544" spans="1:100" ht="42.75" x14ac:dyDescent="0.2">
      <c r="A544" s="58"/>
      <c r="B544" s="58" t="s">
        <v>678</v>
      </c>
      <c r="C544" s="58" t="s">
        <v>680</v>
      </c>
      <c r="D544" s="59" t="s">
        <v>442</v>
      </c>
      <c r="E544" s="60">
        <v>0.61</v>
      </c>
      <c r="F544" s="60">
        <f>ROUND(0.3,7)</f>
        <v>0.3</v>
      </c>
      <c r="G544" s="60">
        <f>SmtRes!CX468</f>
        <v>0.183</v>
      </c>
      <c r="H544" s="62"/>
      <c r="I544" s="61"/>
      <c r="J544" s="62">
        <f>SmtRes!CZ468</f>
        <v>34.61</v>
      </c>
      <c r="K544" s="61"/>
      <c r="L544" s="62">
        <f>SmtRes!DG468</f>
        <v>6.33</v>
      </c>
    </row>
    <row r="545" spans="1:82" ht="57" x14ac:dyDescent="0.2">
      <c r="A545" s="58"/>
      <c r="B545" s="58" t="s">
        <v>681</v>
      </c>
      <c r="C545" s="58" t="s">
        <v>683</v>
      </c>
      <c r="D545" s="59" t="s">
        <v>442</v>
      </c>
      <c r="E545" s="60">
        <v>0.19</v>
      </c>
      <c r="F545" s="60">
        <f>ROUND(0.3,7)</f>
        <v>0.3</v>
      </c>
      <c r="G545" s="60">
        <f>SmtRes!CX469</f>
        <v>5.7000000000000002E-2</v>
      </c>
      <c r="H545" s="62"/>
      <c r="I545" s="61"/>
      <c r="J545" s="62">
        <f>SmtRes!CZ469</f>
        <v>399.44</v>
      </c>
      <c r="K545" s="61"/>
      <c r="L545" s="62">
        <f>SmtRes!DG469</f>
        <v>22.77</v>
      </c>
    </row>
    <row r="546" spans="1:82" ht="28.5" x14ac:dyDescent="0.2">
      <c r="A546" s="58"/>
      <c r="B546" s="58" t="s">
        <v>556</v>
      </c>
      <c r="C546" s="58" t="s">
        <v>874</v>
      </c>
      <c r="D546" s="59" t="s">
        <v>552</v>
      </c>
      <c r="E546" s="60">
        <f>SmtRes!DO469*SmtRes!AT469</f>
        <v>0.19</v>
      </c>
      <c r="F546" s="60">
        <f>ROUND(0.3,7)</f>
        <v>0.3</v>
      </c>
      <c r="G546" s="60">
        <f>ROUND(E546*F546*G533, 7)</f>
        <v>5.7000000000000002E-2</v>
      </c>
      <c r="H546" s="62"/>
      <c r="I546" s="61"/>
      <c r="J546" s="62">
        <f>ROUND(SmtRes!AG469/SmtRes!DO469, 2)</f>
        <v>539.69000000000005</v>
      </c>
      <c r="K546" s="61"/>
      <c r="L546" s="62">
        <f>SmtRes!DH469</f>
        <v>30.76</v>
      </c>
      <c r="CD546">
        <v>1</v>
      </c>
    </row>
    <row r="547" spans="1:82" ht="15" hidden="1" x14ac:dyDescent="0.2">
      <c r="A547" s="57"/>
      <c r="B547" s="60">
        <v>4</v>
      </c>
      <c r="C547" s="57" t="s">
        <v>876</v>
      </c>
      <c r="D547" s="59"/>
      <c r="E547" s="67"/>
      <c r="F547" s="60"/>
      <c r="G547" s="60"/>
      <c r="H547" s="60"/>
      <c r="I547" s="60"/>
      <c r="J547" s="60"/>
      <c r="K547" s="60"/>
      <c r="L547" s="68">
        <f>SUM(L548:L550)-SUMIF(CD548:CD550, 1, L548:L550)</f>
        <v>0</v>
      </c>
    </row>
    <row r="548" spans="1:82" ht="57" x14ac:dyDescent="0.2">
      <c r="A548" s="58"/>
      <c r="B548" s="58" t="s">
        <v>684</v>
      </c>
      <c r="C548" s="58" t="s">
        <v>686</v>
      </c>
      <c r="D548" s="59" t="s">
        <v>579</v>
      </c>
      <c r="E548" s="60">
        <v>0.1</v>
      </c>
      <c r="F548" s="60">
        <f>ROUND(0,7)</f>
        <v>0</v>
      </c>
      <c r="G548" s="60">
        <f>SmtRes!CX470</f>
        <v>0</v>
      </c>
      <c r="H548" s="62">
        <f>SmtRes!CZ470</f>
        <v>155.63</v>
      </c>
      <c r="I548" s="61">
        <f>SmtRes!AI470</f>
        <v>0.78</v>
      </c>
      <c r="J548" s="62">
        <f>ROUND(H548*I548, 2)</f>
        <v>121.39</v>
      </c>
      <c r="K548" s="61"/>
      <c r="L548" s="62">
        <f>SmtRes!DF470</f>
        <v>0</v>
      </c>
    </row>
    <row r="549" spans="1:82" ht="28.5" x14ac:dyDescent="0.2">
      <c r="A549" s="58"/>
      <c r="B549" s="58" t="s">
        <v>620</v>
      </c>
      <c r="C549" s="58" t="s">
        <v>622</v>
      </c>
      <c r="D549" s="59" t="s">
        <v>579</v>
      </c>
      <c r="E549" s="60">
        <v>0.1</v>
      </c>
      <c r="F549" s="60">
        <f>ROUND(0,7)</f>
        <v>0</v>
      </c>
      <c r="G549" s="60">
        <f>SmtRes!CX471</f>
        <v>0</v>
      </c>
      <c r="H549" s="62">
        <f>SmtRes!CZ471</f>
        <v>174.93</v>
      </c>
      <c r="I549" s="61">
        <f>SmtRes!AI471</f>
        <v>1.08</v>
      </c>
      <c r="J549" s="62">
        <f>ROUND(H549*I549, 2)</f>
        <v>188.92</v>
      </c>
      <c r="K549" s="61"/>
      <c r="L549" s="62">
        <f>SmtRes!DF471</f>
        <v>0</v>
      </c>
    </row>
    <row r="550" spans="1:82" ht="28.5" x14ac:dyDescent="0.2">
      <c r="A550" s="58"/>
      <c r="B550" s="58" t="s">
        <v>687</v>
      </c>
      <c r="C550" s="69" t="s">
        <v>689</v>
      </c>
      <c r="D550" s="70" t="s">
        <v>579</v>
      </c>
      <c r="E550" s="71">
        <v>0.02</v>
      </c>
      <c r="F550" s="71">
        <f>ROUND(0,7)</f>
        <v>0</v>
      </c>
      <c r="G550" s="71">
        <f>SmtRes!CX472</f>
        <v>0</v>
      </c>
      <c r="H550" s="72">
        <f>SmtRes!CZ472</f>
        <v>79.88</v>
      </c>
      <c r="I550" s="73">
        <f>SmtRes!AI472</f>
        <v>1.44</v>
      </c>
      <c r="J550" s="72">
        <f>ROUND(H550*I550, 2)</f>
        <v>115.03</v>
      </c>
      <c r="K550" s="73"/>
      <c r="L550" s="72">
        <f>SmtRes!DF472</f>
        <v>0</v>
      </c>
    </row>
    <row r="551" spans="1:82" ht="15" x14ac:dyDescent="0.2">
      <c r="A551" s="58"/>
      <c r="B551" s="58"/>
      <c r="C551" s="75" t="s">
        <v>877</v>
      </c>
      <c r="D551" s="59"/>
      <c r="E551" s="60"/>
      <c r="F551" s="60"/>
      <c r="G551" s="60"/>
      <c r="H551" s="62"/>
      <c r="I551" s="61"/>
      <c r="J551" s="62"/>
      <c r="K551" s="61"/>
      <c r="L551" s="62">
        <f>L535+L537+L538+L547</f>
        <v>467.73999999999995</v>
      </c>
    </row>
    <row r="552" spans="1:82" ht="14.25" x14ac:dyDescent="0.2">
      <c r="A552" s="58"/>
      <c r="B552" s="58"/>
      <c r="C552" s="58" t="s">
        <v>878</v>
      </c>
      <c r="D552" s="59"/>
      <c r="E552" s="60"/>
      <c r="F552" s="60"/>
      <c r="G552" s="60"/>
      <c r="H552" s="62"/>
      <c r="I552" s="61"/>
      <c r="J552" s="62"/>
      <c r="K552" s="61"/>
      <c r="L552" s="62">
        <f>SUM(AQ533:AQ555)+SUM(AR533:AR555)+SUM(AS533:AS555)+SUM(AT533:AT555)+SUM(AU533:AU555)</f>
        <v>397</v>
      </c>
    </row>
    <row r="553" spans="1:82" ht="28.5" x14ac:dyDescent="0.2">
      <c r="A553" s="58"/>
      <c r="B553" s="58" t="s">
        <v>77</v>
      </c>
      <c r="C553" s="58" t="s">
        <v>903</v>
      </c>
      <c r="D553" s="59" t="s">
        <v>48</v>
      </c>
      <c r="E553" s="60">
        <f>Source!BZ163</f>
        <v>97</v>
      </c>
      <c r="F553" s="60"/>
      <c r="G553" s="60">
        <f>Source!AT163</f>
        <v>97</v>
      </c>
      <c r="H553" s="62"/>
      <c r="I553" s="61"/>
      <c r="J553" s="62"/>
      <c r="K553" s="61"/>
      <c r="L553" s="62">
        <f>SUM(AY533:AY555)</f>
        <v>385.09</v>
      </c>
    </row>
    <row r="554" spans="1:82" ht="28.5" x14ac:dyDescent="0.2">
      <c r="A554" s="69"/>
      <c r="B554" s="69" t="s">
        <v>78</v>
      </c>
      <c r="C554" s="69" t="s">
        <v>904</v>
      </c>
      <c r="D554" s="70" t="s">
        <v>48</v>
      </c>
      <c r="E554" s="71">
        <f>Source!CA163</f>
        <v>51</v>
      </c>
      <c r="F554" s="71"/>
      <c r="G554" s="71">
        <f>Source!AU163</f>
        <v>51</v>
      </c>
      <c r="H554" s="72"/>
      <c r="I554" s="73"/>
      <c r="J554" s="72"/>
      <c r="K554" s="73"/>
      <c r="L554" s="72">
        <f>SUM(AZ533:AZ555)</f>
        <v>202.47</v>
      </c>
    </row>
    <row r="555" spans="1:82" ht="15" x14ac:dyDescent="0.2">
      <c r="C555" s="76" t="s">
        <v>881</v>
      </c>
      <c r="D555" s="76"/>
      <c r="E555" s="76"/>
      <c r="F555" s="76"/>
      <c r="G555" s="76"/>
      <c r="H555" s="76"/>
      <c r="I555" s="77">
        <f>IF(E533&lt;&gt;0,K555/E533, 0)</f>
        <v>1055.3</v>
      </c>
      <c r="J555" s="77"/>
      <c r="K555" s="77">
        <f>L535+L537+L547+L553+L554+L538</f>
        <v>1055.3</v>
      </c>
      <c r="L555" s="77"/>
      <c r="M555" s="91">
        <f>K555*1.038</f>
        <v>1095.4014</v>
      </c>
      <c r="AC555">
        <f>ROUND((Source!AT163/100)*((ROUND(SUMIF(SmtRes!AQ463:'SmtRes'!AQ472,"=1",SmtRes!AD463:'SmtRes'!AD472)*Source!I163, 2)+ROUND(SUMIF(SmtRes!AQ463:'SmtRes'!AQ472,"=1",SmtRes!AC463:'SmtRes'!AC472)*Source!I163, 2))), 2)</f>
        <v>2289.33</v>
      </c>
      <c r="AD555">
        <f>ROUND((Source!AU163/100)*((ROUND(SUMIF(SmtRes!AQ463:'SmtRes'!AQ472,"=1",SmtRes!AD463:'SmtRes'!AD472)*Source!I163, 2)+ROUND(SUMIF(SmtRes!AQ463:'SmtRes'!AQ472,"=1",SmtRes!AC463:'SmtRes'!AC472)*Source!I163, 2))), 2)</f>
        <v>1203.67</v>
      </c>
      <c r="AM555" s="74">
        <f>L535+L537+L547+L553+L554+L538</f>
        <v>1055.3</v>
      </c>
      <c r="AN555" s="74">
        <f>L537</f>
        <v>70.739999999999966</v>
      </c>
      <c r="AP555" t="s">
        <v>882</v>
      </c>
      <c r="AQ555" s="74">
        <f>L535</f>
        <v>343.48</v>
      </c>
      <c r="AS555" s="74">
        <f>L538</f>
        <v>53.52</v>
      </c>
      <c r="AU555" t="s">
        <v>882</v>
      </c>
      <c r="AV555" s="74">
        <f>L547</f>
        <v>0</v>
      </c>
      <c r="AY555">
        <f>Source!X163</f>
        <v>385.09</v>
      </c>
      <c r="AZ555">
        <f>Source!Y163</f>
        <v>202.47</v>
      </c>
      <c r="CC555">
        <v>2</v>
      </c>
    </row>
    <row r="556" spans="1:82" ht="125.25" x14ac:dyDescent="0.2">
      <c r="A556" s="56" t="s">
        <v>244</v>
      </c>
      <c r="B556" s="58" t="s">
        <v>902</v>
      </c>
      <c r="C556" s="58" t="s">
        <v>915</v>
      </c>
      <c r="D556" s="59" t="str">
        <f>Source!H164</f>
        <v>ШТ</v>
      </c>
      <c r="E556" s="60">
        <f>Source!K164</f>
        <v>1</v>
      </c>
      <c r="F556" s="60"/>
      <c r="G556" s="60">
        <f>Source!I164</f>
        <v>1</v>
      </c>
      <c r="H556" s="62"/>
      <c r="I556" s="61"/>
      <c r="J556" s="62"/>
      <c r="K556" s="61"/>
      <c r="L556" s="62"/>
    </row>
    <row r="557" spans="1:82" ht="15" x14ac:dyDescent="0.2">
      <c r="A557" s="57"/>
      <c r="B557" s="60">
        <v>1</v>
      </c>
      <c r="C557" s="57" t="s">
        <v>872</v>
      </c>
      <c r="D557" s="59" t="s">
        <v>552</v>
      </c>
      <c r="E557" s="67"/>
      <c r="F557" s="60"/>
      <c r="G557" s="60">
        <f>Source!U164</f>
        <v>2.06</v>
      </c>
      <c r="H557" s="60"/>
      <c r="I557" s="60"/>
      <c r="J557" s="60"/>
      <c r="K557" s="60"/>
      <c r="L557" s="68">
        <f>SUM(L558:L558)-SUMIF(CD558:CD558, 1, L558:L558)</f>
        <v>1144.95</v>
      </c>
    </row>
    <row r="558" spans="1:82" ht="14.25" x14ac:dyDescent="0.2">
      <c r="A558" s="58"/>
      <c r="B558" s="58" t="s">
        <v>673</v>
      </c>
      <c r="C558" s="58" t="s">
        <v>674</v>
      </c>
      <c r="D558" s="59" t="s">
        <v>552</v>
      </c>
      <c r="E558" s="60">
        <v>2.06</v>
      </c>
      <c r="F558" s="60"/>
      <c r="G558" s="60">
        <f>SmtRes!CX473</f>
        <v>2.06</v>
      </c>
      <c r="H558" s="62"/>
      <c r="I558" s="61"/>
      <c r="J558" s="62">
        <f>SmtRes!CZ473</f>
        <v>555.79999999999995</v>
      </c>
      <c r="K558" s="61"/>
      <c r="L558" s="62">
        <f>SmtRes!DI473</f>
        <v>1144.95</v>
      </c>
    </row>
    <row r="559" spans="1:82" ht="15" x14ac:dyDescent="0.2">
      <c r="A559" s="57"/>
      <c r="B559" s="60">
        <v>2</v>
      </c>
      <c r="C559" s="57" t="s">
        <v>873</v>
      </c>
      <c r="D559" s="59"/>
      <c r="E559" s="67"/>
      <c r="F559" s="60"/>
      <c r="G559" s="60"/>
      <c r="H559" s="60"/>
      <c r="I559" s="60"/>
      <c r="J559" s="60"/>
      <c r="K559" s="60"/>
      <c r="L559" s="68">
        <f>SUM(L560:L568)-SUMIF(CD560:CD568, 1, L560:L568)</f>
        <v>235.81999999999994</v>
      </c>
    </row>
    <row r="560" spans="1:82" ht="15" x14ac:dyDescent="0.2">
      <c r="A560" s="57"/>
      <c r="B560" s="60"/>
      <c r="C560" s="57" t="s">
        <v>875</v>
      </c>
      <c r="D560" s="59" t="s">
        <v>552</v>
      </c>
      <c r="E560" s="67"/>
      <c r="F560" s="60"/>
      <c r="G560" s="60">
        <f>Source!V164</f>
        <v>0.31</v>
      </c>
      <c r="H560" s="60"/>
      <c r="I560" s="60"/>
      <c r="J560" s="60"/>
      <c r="K560" s="60"/>
      <c r="L560" s="68">
        <f>SUMIF(CD561:CD568, 1, L561:L568)</f>
        <v>178.42000000000002</v>
      </c>
      <c r="CD560">
        <v>1</v>
      </c>
    </row>
    <row r="561" spans="1:82" ht="42.75" x14ac:dyDescent="0.2">
      <c r="A561" s="58"/>
      <c r="B561" s="58" t="s">
        <v>675</v>
      </c>
      <c r="C561" s="58" t="s">
        <v>677</v>
      </c>
      <c r="D561" s="59" t="s">
        <v>442</v>
      </c>
      <c r="E561" s="60">
        <v>0.19</v>
      </c>
      <c r="F561" s="60"/>
      <c r="G561" s="60">
        <f>SmtRes!CX475</f>
        <v>0.19</v>
      </c>
      <c r="H561" s="62">
        <f>SmtRes!CZ475</f>
        <v>10.23</v>
      </c>
      <c r="I561" s="61">
        <f>SmtRes!AJ475</f>
        <v>1.41</v>
      </c>
      <c r="J561" s="62">
        <f>ROUND(H561*I561, 2)</f>
        <v>14.42</v>
      </c>
      <c r="K561" s="61"/>
      <c r="L561" s="62">
        <f>SmtRes!DG475</f>
        <v>2.74</v>
      </c>
    </row>
    <row r="562" spans="1:82" ht="28.5" x14ac:dyDescent="0.2">
      <c r="A562" s="58"/>
      <c r="B562" s="58" t="s">
        <v>612</v>
      </c>
      <c r="C562" s="58" t="s">
        <v>614</v>
      </c>
      <c r="D562" s="59" t="s">
        <v>442</v>
      </c>
      <c r="E562" s="60">
        <v>0.06</v>
      </c>
      <c r="F562" s="60"/>
      <c r="G562" s="60">
        <f>SmtRes!CX476</f>
        <v>0.06</v>
      </c>
      <c r="H562" s="62"/>
      <c r="I562" s="61"/>
      <c r="J562" s="62">
        <f>SmtRes!CZ476</f>
        <v>1626.29</v>
      </c>
      <c r="K562" s="61"/>
      <c r="L562" s="62">
        <f>SmtRes!DG476</f>
        <v>97.58</v>
      </c>
    </row>
    <row r="563" spans="1:82" ht="28.5" x14ac:dyDescent="0.2">
      <c r="A563" s="58"/>
      <c r="B563" s="58" t="s">
        <v>615</v>
      </c>
      <c r="C563" s="58" t="s">
        <v>896</v>
      </c>
      <c r="D563" s="59" t="s">
        <v>552</v>
      </c>
      <c r="E563" s="60">
        <f>SmtRes!DO476*SmtRes!AT476</f>
        <v>0.06</v>
      </c>
      <c r="F563" s="60"/>
      <c r="G563" s="60">
        <f>ROUND(E563*G556, 7)</f>
        <v>0.06</v>
      </c>
      <c r="H563" s="62"/>
      <c r="I563" s="61"/>
      <c r="J563" s="62">
        <f>ROUND(SmtRes!AG476/SmtRes!DO476, 2)</f>
        <v>724.95</v>
      </c>
      <c r="K563" s="61"/>
      <c r="L563" s="62">
        <f>SmtRes!DH476</f>
        <v>43.5</v>
      </c>
      <c r="CD563">
        <v>1</v>
      </c>
    </row>
    <row r="564" spans="1:82" ht="28.5" x14ac:dyDescent="0.2">
      <c r="A564" s="58"/>
      <c r="B564" s="58" t="s">
        <v>553</v>
      </c>
      <c r="C564" s="58" t="s">
        <v>555</v>
      </c>
      <c r="D564" s="59" t="s">
        <v>442</v>
      </c>
      <c r="E564" s="60">
        <v>0.06</v>
      </c>
      <c r="F564" s="60"/>
      <c r="G564" s="60">
        <f>SmtRes!CX477</f>
        <v>0.06</v>
      </c>
      <c r="H564" s="62"/>
      <c r="I564" s="61"/>
      <c r="J564" s="62">
        <f>SmtRes!CZ477</f>
        <v>641.70000000000005</v>
      </c>
      <c r="K564" s="61"/>
      <c r="L564" s="62">
        <f>SmtRes!DG477</f>
        <v>38.5</v>
      </c>
    </row>
    <row r="565" spans="1:82" ht="28.5" x14ac:dyDescent="0.2">
      <c r="A565" s="58"/>
      <c r="B565" s="58" t="s">
        <v>556</v>
      </c>
      <c r="C565" s="58" t="s">
        <v>874</v>
      </c>
      <c r="D565" s="59" t="s">
        <v>552</v>
      </c>
      <c r="E565" s="60">
        <f>SmtRes!DO477*SmtRes!AT477</f>
        <v>0.06</v>
      </c>
      <c r="F565" s="60"/>
      <c r="G565" s="60">
        <f>ROUND(E565*G556, 7)</f>
        <v>0.06</v>
      </c>
      <c r="H565" s="62"/>
      <c r="I565" s="61"/>
      <c r="J565" s="62">
        <f>ROUND(SmtRes!AG477/SmtRes!DO477, 2)</f>
        <v>539.69000000000005</v>
      </c>
      <c r="K565" s="61"/>
      <c r="L565" s="62">
        <f>SmtRes!DH477</f>
        <v>32.380000000000003</v>
      </c>
      <c r="CD565">
        <v>1</v>
      </c>
    </row>
    <row r="566" spans="1:82" ht="42.75" x14ac:dyDescent="0.2">
      <c r="A566" s="58"/>
      <c r="B566" s="58" t="s">
        <v>678</v>
      </c>
      <c r="C566" s="58" t="s">
        <v>680</v>
      </c>
      <c r="D566" s="59" t="s">
        <v>442</v>
      </c>
      <c r="E566" s="60">
        <v>0.61</v>
      </c>
      <c r="F566" s="60"/>
      <c r="G566" s="60">
        <f>SmtRes!CX478</f>
        <v>0.61</v>
      </c>
      <c r="H566" s="62"/>
      <c r="I566" s="61"/>
      <c r="J566" s="62">
        <f>SmtRes!CZ478</f>
        <v>34.61</v>
      </c>
      <c r="K566" s="61"/>
      <c r="L566" s="62">
        <f>SmtRes!DG478</f>
        <v>21.11</v>
      </c>
    </row>
    <row r="567" spans="1:82" ht="57" x14ac:dyDescent="0.2">
      <c r="A567" s="58"/>
      <c r="B567" s="58" t="s">
        <v>681</v>
      </c>
      <c r="C567" s="58" t="s">
        <v>683</v>
      </c>
      <c r="D567" s="59" t="s">
        <v>442</v>
      </c>
      <c r="E567" s="60">
        <v>0.19</v>
      </c>
      <c r="F567" s="60"/>
      <c r="G567" s="60">
        <f>SmtRes!CX479</f>
        <v>0.19</v>
      </c>
      <c r="H567" s="62"/>
      <c r="I567" s="61"/>
      <c r="J567" s="62">
        <f>SmtRes!CZ479</f>
        <v>399.44</v>
      </c>
      <c r="K567" s="61"/>
      <c r="L567" s="62">
        <f>SmtRes!DG479</f>
        <v>75.89</v>
      </c>
    </row>
    <row r="568" spans="1:82" ht="28.5" x14ac:dyDescent="0.2">
      <c r="A568" s="58"/>
      <c r="B568" s="58" t="s">
        <v>556</v>
      </c>
      <c r="C568" s="58" t="s">
        <v>874</v>
      </c>
      <c r="D568" s="59" t="s">
        <v>552</v>
      </c>
      <c r="E568" s="60">
        <f>SmtRes!DO479*SmtRes!AT479</f>
        <v>0.19</v>
      </c>
      <c r="F568" s="60"/>
      <c r="G568" s="60">
        <f>ROUND(E568*G556, 7)</f>
        <v>0.19</v>
      </c>
      <c r="H568" s="62"/>
      <c r="I568" s="61"/>
      <c r="J568" s="62">
        <f>ROUND(SmtRes!AG479/SmtRes!DO479, 2)</f>
        <v>539.69000000000005</v>
      </c>
      <c r="K568" s="61"/>
      <c r="L568" s="62">
        <f>SmtRes!DH479</f>
        <v>102.54</v>
      </c>
      <c r="CD568">
        <v>1</v>
      </c>
    </row>
    <row r="569" spans="1:82" ht="15" hidden="1" x14ac:dyDescent="0.2">
      <c r="A569" s="57"/>
      <c r="B569" s="60">
        <v>4</v>
      </c>
      <c r="C569" s="57" t="s">
        <v>876</v>
      </c>
      <c r="D569" s="59"/>
      <c r="E569" s="67"/>
      <c r="F569" s="60"/>
      <c r="G569" s="60"/>
      <c r="H569" s="60"/>
      <c r="I569" s="60"/>
      <c r="J569" s="60"/>
      <c r="K569" s="60"/>
      <c r="L569" s="68">
        <f>SUM(L570:L572)-SUMIF(CD570:CD572, 1, L570:L572)</f>
        <v>0</v>
      </c>
    </row>
    <row r="570" spans="1:82" ht="57" x14ac:dyDescent="0.2">
      <c r="A570" s="58"/>
      <c r="B570" s="58" t="s">
        <v>684</v>
      </c>
      <c r="C570" s="58" t="s">
        <v>686</v>
      </c>
      <c r="D570" s="59" t="s">
        <v>579</v>
      </c>
      <c r="E570" s="60">
        <v>0.1</v>
      </c>
      <c r="F570" s="60">
        <f>ROUND(0,7)</f>
        <v>0</v>
      </c>
      <c r="G570" s="60">
        <f>SmtRes!CX480</f>
        <v>0</v>
      </c>
      <c r="H570" s="62">
        <f>SmtRes!CZ480</f>
        <v>155.63</v>
      </c>
      <c r="I570" s="61">
        <f>SmtRes!AI480</f>
        <v>0.78</v>
      </c>
      <c r="J570" s="62">
        <f>ROUND(H570*I570, 2)</f>
        <v>121.39</v>
      </c>
      <c r="K570" s="61"/>
      <c r="L570" s="62">
        <f>SmtRes!DF480</f>
        <v>0</v>
      </c>
    </row>
    <row r="571" spans="1:82" ht="28.5" x14ac:dyDescent="0.2">
      <c r="A571" s="58"/>
      <c r="B571" s="58" t="s">
        <v>620</v>
      </c>
      <c r="C571" s="58" t="s">
        <v>622</v>
      </c>
      <c r="D571" s="59" t="s">
        <v>579</v>
      </c>
      <c r="E571" s="60">
        <v>0.1</v>
      </c>
      <c r="F571" s="60">
        <f>ROUND(0,7)</f>
        <v>0</v>
      </c>
      <c r="G571" s="60">
        <f>SmtRes!CX481</f>
        <v>0</v>
      </c>
      <c r="H571" s="62">
        <f>SmtRes!CZ481</f>
        <v>174.93</v>
      </c>
      <c r="I571" s="61">
        <f>SmtRes!AI481</f>
        <v>1.08</v>
      </c>
      <c r="J571" s="62">
        <f>ROUND(H571*I571, 2)</f>
        <v>188.92</v>
      </c>
      <c r="K571" s="61"/>
      <c r="L571" s="62">
        <f>SmtRes!DF481</f>
        <v>0</v>
      </c>
    </row>
    <row r="572" spans="1:82" ht="28.5" x14ac:dyDescent="0.2">
      <c r="A572" s="58"/>
      <c r="B572" s="58" t="s">
        <v>687</v>
      </c>
      <c r="C572" s="69" t="s">
        <v>689</v>
      </c>
      <c r="D572" s="70" t="s">
        <v>579</v>
      </c>
      <c r="E572" s="71">
        <v>0.02</v>
      </c>
      <c r="F572" s="71">
        <f>ROUND(0,7)</f>
        <v>0</v>
      </c>
      <c r="G572" s="71">
        <f>SmtRes!CX482</f>
        <v>0</v>
      </c>
      <c r="H572" s="72">
        <f>SmtRes!CZ482</f>
        <v>79.88</v>
      </c>
      <c r="I572" s="73">
        <f>SmtRes!AI482</f>
        <v>1.44</v>
      </c>
      <c r="J572" s="72">
        <f>ROUND(H572*I572, 2)</f>
        <v>115.03</v>
      </c>
      <c r="K572" s="73"/>
      <c r="L572" s="72">
        <f>SmtRes!DF482</f>
        <v>0</v>
      </c>
    </row>
    <row r="573" spans="1:82" ht="15" x14ac:dyDescent="0.2">
      <c r="A573" s="58"/>
      <c r="B573" s="58"/>
      <c r="C573" s="75" t="s">
        <v>877</v>
      </c>
      <c r="D573" s="59"/>
      <c r="E573" s="60"/>
      <c r="F573" s="60"/>
      <c r="G573" s="60"/>
      <c r="H573" s="62"/>
      <c r="I573" s="61"/>
      <c r="J573" s="62"/>
      <c r="K573" s="61"/>
      <c r="L573" s="62">
        <f>L557+L559+L560+L569</f>
        <v>1559.19</v>
      </c>
    </row>
    <row r="574" spans="1:82" ht="14.25" x14ac:dyDescent="0.2">
      <c r="A574" s="58"/>
      <c r="B574" s="58"/>
      <c r="C574" s="58" t="s">
        <v>878</v>
      </c>
      <c r="D574" s="59"/>
      <c r="E574" s="60"/>
      <c r="F574" s="60"/>
      <c r="G574" s="60"/>
      <c r="H574" s="62"/>
      <c r="I574" s="61"/>
      <c r="J574" s="62"/>
      <c r="K574" s="61"/>
      <c r="L574" s="62">
        <f>SUM(AQ556:AQ577)+SUM(AR556:AR577)+SUM(AS556:AS577)+SUM(AT556:AT577)+SUM(AU556:AU577)</f>
        <v>1323.3700000000001</v>
      </c>
    </row>
    <row r="575" spans="1:82" ht="28.5" x14ac:dyDescent="0.2">
      <c r="A575" s="58"/>
      <c r="B575" s="58" t="s">
        <v>77</v>
      </c>
      <c r="C575" s="58" t="s">
        <v>903</v>
      </c>
      <c r="D575" s="59" t="s">
        <v>48</v>
      </c>
      <c r="E575" s="60">
        <f>Source!BZ164</f>
        <v>97</v>
      </c>
      <c r="F575" s="60"/>
      <c r="G575" s="60">
        <f>Source!AT164</f>
        <v>97</v>
      </c>
      <c r="H575" s="62"/>
      <c r="I575" s="61"/>
      <c r="J575" s="62"/>
      <c r="K575" s="61"/>
      <c r="L575" s="62">
        <f>SUM(AY556:AY577)</f>
        <v>1283.67</v>
      </c>
    </row>
    <row r="576" spans="1:82" ht="28.5" x14ac:dyDescent="0.2">
      <c r="A576" s="69"/>
      <c r="B576" s="69" t="s">
        <v>78</v>
      </c>
      <c r="C576" s="69" t="s">
        <v>904</v>
      </c>
      <c r="D576" s="70" t="s">
        <v>48</v>
      </c>
      <c r="E576" s="71">
        <f>Source!CA164</f>
        <v>51</v>
      </c>
      <c r="F576" s="71"/>
      <c r="G576" s="71">
        <f>Source!AU164</f>
        <v>51</v>
      </c>
      <c r="H576" s="72"/>
      <c r="I576" s="73"/>
      <c r="J576" s="72"/>
      <c r="K576" s="73"/>
      <c r="L576" s="72">
        <f>SUM(AZ556:AZ577)</f>
        <v>674.92</v>
      </c>
    </row>
    <row r="577" spans="1:100" ht="15" x14ac:dyDescent="0.2">
      <c r="C577" s="76" t="s">
        <v>881</v>
      </c>
      <c r="D577" s="76"/>
      <c r="E577" s="76"/>
      <c r="F577" s="76"/>
      <c r="G577" s="76"/>
      <c r="H577" s="76"/>
      <c r="I577" s="77">
        <f>IF(E556&lt;&gt;0,K577/E556, 0)</f>
        <v>3517.78</v>
      </c>
      <c r="J577" s="77"/>
      <c r="K577" s="77">
        <f>L557+L559+L569+L575+L576+L560</f>
        <v>3517.78</v>
      </c>
      <c r="L577" s="77"/>
      <c r="M577" s="91">
        <f>K577*1.038</f>
        <v>3651.4556400000001</v>
      </c>
      <c r="AC577">
        <f>ROUND((Source!AT164/100)*((ROUND(SUMIF(SmtRes!AQ473:'SmtRes'!AQ482,"=1",SmtRes!AD473:'SmtRes'!AD482)*Source!I164, 2)+ROUND(SUMIF(SmtRes!AQ473:'SmtRes'!AQ482,"=1",SmtRes!AC473:'SmtRes'!AC482)*Source!I164, 2))), 2)</f>
        <v>2289.33</v>
      </c>
      <c r="AD577">
        <f>ROUND((Source!AU164/100)*((ROUND(SUMIF(SmtRes!AQ473:'SmtRes'!AQ482,"=1",SmtRes!AD473:'SmtRes'!AD482)*Source!I164, 2)+ROUND(SUMIF(SmtRes!AQ473:'SmtRes'!AQ482,"=1",SmtRes!AC473:'SmtRes'!AC482)*Source!I164, 2))), 2)</f>
        <v>1203.67</v>
      </c>
      <c r="AM577" s="74">
        <f>L557+L559+L569+L575+L576+L560</f>
        <v>3517.78</v>
      </c>
      <c r="AN577" s="74">
        <f>L559</f>
        <v>235.81999999999994</v>
      </c>
      <c r="AP577" t="s">
        <v>882</v>
      </c>
      <c r="AQ577" s="74">
        <f>L557</f>
        <v>1144.95</v>
      </c>
      <c r="AS577" s="74">
        <f>L560</f>
        <v>178.42000000000002</v>
      </c>
      <c r="AU577" t="s">
        <v>882</v>
      </c>
      <c r="AV577" s="74">
        <f>L569</f>
        <v>0</v>
      </c>
      <c r="AY577">
        <f>Source!X164</f>
        <v>1283.67</v>
      </c>
      <c r="AZ577">
        <f>Source!Y164</f>
        <v>674.92</v>
      </c>
      <c r="CC577">
        <v>2</v>
      </c>
    </row>
    <row r="578" spans="1:100" ht="85.5" x14ac:dyDescent="0.2">
      <c r="A578" s="56" t="s">
        <v>246</v>
      </c>
      <c r="B578" s="58" t="s">
        <v>891</v>
      </c>
      <c r="C578" s="58" t="str">
        <f>Source!G169</f>
        <v>Съемные и выдвижные блоки (модули, ячейки, ТЭЗ), масса: до 5 кг( применительно Демонтаж аккумуляторной батареи 12В (вес от 0 - 5 кг) из навесного шкафа (пульт) управления)</v>
      </c>
      <c r="D578" s="59" t="str">
        <f>Source!H169</f>
        <v>ШТ</v>
      </c>
      <c r="E578" s="60">
        <f>Source!K169</f>
        <v>1</v>
      </c>
      <c r="F578" s="60"/>
      <c r="G578" s="60">
        <f>Source!I169</f>
        <v>1</v>
      </c>
      <c r="H578" s="62"/>
      <c r="I578" s="61"/>
      <c r="J578" s="62"/>
      <c r="K578" s="61"/>
      <c r="L578" s="62"/>
    </row>
    <row r="579" spans="1:100" ht="38.25" x14ac:dyDescent="0.2">
      <c r="B579" s="63" t="s">
        <v>828</v>
      </c>
      <c r="C579" s="64" t="s">
        <v>871</v>
      </c>
      <c r="D579" s="64"/>
      <c r="E579" s="64"/>
      <c r="F579" s="64"/>
      <c r="G579" s="64"/>
      <c r="H579" s="64"/>
      <c r="I579" s="64"/>
      <c r="J579" s="64"/>
      <c r="K579" s="64"/>
      <c r="L579" s="64"/>
      <c r="CV579" s="65" t="s">
        <v>871</v>
      </c>
    </row>
    <row r="580" spans="1:100" ht="15" x14ac:dyDescent="0.2">
      <c r="A580" s="57"/>
      <c r="B580" s="60">
        <v>1</v>
      </c>
      <c r="C580" s="57" t="s">
        <v>872</v>
      </c>
      <c r="D580" s="59" t="s">
        <v>552</v>
      </c>
      <c r="E580" s="67"/>
      <c r="F580" s="60"/>
      <c r="G580" s="60">
        <f>Source!U169</f>
        <v>0.309</v>
      </c>
      <c r="H580" s="60"/>
      <c r="I580" s="60"/>
      <c r="J580" s="60"/>
      <c r="K580" s="60"/>
      <c r="L580" s="68">
        <f>SUM(L581:L581)-SUMIF(CD581:CD581, 1, L581:L581)</f>
        <v>149.96</v>
      </c>
    </row>
    <row r="581" spans="1:100" ht="14.25" x14ac:dyDescent="0.2">
      <c r="A581" s="58"/>
      <c r="B581" s="58" t="s">
        <v>634</v>
      </c>
      <c r="C581" s="58" t="s">
        <v>635</v>
      </c>
      <c r="D581" s="59" t="s">
        <v>552</v>
      </c>
      <c r="E581" s="60">
        <v>1.03</v>
      </c>
      <c r="F581" s="60">
        <f>ROUND(0.3,7)</f>
        <v>0.3</v>
      </c>
      <c r="G581" s="60">
        <f>SmtRes!CX505</f>
        <v>0.309</v>
      </c>
      <c r="H581" s="62"/>
      <c r="I581" s="61"/>
      <c r="J581" s="62">
        <f>SmtRes!CZ505</f>
        <v>485.31</v>
      </c>
      <c r="K581" s="61"/>
      <c r="L581" s="62">
        <f>SmtRes!DI505</f>
        <v>149.96</v>
      </c>
    </row>
    <row r="582" spans="1:100" ht="15" x14ac:dyDescent="0.2">
      <c r="A582" s="57"/>
      <c r="B582" s="60">
        <v>2</v>
      </c>
      <c r="C582" s="57" t="s">
        <v>873</v>
      </c>
      <c r="D582" s="59"/>
      <c r="E582" s="67"/>
      <c r="F582" s="60"/>
      <c r="G582" s="60"/>
      <c r="H582" s="60"/>
      <c r="I582" s="60"/>
      <c r="J582" s="60"/>
      <c r="K582" s="60"/>
      <c r="L582" s="68">
        <f>SUM(L583:L585)-SUMIF(CD583:CD585, 1, L583:L585)</f>
        <v>1.9299999999999997</v>
      </c>
    </row>
    <row r="583" spans="1:100" ht="15" x14ac:dyDescent="0.2">
      <c r="A583" s="57"/>
      <c r="B583" s="60"/>
      <c r="C583" s="57" t="s">
        <v>875</v>
      </c>
      <c r="D583" s="59" t="s">
        <v>552</v>
      </c>
      <c r="E583" s="67"/>
      <c r="F583" s="60"/>
      <c r="G583" s="60">
        <f>Source!V169</f>
        <v>3.0000000000000001E-3</v>
      </c>
      <c r="H583" s="60"/>
      <c r="I583" s="60"/>
      <c r="J583" s="60"/>
      <c r="K583" s="60"/>
      <c r="L583" s="68">
        <f>SUMIF(CD584:CD585, 1, L584:L585)</f>
        <v>1.62</v>
      </c>
      <c r="CD583">
        <v>1</v>
      </c>
    </row>
    <row r="584" spans="1:100" ht="28.5" x14ac:dyDescent="0.2">
      <c r="A584" s="58"/>
      <c r="B584" s="58" t="s">
        <v>553</v>
      </c>
      <c r="C584" s="58" t="s">
        <v>555</v>
      </c>
      <c r="D584" s="59" t="s">
        <v>442</v>
      </c>
      <c r="E584" s="60">
        <v>0.01</v>
      </c>
      <c r="F584" s="60">
        <f>ROUND(0.3,7)</f>
        <v>0.3</v>
      </c>
      <c r="G584" s="60">
        <f>SmtRes!CX507</f>
        <v>3.0000000000000001E-3</v>
      </c>
      <c r="H584" s="62"/>
      <c r="I584" s="61"/>
      <c r="J584" s="62">
        <f>SmtRes!CZ507</f>
        <v>641.70000000000005</v>
      </c>
      <c r="K584" s="61"/>
      <c r="L584" s="62">
        <f>SmtRes!DG507</f>
        <v>1.93</v>
      </c>
    </row>
    <row r="585" spans="1:100" ht="28.5" x14ac:dyDescent="0.2">
      <c r="A585" s="58"/>
      <c r="B585" s="58" t="s">
        <v>556</v>
      </c>
      <c r="C585" s="69" t="s">
        <v>874</v>
      </c>
      <c r="D585" s="70" t="s">
        <v>552</v>
      </c>
      <c r="E585" s="71">
        <f>SmtRes!DO507*SmtRes!AT507</f>
        <v>0.01</v>
      </c>
      <c r="F585" s="71">
        <f>ROUND(0.3,7)</f>
        <v>0.3</v>
      </c>
      <c r="G585" s="71">
        <f>ROUND(E585*F585*G578, 7)</f>
        <v>3.0000000000000001E-3</v>
      </c>
      <c r="H585" s="72"/>
      <c r="I585" s="73"/>
      <c r="J585" s="72">
        <f>ROUND(SmtRes!AG507/SmtRes!DO507, 2)</f>
        <v>539.69000000000005</v>
      </c>
      <c r="K585" s="73"/>
      <c r="L585" s="72">
        <f>SmtRes!DH507</f>
        <v>1.62</v>
      </c>
      <c r="CD585">
        <v>1</v>
      </c>
    </row>
    <row r="586" spans="1:100" ht="15" x14ac:dyDescent="0.2">
      <c r="A586" s="58"/>
      <c r="B586" s="58"/>
      <c r="C586" s="75" t="s">
        <v>877</v>
      </c>
      <c r="D586" s="59"/>
      <c r="E586" s="60"/>
      <c r="F586" s="60"/>
      <c r="G586" s="60"/>
      <c r="H586" s="62"/>
      <c r="I586" s="61"/>
      <c r="J586" s="62"/>
      <c r="K586" s="61"/>
      <c r="L586" s="62">
        <f>L580+L582+L583</f>
        <v>153.51000000000002</v>
      </c>
    </row>
    <row r="587" spans="1:100" ht="14.25" x14ac:dyDescent="0.2">
      <c r="A587" s="58"/>
      <c r="B587" s="58"/>
      <c r="C587" s="58" t="s">
        <v>878</v>
      </c>
      <c r="D587" s="59"/>
      <c r="E587" s="60"/>
      <c r="F587" s="60"/>
      <c r="G587" s="60"/>
      <c r="H587" s="62"/>
      <c r="I587" s="61"/>
      <c r="J587" s="62"/>
      <c r="K587" s="61"/>
      <c r="L587" s="62">
        <f>SUM(AQ578:AQ590)+SUM(AR578:AR590)+SUM(AS578:AS590)+SUM(AT578:AT590)+SUM(AU578:AU590)</f>
        <v>151.58000000000001</v>
      </c>
    </row>
    <row r="588" spans="1:100" ht="28.5" x14ac:dyDescent="0.2">
      <c r="A588" s="58"/>
      <c r="B588" s="58" t="s">
        <v>99</v>
      </c>
      <c r="C588" s="58" t="s">
        <v>892</v>
      </c>
      <c r="D588" s="59" t="s">
        <v>48</v>
      </c>
      <c r="E588" s="60">
        <f>Source!BZ169</f>
        <v>90</v>
      </c>
      <c r="F588" s="60"/>
      <c r="G588" s="60">
        <f>Source!AT169</f>
        <v>90</v>
      </c>
      <c r="H588" s="62"/>
      <c r="I588" s="61"/>
      <c r="J588" s="62"/>
      <c r="K588" s="61"/>
      <c r="L588" s="62">
        <f>SUM(AY578:AY590)</f>
        <v>136.41999999999999</v>
      </c>
    </row>
    <row r="589" spans="1:100" ht="28.5" x14ac:dyDescent="0.2">
      <c r="A589" s="69"/>
      <c r="B589" s="69" t="s">
        <v>100</v>
      </c>
      <c r="C589" s="69" t="s">
        <v>893</v>
      </c>
      <c r="D589" s="70" t="s">
        <v>48</v>
      </c>
      <c r="E589" s="71">
        <f>Source!CA169</f>
        <v>46</v>
      </c>
      <c r="F589" s="71"/>
      <c r="G589" s="71">
        <f>Source!AU169</f>
        <v>46</v>
      </c>
      <c r="H589" s="72"/>
      <c r="I589" s="73"/>
      <c r="J589" s="72"/>
      <c r="K589" s="73"/>
      <c r="L589" s="72">
        <f>SUM(AZ578:AZ590)</f>
        <v>69.73</v>
      </c>
    </row>
    <row r="590" spans="1:100" ht="15" x14ac:dyDescent="0.2">
      <c r="C590" s="76" t="s">
        <v>881</v>
      </c>
      <c r="D590" s="76"/>
      <c r="E590" s="76"/>
      <c r="F590" s="76"/>
      <c r="G590" s="76"/>
      <c r="H590" s="76"/>
      <c r="I590" s="77">
        <f>IF(E578&lt;&gt;0,K590/E578, 0)</f>
        <v>359.66</v>
      </c>
      <c r="J590" s="77"/>
      <c r="K590" s="77">
        <f>L580+L582+L588+L589+L583</f>
        <v>359.66</v>
      </c>
      <c r="L590" s="77"/>
      <c r="M590" s="91">
        <f>K590*1.038</f>
        <v>373.32708000000002</v>
      </c>
      <c r="AC590">
        <f>ROUND((Source!AT169/100)*((ROUND(SUMIF(SmtRes!AQ505:'SmtRes'!AQ507,"=1",SmtRes!AD505:'SmtRes'!AD507)*Source!I169, 2)+ROUND(SUMIF(SmtRes!AQ505:'SmtRes'!AQ507,"=1",SmtRes!AC505:'SmtRes'!AC507)*Source!I169, 2))), 2)</f>
        <v>922.5</v>
      </c>
      <c r="AD590">
        <f>ROUND((Source!AU169/100)*((ROUND(SUMIF(SmtRes!AQ505:'SmtRes'!AQ507,"=1",SmtRes!AD505:'SmtRes'!AD507)*Source!I169, 2)+ROUND(SUMIF(SmtRes!AQ505:'SmtRes'!AQ507,"=1",SmtRes!AC505:'SmtRes'!AC507)*Source!I169, 2))), 2)</f>
        <v>471.5</v>
      </c>
      <c r="AM590" s="74">
        <f>L580+L582+L588+L589+L583</f>
        <v>359.66</v>
      </c>
      <c r="AN590" s="74">
        <f>L582</f>
        <v>1.9299999999999997</v>
      </c>
      <c r="AP590" t="s">
        <v>882</v>
      </c>
      <c r="AQ590" s="74">
        <f>L580</f>
        <v>149.96</v>
      </c>
      <c r="AS590" s="74">
        <f>L583</f>
        <v>1.62</v>
      </c>
      <c r="AU590" t="s">
        <v>882</v>
      </c>
      <c r="AV590">
        <f>0</f>
        <v>0</v>
      </c>
      <c r="AY590">
        <f>Source!X169</f>
        <v>136.41999999999999</v>
      </c>
      <c r="AZ590">
        <f>Source!Y169</f>
        <v>69.73</v>
      </c>
      <c r="CC590">
        <v>2</v>
      </c>
    </row>
    <row r="591" spans="1:100" ht="111" x14ac:dyDescent="0.2">
      <c r="A591" s="56" t="s">
        <v>248</v>
      </c>
      <c r="B591" s="58" t="s">
        <v>891</v>
      </c>
      <c r="C591" s="58" t="s">
        <v>916</v>
      </c>
      <c r="D591" s="59" t="str">
        <f>Source!H170</f>
        <v>ШТ</v>
      </c>
      <c r="E591" s="60">
        <f>Source!K170</f>
        <v>1</v>
      </c>
      <c r="F591" s="60"/>
      <c r="G591" s="60">
        <f>Source!I170</f>
        <v>1</v>
      </c>
      <c r="H591" s="62"/>
      <c r="I591" s="61"/>
      <c r="J591" s="62"/>
      <c r="K591" s="61"/>
      <c r="L591" s="62"/>
    </row>
    <row r="592" spans="1:100" ht="15" x14ac:dyDescent="0.2">
      <c r="A592" s="57"/>
      <c r="B592" s="60">
        <v>1</v>
      </c>
      <c r="C592" s="57" t="s">
        <v>872</v>
      </c>
      <c r="D592" s="59" t="s">
        <v>552</v>
      </c>
      <c r="E592" s="67"/>
      <c r="F592" s="60"/>
      <c r="G592" s="60">
        <f>Source!U170</f>
        <v>1.03</v>
      </c>
      <c r="H592" s="60"/>
      <c r="I592" s="60"/>
      <c r="J592" s="60"/>
      <c r="K592" s="60"/>
      <c r="L592" s="68">
        <f>SUM(L593:L593)-SUMIF(CD593:CD593, 1, L593:L593)</f>
        <v>499.87</v>
      </c>
    </row>
    <row r="593" spans="1:100" ht="14.25" x14ac:dyDescent="0.2">
      <c r="A593" s="58"/>
      <c r="B593" s="58" t="s">
        <v>634</v>
      </c>
      <c r="C593" s="58" t="s">
        <v>635</v>
      </c>
      <c r="D593" s="59" t="s">
        <v>552</v>
      </c>
      <c r="E593" s="60">
        <v>1.03</v>
      </c>
      <c r="F593" s="60"/>
      <c r="G593" s="60">
        <f>SmtRes!CX508</f>
        <v>1.03</v>
      </c>
      <c r="H593" s="62"/>
      <c r="I593" s="61"/>
      <c r="J593" s="62">
        <f>SmtRes!CZ508</f>
        <v>485.31</v>
      </c>
      <c r="K593" s="61"/>
      <c r="L593" s="62">
        <f>SmtRes!DI508</f>
        <v>499.87</v>
      </c>
    </row>
    <row r="594" spans="1:100" ht="15" x14ac:dyDescent="0.2">
      <c r="A594" s="57"/>
      <c r="B594" s="60">
        <v>2</v>
      </c>
      <c r="C594" s="57" t="s">
        <v>873</v>
      </c>
      <c r="D594" s="59"/>
      <c r="E594" s="67"/>
      <c r="F594" s="60"/>
      <c r="G594" s="60"/>
      <c r="H594" s="60"/>
      <c r="I594" s="60"/>
      <c r="J594" s="60"/>
      <c r="K594" s="60"/>
      <c r="L594" s="68">
        <f>SUM(L595:L597)-SUMIF(CD595:CD597, 1, L595:L597)</f>
        <v>6.4199999999999982</v>
      </c>
    </row>
    <row r="595" spans="1:100" ht="15" x14ac:dyDescent="0.2">
      <c r="A595" s="57"/>
      <c r="B595" s="60"/>
      <c r="C595" s="57" t="s">
        <v>875</v>
      </c>
      <c r="D595" s="59" t="s">
        <v>552</v>
      </c>
      <c r="E595" s="67"/>
      <c r="F595" s="60"/>
      <c r="G595" s="60">
        <f>Source!V170</f>
        <v>0.01</v>
      </c>
      <c r="H595" s="60"/>
      <c r="I595" s="60"/>
      <c r="J595" s="60"/>
      <c r="K595" s="60"/>
      <c r="L595" s="68">
        <f>SUMIF(CD596:CD597, 1, L596:L597)</f>
        <v>5.4</v>
      </c>
      <c r="CD595">
        <v>1</v>
      </c>
    </row>
    <row r="596" spans="1:100" ht="28.5" x14ac:dyDescent="0.2">
      <c r="A596" s="58"/>
      <c r="B596" s="58" t="s">
        <v>553</v>
      </c>
      <c r="C596" s="58" t="s">
        <v>555</v>
      </c>
      <c r="D596" s="59" t="s">
        <v>442</v>
      </c>
      <c r="E596" s="60">
        <v>0.01</v>
      </c>
      <c r="F596" s="60"/>
      <c r="G596" s="60">
        <f>SmtRes!CX510</f>
        <v>0.01</v>
      </c>
      <c r="H596" s="62"/>
      <c r="I596" s="61"/>
      <c r="J596" s="62">
        <f>SmtRes!CZ510</f>
        <v>641.70000000000005</v>
      </c>
      <c r="K596" s="61"/>
      <c r="L596" s="62">
        <f>SmtRes!DG510</f>
        <v>6.42</v>
      </c>
    </row>
    <row r="597" spans="1:100" ht="28.5" x14ac:dyDescent="0.2">
      <c r="A597" s="58"/>
      <c r="B597" s="58" t="s">
        <v>556</v>
      </c>
      <c r="C597" s="69" t="s">
        <v>874</v>
      </c>
      <c r="D597" s="70" t="s">
        <v>552</v>
      </c>
      <c r="E597" s="71">
        <f>SmtRes!DO510*SmtRes!AT510</f>
        <v>0.01</v>
      </c>
      <c r="F597" s="71"/>
      <c r="G597" s="71">
        <f>ROUND(E597*G591, 7)</f>
        <v>0.01</v>
      </c>
      <c r="H597" s="72"/>
      <c r="I597" s="73"/>
      <c r="J597" s="72">
        <f>ROUND(SmtRes!AG510/SmtRes!DO510, 2)</f>
        <v>539.69000000000005</v>
      </c>
      <c r="K597" s="73"/>
      <c r="L597" s="72">
        <f>SmtRes!DH510</f>
        <v>5.4</v>
      </c>
      <c r="CD597">
        <v>1</v>
      </c>
    </row>
    <row r="598" spans="1:100" ht="15" x14ac:dyDescent="0.2">
      <c r="A598" s="58"/>
      <c r="B598" s="58"/>
      <c r="C598" s="75" t="s">
        <v>877</v>
      </c>
      <c r="D598" s="59"/>
      <c r="E598" s="60"/>
      <c r="F598" s="60"/>
      <c r="G598" s="60"/>
      <c r="H598" s="62"/>
      <c r="I598" s="61"/>
      <c r="J598" s="62"/>
      <c r="K598" s="61"/>
      <c r="L598" s="62">
        <f>L592+L594+L595</f>
        <v>511.69</v>
      </c>
    </row>
    <row r="599" spans="1:100" ht="14.25" x14ac:dyDescent="0.2">
      <c r="A599" s="58"/>
      <c r="B599" s="58"/>
      <c r="C599" s="58" t="s">
        <v>878</v>
      </c>
      <c r="D599" s="59"/>
      <c r="E599" s="60"/>
      <c r="F599" s="60"/>
      <c r="G599" s="60"/>
      <c r="H599" s="62"/>
      <c r="I599" s="61"/>
      <c r="J599" s="62"/>
      <c r="K599" s="61"/>
      <c r="L599" s="62">
        <f>SUM(AQ591:AQ602)+SUM(AR591:AR602)+SUM(AS591:AS602)+SUM(AT591:AT602)+SUM(AU591:AU602)</f>
        <v>505.27</v>
      </c>
    </row>
    <row r="600" spans="1:100" ht="28.5" x14ac:dyDescent="0.2">
      <c r="A600" s="58"/>
      <c r="B600" s="58" t="s">
        <v>99</v>
      </c>
      <c r="C600" s="58" t="s">
        <v>892</v>
      </c>
      <c r="D600" s="59" t="s">
        <v>48</v>
      </c>
      <c r="E600" s="60">
        <f>Source!BZ170</f>
        <v>90</v>
      </c>
      <c r="F600" s="60"/>
      <c r="G600" s="60">
        <f>Source!AT170</f>
        <v>90</v>
      </c>
      <c r="H600" s="62"/>
      <c r="I600" s="61"/>
      <c r="J600" s="62"/>
      <c r="K600" s="61"/>
      <c r="L600" s="62">
        <f>SUM(AY591:AY602)</f>
        <v>454.74</v>
      </c>
    </row>
    <row r="601" spans="1:100" ht="28.5" x14ac:dyDescent="0.2">
      <c r="A601" s="69"/>
      <c r="B601" s="69" t="s">
        <v>100</v>
      </c>
      <c r="C601" s="69" t="s">
        <v>893</v>
      </c>
      <c r="D601" s="70" t="s">
        <v>48</v>
      </c>
      <c r="E601" s="71">
        <f>Source!CA170</f>
        <v>46</v>
      </c>
      <c r="F601" s="71"/>
      <c r="G601" s="71">
        <f>Source!AU170</f>
        <v>46</v>
      </c>
      <c r="H601" s="72"/>
      <c r="I601" s="73"/>
      <c r="J601" s="72"/>
      <c r="K601" s="73"/>
      <c r="L601" s="72">
        <f>SUM(AZ591:AZ602)</f>
        <v>232.42</v>
      </c>
    </row>
    <row r="602" spans="1:100" ht="15" x14ac:dyDescent="0.2">
      <c r="C602" s="76" t="s">
        <v>881</v>
      </c>
      <c r="D602" s="76"/>
      <c r="E602" s="76"/>
      <c r="F602" s="76"/>
      <c r="G602" s="76"/>
      <c r="H602" s="76"/>
      <c r="I602" s="77">
        <f>IF(E591&lt;&gt;0,K602/E591, 0)</f>
        <v>1198.8500000000001</v>
      </c>
      <c r="J602" s="77"/>
      <c r="K602" s="77">
        <f>L592+L594+L600+L601+L595</f>
        <v>1198.8500000000001</v>
      </c>
      <c r="L602" s="77"/>
      <c r="M602" s="91">
        <f>K602*1.038</f>
        <v>1244.4063000000001</v>
      </c>
      <c r="AC602">
        <f>ROUND((Source!AT170/100)*((ROUND(SUMIF(SmtRes!AQ508:'SmtRes'!AQ510,"=1",SmtRes!AD508:'SmtRes'!AD510)*Source!I170, 2)+ROUND(SUMIF(SmtRes!AQ508:'SmtRes'!AQ510,"=1",SmtRes!AC508:'SmtRes'!AC510)*Source!I170, 2))), 2)</f>
        <v>922.5</v>
      </c>
      <c r="AD602">
        <f>ROUND((Source!AU170/100)*((ROUND(SUMIF(SmtRes!AQ508:'SmtRes'!AQ510,"=1",SmtRes!AD508:'SmtRes'!AD510)*Source!I170, 2)+ROUND(SUMIF(SmtRes!AQ508:'SmtRes'!AQ510,"=1",SmtRes!AC508:'SmtRes'!AC510)*Source!I170, 2))), 2)</f>
        <v>471.5</v>
      </c>
      <c r="AM602" s="74">
        <f>L592+L594+L600+L601+L595</f>
        <v>1198.8500000000001</v>
      </c>
      <c r="AN602" s="74">
        <f>L594</f>
        <v>6.4199999999999982</v>
      </c>
      <c r="AP602" t="s">
        <v>882</v>
      </c>
      <c r="AQ602" s="74">
        <f>L592</f>
        <v>499.87</v>
      </c>
      <c r="AS602" s="74">
        <f>L595</f>
        <v>5.4</v>
      </c>
      <c r="AU602" t="s">
        <v>882</v>
      </c>
      <c r="AV602">
        <f>0</f>
        <v>0</v>
      </c>
      <c r="AY602">
        <f>Source!X170</f>
        <v>454.74</v>
      </c>
      <c r="AZ602">
        <f>Source!Y170</f>
        <v>232.42</v>
      </c>
      <c r="CC602">
        <v>2</v>
      </c>
    </row>
    <row r="603" spans="1:100" ht="85.5" x14ac:dyDescent="0.2">
      <c r="A603" s="56" t="s">
        <v>250</v>
      </c>
      <c r="B603" s="58" t="s">
        <v>891</v>
      </c>
      <c r="C603" s="58" t="str">
        <f>Source!G171</f>
        <v>Съемные и выдвижные блоки (модули, ячейки, ТЭЗ), масса: до 5 кг( применительно Демонтаж аккумуляторной батареи 24В (вес от 5,1 - 10 кг) из навесного шкафа (пульт) управления)</v>
      </c>
      <c r="D603" s="59" t="str">
        <f>Source!H171</f>
        <v>ШТ</v>
      </c>
      <c r="E603" s="60">
        <f>Source!K171</f>
        <v>1</v>
      </c>
      <c r="F603" s="60"/>
      <c r="G603" s="60">
        <f>Source!I171</f>
        <v>1</v>
      </c>
      <c r="H603" s="62"/>
      <c r="I603" s="61"/>
      <c r="J603" s="62"/>
      <c r="K603" s="61"/>
      <c r="L603" s="62"/>
    </row>
    <row r="604" spans="1:100" ht="38.25" x14ac:dyDescent="0.2">
      <c r="B604" s="63" t="s">
        <v>828</v>
      </c>
      <c r="C604" s="64" t="s">
        <v>871</v>
      </c>
      <c r="D604" s="64"/>
      <c r="E604" s="64"/>
      <c r="F604" s="64"/>
      <c r="G604" s="64"/>
      <c r="H604" s="64"/>
      <c r="I604" s="64"/>
      <c r="J604" s="64"/>
      <c r="K604" s="64"/>
      <c r="L604" s="64"/>
      <c r="CV604" s="65" t="s">
        <v>871</v>
      </c>
    </row>
    <row r="605" spans="1:100" ht="15" x14ac:dyDescent="0.2">
      <c r="A605" s="57"/>
      <c r="B605" s="60">
        <v>1</v>
      </c>
      <c r="C605" s="57" t="s">
        <v>872</v>
      </c>
      <c r="D605" s="59" t="s">
        <v>552</v>
      </c>
      <c r="E605" s="67"/>
      <c r="F605" s="60"/>
      <c r="G605" s="60">
        <f>Source!U171</f>
        <v>0.309</v>
      </c>
      <c r="H605" s="60"/>
      <c r="I605" s="60"/>
      <c r="J605" s="60"/>
      <c r="K605" s="60"/>
      <c r="L605" s="68">
        <f>SUM(L606:L606)-SUMIF(CD606:CD606, 1, L606:L606)</f>
        <v>149.96</v>
      </c>
    </row>
    <row r="606" spans="1:100" ht="14.25" x14ac:dyDescent="0.2">
      <c r="A606" s="58"/>
      <c r="B606" s="58" t="s">
        <v>634</v>
      </c>
      <c r="C606" s="58" t="s">
        <v>635</v>
      </c>
      <c r="D606" s="59" t="s">
        <v>552</v>
      </c>
      <c r="E606" s="60">
        <v>1.03</v>
      </c>
      <c r="F606" s="60">
        <f>ROUND(0.3,7)</f>
        <v>0.3</v>
      </c>
      <c r="G606" s="60">
        <f>SmtRes!CX511</f>
        <v>0.309</v>
      </c>
      <c r="H606" s="62"/>
      <c r="I606" s="61"/>
      <c r="J606" s="62">
        <f>SmtRes!CZ511</f>
        <v>485.31</v>
      </c>
      <c r="K606" s="61"/>
      <c r="L606" s="62">
        <f>SmtRes!DI511</f>
        <v>149.96</v>
      </c>
    </row>
    <row r="607" spans="1:100" ht="15" x14ac:dyDescent="0.2">
      <c r="A607" s="57"/>
      <c r="B607" s="60">
        <v>2</v>
      </c>
      <c r="C607" s="57" t="s">
        <v>873</v>
      </c>
      <c r="D607" s="59"/>
      <c r="E607" s="67"/>
      <c r="F607" s="60"/>
      <c r="G607" s="60"/>
      <c r="H607" s="60"/>
      <c r="I607" s="60"/>
      <c r="J607" s="60"/>
      <c r="K607" s="60"/>
      <c r="L607" s="68">
        <f>SUM(L608:L610)-SUMIF(CD608:CD610, 1, L608:L610)</f>
        <v>1.9299999999999997</v>
      </c>
    </row>
    <row r="608" spans="1:100" ht="15" x14ac:dyDescent="0.2">
      <c r="A608" s="57"/>
      <c r="B608" s="60"/>
      <c r="C608" s="57" t="s">
        <v>875</v>
      </c>
      <c r="D608" s="59" t="s">
        <v>552</v>
      </c>
      <c r="E608" s="67"/>
      <c r="F608" s="60"/>
      <c r="G608" s="60">
        <f>Source!V171</f>
        <v>3.0000000000000001E-3</v>
      </c>
      <c r="H608" s="60"/>
      <c r="I608" s="60"/>
      <c r="J608" s="60"/>
      <c r="K608" s="60"/>
      <c r="L608" s="68">
        <f>SUMIF(CD609:CD610, 1, L609:L610)</f>
        <v>1.62</v>
      </c>
      <c r="CD608">
        <v>1</v>
      </c>
    </row>
    <row r="609" spans="1:82" ht="28.5" x14ac:dyDescent="0.2">
      <c r="A609" s="58"/>
      <c r="B609" s="58" t="s">
        <v>553</v>
      </c>
      <c r="C609" s="58" t="s">
        <v>555</v>
      </c>
      <c r="D609" s="59" t="s">
        <v>442</v>
      </c>
      <c r="E609" s="60">
        <v>0.01</v>
      </c>
      <c r="F609" s="60">
        <f>ROUND(0.3,7)</f>
        <v>0.3</v>
      </c>
      <c r="G609" s="60">
        <f>SmtRes!CX513</f>
        <v>3.0000000000000001E-3</v>
      </c>
      <c r="H609" s="62"/>
      <c r="I609" s="61"/>
      <c r="J609" s="62">
        <f>SmtRes!CZ513</f>
        <v>641.70000000000005</v>
      </c>
      <c r="K609" s="61"/>
      <c r="L609" s="62">
        <f>SmtRes!DG513</f>
        <v>1.93</v>
      </c>
    </row>
    <row r="610" spans="1:82" ht="28.5" x14ac:dyDescent="0.2">
      <c r="A610" s="58"/>
      <c r="B610" s="58" t="s">
        <v>556</v>
      </c>
      <c r="C610" s="69" t="s">
        <v>874</v>
      </c>
      <c r="D610" s="70" t="s">
        <v>552</v>
      </c>
      <c r="E610" s="71">
        <f>SmtRes!DO513*SmtRes!AT513</f>
        <v>0.01</v>
      </c>
      <c r="F610" s="71">
        <f>ROUND(0.3,7)</f>
        <v>0.3</v>
      </c>
      <c r="G610" s="71">
        <f>ROUND(E610*F610*G603, 7)</f>
        <v>3.0000000000000001E-3</v>
      </c>
      <c r="H610" s="72"/>
      <c r="I610" s="73"/>
      <c r="J610" s="72">
        <f>ROUND(SmtRes!AG513/SmtRes!DO513, 2)</f>
        <v>539.69000000000005</v>
      </c>
      <c r="K610" s="73"/>
      <c r="L610" s="72">
        <f>SmtRes!DH513</f>
        <v>1.62</v>
      </c>
      <c r="CD610">
        <v>1</v>
      </c>
    </row>
    <row r="611" spans="1:82" ht="15" x14ac:dyDescent="0.2">
      <c r="A611" s="58"/>
      <c r="B611" s="58"/>
      <c r="C611" s="75" t="s">
        <v>877</v>
      </c>
      <c r="D611" s="59"/>
      <c r="E611" s="60"/>
      <c r="F611" s="60"/>
      <c r="G611" s="60"/>
      <c r="H611" s="62"/>
      <c r="I611" s="61"/>
      <c r="J611" s="62"/>
      <c r="K611" s="61"/>
      <c r="L611" s="62">
        <f>L605+L607+L608</f>
        <v>153.51000000000002</v>
      </c>
    </row>
    <row r="612" spans="1:82" ht="14.25" x14ac:dyDescent="0.2">
      <c r="A612" s="58"/>
      <c r="B612" s="58"/>
      <c r="C612" s="58" t="s">
        <v>878</v>
      </c>
      <c r="D612" s="59"/>
      <c r="E612" s="60"/>
      <c r="F612" s="60"/>
      <c r="G612" s="60"/>
      <c r="H612" s="62"/>
      <c r="I612" s="61"/>
      <c r="J612" s="62"/>
      <c r="K612" s="61"/>
      <c r="L612" s="62">
        <f>SUM(AQ603:AQ615)+SUM(AR603:AR615)+SUM(AS603:AS615)+SUM(AT603:AT615)+SUM(AU603:AU615)</f>
        <v>151.58000000000001</v>
      </c>
    </row>
    <row r="613" spans="1:82" ht="28.5" x14ac:dyDescent="0.2">
      <c r="A613" s="58"/>
      <c r="B613" s="58" t="s">
        <v>99</v>
      </c>
      <c r="C613" s="58" t="s">
        <v>892</v>
      </c>
      <c r="D613" s="59" t="s">
        <v>48</v>
      </c>
      <c r="E613" s="60">
        <f>Source!BZ171</f>
        <v>90</v>
      </c>
      <c r="F613" s="60"/>
      <c r="G613" s="60">
        <f>Source!AT171</f>
        <v>90</v>
      </c>
      <c r="H613" s="62"/>
      <c r="I613" s="61"/>
      <c r="J613" s="62"/>
      <c r="K613" s="61"/>
      <c r="L613" s="62">
        <f>SUM(AY603:AY615)</f>
        <v>136.41999999999999</v>
      </c>
    </row>
    <row r="614" spans="1:82" ht="28.5" x14ac:dyDescent="0.2">
      <c r="A614" s="69"/>
      <c r="B614" s="69" t="s">
        <v>100</v>
      </c>
      <c r="C614" s="69" t="s">
        <v>893</v>
      </c>
      <c r="D614" s="70" t="s">
        <v>48</v>
      </c>
      <c r="E614" s="71">
        <f>Source!CA171</f>
        <v>46</v>
      </c>
      <c r="F614" s="71"/>
      <c r="G614" s="71">
        <f>Source!AU171</f>
        <v>46</v>
      </c>
      <c r="H614" s="72"/>
      <c r="I614" s="73"/>
      <c r="J614" s="72"/>
      <c r="K614" s="73"/>
      <c r="L614" s="72">
        <f>SUM(AZ603:AZ615)</f>
        <v>69.73</v>
      </c>
    </row>
    <row r="615" spans="1:82" ht="15" x14ac:dyDescent="0.2">
      <c r="C615" s="76" t="s">
        <v>881</v>
      </c>
      <c r="D615" s="76"/>
      <c r="E615" s="76"/>
      <c r="F615" s="76"/>
      <c r="G615" s="76"/>
      <c r="H615" s="76"/>
      <c r="I615" s="77">
        <f>IF(E603&lt;&gt;0,K615/E603, 0)</f>
        <v>359.66</v>
      </c>
      <c r="J615" s="77"/>
      <c r="K615" s="77">
        <f>L605+L607+L613+L614+L608</f>
        <v>359.66</v>
      </c>
      <c r="L615" s="77"/>
      <c r="M615" s="91">
        <f>K615*1.038</f>
        <v>373.32708000000002</v>
      </c>
      <c r="AC615">
        <f>ROUND((Source!AT171/100)*((ROUND(SUMIF(SmtRes!AQ511:'SmtRes'!AQ513,"=1",SmtRes!AD511:'SmtRes'!AD513)*Source!I171, 2)+ROUND(SUMIF(SmtRes!AQ511:'SmtRes'!AQ513,"=1",SmtRes!AC511:'SmtRes'!AC513)*Source!I171, 2))), 2)</f>
        <v>922.5</v>
      </c>
      <c r="AD615">
        <f>ROUND((Source!AU171/100)*((ROUND(SUMIF(SmtRes!AQ511:'SmtRes'!AQ513,"=1",SmtRes!AD511:'SmtRes'!AD513)*Source!I171, 2)+ROUND(SUMIF(SmtRes!AQ511:'SmtRes'!AQ513,"=1",SmtRes!AC511:'SmtRes'!AC513)*Source!I171, 2))), 2)</f>
        <v>471.5</v>
      </c>
      <c r="AM615" s="74">
        <f>L605+L607+L613+L614+L608</f>
        <v>359.66</v>
      </c>
      <c r="AN615" s="74">
        <f>L607</f>
        <v>1.9299999999999997</v>
      </c>
      <c r="AP615" t="s">
        <v>882</v>
      </c>
      <c r="AQ615" s="74">
        <f>L605</f>
        <v>149.96</v>
      </c>
      <c r="AS615" s="74">
        <f>L608</f>
        <v>1.62</v>
      </c>
      <c r="AU615" t="s">
        <v>882</v>
      </c>
      <c r="AV615">
        <f>0</f>
        <v>0</v>
      </c>
      <c r="AY615">
        <f>Source!X171</f>
        <v>136.41999999999999</v>
      </c>
      <c r="AZ615">
        <f>Source!Y171</f>
        <v>69.73</v>
      </c>
      <c r="CC615">
        <v>2</v>
      </c>
    </row>
    <row r="616" spans="1:82" ht="111" x14ac:dyDescent="0.2">
      <c r="A616" s="56" t="s">
        <v>252</v>
      </c>
      <c r="B616" s="58" t="s">
        <v>891</v>
      </c>
      <c r="C616" s="58" t="s">
        <v>917</v>
      </c>
      <c r="D616" s="59" t="str">
        <f>Source!H172</f>
        <v>ШТ</v>
      </c>
      <c r="E616" s="60">
        <f>Source!K172</f>
        <v>1</v>
      </c>
      <c r="F616" s="60"/>
      <c r="G616" s="60">
        <f>Source!I172</f>
        <v>1</v>
      </c>
      <c r="H616" s="62"/>
      <c r="I616" s="61"/>
      <c r="J616" s="62"/>
      <c r="K616" s="61"/>
      <c r="L616" s="62"/>
    </row>
    <row r="617" spans="1:82" ht="15" x14ac:dyDescent="0.2">
      <c r="A617" s="57"/>
      <c r="B617" s="60">
        <v>1</v>
      </c>
      <c r="C617" s="57" t="s">
        <v>872</v>
      </c>
      <c r="D617" s="59" t="s">
        <v>552</v>
      </c>
      <c r="E617" s="67"/>
      <c r="F617" s="60"/>
      <c r="G617" s="60">
        <f>Source!U172</f>
        <v>1.03</v>
      </c>
      <c r="H617" s="60"/>
      <c r="I617" s="60"/>
      <c r="J617" s="60"/>
      <c r="K617" s="60"/>
      <c r="L617" s="68">
        <f>SUM(L618:L618)-SUMIF(CD618:CD618, 1, L618:L618)</f>
        <v>499.87</v>
      </c>
    </row>
    <row r="618" spans="1:82" ht="14.25" x14ac:dyDescent="0.2">
      <c r="A618" s="58"/>
      <c r="B618" s="58" t="s">
        <v>634</v>
      </c>
      <c r="C618" s="58" t="s">
        <v>635</v>
      </c>
      <c r="D618" s="59" t="s">
        <v>552</v>
      </c>
      <c r="E618" s="60">
        <v>1.03</v>
      </c>
      <c r="F618" s="60"/>
      <c r="G618" s="60">
        <f>SmtRes!CX514</f>
        <v>1.03</v>
      </c>
      <c r="H618" s="62"/>
      <c r="I618" s="61"/>
      <c r="J618" s="62">
        <f>SmtRes!CZ514</f>
        <v>485.31</v>
      </c>
      <c r="K618" s="61"/>
      <c r="L618" s="62">
        <f>SmtRes!DI514</f>
        <v>499.87</v>
      </c>
    </row>
    <row r="619" spans="1:82" ht="15" x14ac:dyDescent="0.2">
      <c r="A619" s="57"/>
      <c r="B619" s="60">
        <v>2</v>
      </c>
      <c r="C619" s="57" t="s">
        <v>873</v>
      </c>
      <c r="D619" s="59"/>
      <c r="E619" s="67"/>
      <c r="F619" s="60"/>
      <c r="G619" s="60"/>
      <c r="H619" s="60"/>
      <c r="I619" s="60"/>
      <c r="J619" s="60"/>
      <c r="K619" s="60"/>
      <c r="L619" s="68">
        <f>SUM(L620:L622)-SUMIF(CD620:CD622, 1, L620:L622)</f>
        <v>6.4199999999999982</v>
      </c>
    </row>
    <row r="620" spans="1:82" ht="15" x14ac:dyDescent="0.2">
      <c r="A620" s="57"/>
      <c r="B620" s="60"/>
      <c r="C620" s="57" t="s">
        <v>875</v>
      </c>
      <c r="D620" s="59" t="s">
        <v>552</v>
      </c>
      <c r="E620" s="67"/>
      <c r="F620" s="60"/>
      <c r="G620" s="60">
        <f>Source!V172</f>
        <v>0.01</v>
      </c>
      <c r="H620" s="60"/>
      <c r="I620" s="60"/>
      <c r="J620" s="60"/>
      <c r="K620" s="60"/>
      <c r="L620" s="68">
        <f>SUMIF(CD621:CD622, 1, L621:L622)</f>
        <v>5.4</v>
      </c>
      <c r="CD620">
        <v>1</v>
      </c>
    </row>
    <row r="621" spans="1:82" ht="28.5" x14ac:dyDescent="0.2">
      <c r="A621" s="58"/>
      <c r="B621" s="58" t="s">
        <v>553</v>
      </c>
      <c r="C621" s="58" t="s">
        <v>555</v>
      </c>
      <c r="D621" s="59" t="s">
        <v>442</v>
      </c>
      <c r="E621" s="60">
        <v>0.01</v>
      </c>
      <c r="F621" s="60"/>
      <c r="G621" s="60">
        <f>SmtRes!CX516</f>
        <v>0.01</v>
      </c>
      <c r="H621" s="62"/>
      <c r="I621" s="61"/>
      <c r="J621" s="62">
        <f>SmtRes!CZ516</f>
        <v>641.70000000000005</v>
      </c>
      <c r="K621" s="61"/>
      <c r="L621" s="62">
        <f>SmtRes!DG516</f>
        <v>6.42</v>
      </c>
    </row>
    <row r="622" spans="1:82" ht="28.5" x14ac:dyDescent="0.2">
      <c r="A622" s="58"/>
      <c r="B622" s="58" t="s">
        <v>556</v>
      </c>
      <c r="C622" s="69" t="s">
        <v>874</v>
      </c>
      <c r="D622" s="70" t="s">
        <v>552</v>
      </c>
      <c r="E622" s="71">
        <f>SmtRes!DO516*SmtRes!AT516</f>
        <v>0.01</v>
      </c>
      <c r="F622" s="71"/>
      <c r="G622" s="71">
        <f>ROUND(E622*G616, 7)</f>
        <v>0.01</v>
      </c>
      <c r="H622" s="72"/>
      <c r="I622" s="73"/>
      <c r="J622" s="72">
        <f>ROUND(SmtRes!AG516/SmtRes!DO516, 2)</f>
        <v>539.69000000000005</v>
      </c>
      <c r="K622" s="73"/>
      <c r="L622" s="72">
        <f>SmtRes!DH516</f>
        <v>5.4</v>
      </c>
      <c r="CD622">
        <v>1</v>
      </c>
    </row>
    <row r="623" spans="1:82" ht="15" x14ac:dyDescent="0.2">
      <c r="A623" s="58"/>
      <c r="B623" s="58"/>
      <c r="C623" s="75" t="s">
        <v>877</v>
      </c>
      <c r="D623" s="59"/>
      <c r="E623" s="60"/>
      <c r="F623" s="60"/>
      <c r="G623" s="60"/>
      <c r="H623" s="62"/>
      <c r="I623" s="61"/>
      <c r="J623" s="62"/>
      <c r="K623" s="61"/>
      <c r="L623" s="62">
        <f>L617+L619+L620</f>
        <v>511.69</v>
      </c>
    </row>
    <row r="624" spans="1:82" ht="14.25" x14ac:dyDescent="0.2">
      <c r="A624" s="58"/>
      <c r="B624" s="58"/>
      <c r="C624" s="58" t="s">
        <v>878</v>
      </c>
      <c r="D624" s="59"/>
      <c r="E624" s="60"/>
      <c r="F624" s="60"/>
      <c r="G624" s="60"/>
      <c r="H624" s="62"/>
      <c r="I624" s="61"/>
      <c r="J624" s="62"/>
      <c r="K624" s="61"/>
      <c r="L624" s="62">
        <f>SUM(AQ616:AQ627)+SUM(AR616:AR627)+SUM(AS616:AS627)+SUM(AT616:AT627)+SUM(AU616:AU627)</f>
        <v>505.27</v>
      </c>
    </row>
    <row r="625" spans="1:100" ht="28.5" x14ac:dyDescent="0.2">
      <c r="A625" s="58"/>
      <c r="B625" s="58" t="s">
        <v>99</v>
      </c>
      <c r="C625" s="58" t="s">
        <v>892</v>
      </c>
      <c r="D625" s="59" t="s">
        <v>48</v>
      </c>
      <c r="E625" s="60">
        <f>Source!BZ172</f>
        <v>90</v>
      </c>
      <c r="F625" s="60"/>
      <c r="G625" s="60">
        <f>Source!AT172</f>
        <v>90</v>
      </c>
      <c r="H625" s="62"/>
      <c r="I625" s="61"/>
      <c r="J625" s="62"/>
      <c r="K625" s="61"/>
      <c r="L625" s="62">
        <f>SUM(AY616:AY627)</f>
        <v>454.74</v>
      </c>
    </row>
    <row r="626" spans="1:100" ht="28.5" x14ac:dyDescent="0.2">
      <c r="A626" s="69"/>
      <c r="B626" s="69" t="s">
        <v>100</v>
      </c>
      <c r="C626" s="69" t="s">
        <v>893</v>
      </c>
      <c r="D626" s="70" t="s">
        <v>48</v>
      </c>
      <c r="E626" s="71">
        <f>Source!CA172</f>
        <v>46</v>
      </c>
      <c r="F626" s="71"/>
      <c r="G626" s="71">
        <f>Source!AU172</f>
        <v>46</v>
      </c>
      <c r="H626" s="72"/>
      <c r="I626" s="73"/>
      <c r="J626" s="72"/>
      <c r="K626" s="73"/>
      <c r="L626" s="72">
        <f>SUM(AZ616:AZ627)</f>
        <v>232.42</v>
      </c>
    </row>
    <row r="627" spans="1:100" ht="15" x14ac:dyDescent="0.2">
      <c r="C627" s="76" t="s">
        <v>881</v>
      </c>
      <c r="D627" s="76"/>
      <c r="E627" s="76"/>
      <c r="F627" s="76"/>
      <c r="G627" s="76"/>
      <c r="H627" s="76"/>
      <c r="I627" s="77">
        <f>IF(E616&lt;&gt;0,K627/E616, 0)</f>
        <v>1198.8500000000001</v>
      </c>
      <c r="J627" s="77"/>
      <c r="K627" s="77">
        <f>L617+L619+L625+L626+L620</f>
        <v>1198.8500000000001</v>
      </c>
      <c r="L627" s="77"/>
      <c r="M627" s="91">
        <f>K627*1.038</f>
        <v>1244.4063000000001</v>
      </c>
      <c r="AC627">
        <f>ROUND((Source!AT172/100)*((ROUND(SUMIF(SmtRes!AQ514:'SmtRes'!AQ516,"=1",SmtRes!AD514:'SmtRes'!AD516)*Source!I172, 2)+ROUND(SUMIF(SmtRes!AQ514:'SmtRes'!AQ516,"=1",SmtRes!AC514:'SmtRes'!AC516)*Source!I172, 2))), 2)</f>
        <v>922.5</v>
      </c>
      <c r="AD627">
        <f>ROUND((Source!AU172/100)*((ROUND(SUMIF(SmtRes!AQ514:'SmtRes'!AQ516,"=1",SmtRes!AD514:'SmtRes'!AD516)*Source!I172, 2)+ROUND(SUMIF(SmtRes!AQ514:'SmtRes'!AQ516,"=1",SmtRes!AC514:'SmtRes'!AC516)*Source!I172, 2))), 2)</f>
        <v>471.5</v>
      </c>
      <c r="AM627" s="74">
        <f>L617+L619+L625+L626+L620</f>
        <v>1198.8500000000001</v>
      </c>
      <c r="AN627" s="74">
        <f>L619</f>
        <v>6.4199999999999982</v>
      </c>
      <c r="AP627" t="s">
        <v>882</v>
      </c>
      <c r="AQ627" s="74">
        <f>L617</f>
        <v>499.87</v>
      </c>
      <c r="AS627" s="74">
        <f>L620</f>
        <v>5.4</v>
      </c>
      <c r="AU627" t="s">
        <v>882</v>
      </c>
      <c r="AV627">
        <f>0</f>
        <v>0</v>
      </c>
      <c r="AY627">
        <f>Source!X172</f>
        <v>454.74</v>
      </c>
      <c r="AZ627">
        <f>Source!Y172</f>
        <v>232.42</v>
      </c>
      <c r="CC627">
        <v>2</v>
      </c>
    </row>
    <row r="631" spans="1:100" ht="16.5" x14ac:dyDescent="0.2">
      <c r="A631" s="55" t="s">
        <v>918</v>
      </c>
      <c r="B631" s="55"/>
      <c r="C631" s="55"/>
      <c r="D631" s="55"/>
      <c r="E631" s="55"/>
      <c r="F631" s="55"/>
      <c r="G631" s="55"/>
      <c r="H631" s="55"/>
      <c r="I631" s="55"/>
      <c r="J631" s="55"/>
      <c r="K631" s="55"/>
      <c r="L631" s="55"/>
    </row>
    <row r="632" spans="1:100" ht="57" x14ac:dyDescent="0.2">
      <c r="A632" s="56" t="s">
        <v>259</v>
      </c>
      <c r="B632" s="58" t="s">
        <v>919</v>
      </c>
      <c r="C632" s="58" t="str">
        <f>Source!G212</f>
        <v>Щитки осветительные, устанавливаемые в нише: распорными дюбелями, масса щитка до 6 кг ( демонтаж)</v>
      </c>
      <c r="D632" s="59" t="str">
        <f>Source!H212</f>
        <v>ШТ</v>
      </c>
      <c r="E632" s="60">
        <f>Source!K212</f>
        <v>1</v>
      </c>
      <c r="F632" s="60"/>
      <c r="G632" s="60">
        <f>Source!I212</f>
        <v>1</v>
      </c>
      <c r="H632" s="62"/>
      <c r="I632" s="61"/>
      <c r="J632" s="62"/>
      <c r="K632" s="61"/>
      <c r="L632" s="62"/>
    </row>
    <row r="633" spans="1:100" ht="38.25" x14ac:dyDescent="0.2">
      <c r="B633" s="63" t="s">
        <v>828</v>
      </c>
      <c r="C633" s="64" t="s">
        <v>871</v>
      </c>
      <c r="D633" s="64"/>
      <c r="E633" s="64"/>
      <c r="F633" s="64"/>
      <c r="G633" s="64"/>
      <c r="H633" s="64"/>
      <c r="I633" s="64"/>
      <c r="J633" s="64"/>
      <c r="K633" s="64"/>
      <c r="L633" s="64"/>
      <c r="CV633" s="65" t="s">
        <v>871</v>
      </c>
    </row>
    <row r="634" spans="1:100" ht="15" x14ac:dyDescent="0.2">
      <c r="A634" s="57"/>
      <c r="B634" s="60">
        <v>1</v>
      </c>
      <c r="C634" s="57" t="s">
        <v>872</v>
      </c>
      <c r="D634" s="59" t="s">
        <v>552</v>
      </c>
      <c r="E634" s="67"/>
      <c r="F634" s="60"/>
      <c r="G634" s="60">
        <f>Source!U212</f>
        <v>0.53400000000000003</v>
      </c>
      <c r="H634" s="60"/>
      <c r="I634" s="60"/>
      <c r="J634" s="60"/>
      <c r="K634" s="60"/>
      <c r="L634" s="68">
        <f>SUM(L635:L635)-SUMIF(CD635:CD635, 1, L635:L635)</f>
        <v>296.8</v>
      </c>
    </row>
    <row r="635" spans="1:100" ht="28.5" x14ac:dyDescent="0.2">
      <c r="A635" s="58"/>
      <c r="B635" s="58" t="s">
        <v>673</v>
      </c>
      <c r="C635" s="58" t="s">
        <v>690</v>
      </c>
      <c r="D635" s="59" t="s">
        <v>552</v>
      </c>
      <c r="E635" s="60">
        <v>1.78</v>
      </c>
      <c r="F635" s="60">
        <f>ROUND(0.3,7)</f>
        <v>0.3</v>
      </c>
      <c r="G635" s="60">
        <f>SmtRes!CX529</f>
        <v>0.53400000000000003</v>
      </c>
      <c r="H635" s="62"/>
      <c r="I635" s="61"/>
      <c r="J635" s="62">
        <f>SmtRes!CZ529</f>
        <v>555.79999999999995</v>
      </c>
      <c r="K635" s="61"/>
      <c r="L635" s="62">
        <f>SmtRes!DI529</f>
        <v>296.8</v>
      </c>
    </row>
    <row r="636" spans="1:100" ht="15" x14ac:dyDescent="0.2">
      <c r="A636" s="57"/>
      <c r="B636" s="60">
        <v>2</v>
      </c>
      <c r="C636" s="57" t="s">
        <v>873</v>
      </c>
      <c r="D636" s="59"/>
      <c r="E636" s="67"/>
      <c r="F636" s="60"/>
      <c r="G636" s="60"/>
      <c r="H636" s="60"/>
      <c r="I636" s="60"/>
      <c r="J636" s="60"/>
      <c r="K636" s="60"/>
      <c r="L636" s="68">
        <f>SUM(L637:L641)-SUMIF(CD637:CD641, 1, L637:L641)</f>
        <v>6.120000000000001</v>
      </c>
    </row>
    <row r="637" spans="1:100" ht="15" x14ac:dyDescent="0.2">
      <c r="A637" s="57"/>
      <c r="B637" s="60"/>
      <c r="C637" s="57" t="s">
        <v>875</v>
      </c>
      <c r="D637" s="59" t="s">
        <v>552</v>
      </c>
      <c r="E637" s="67"/>
      <c r="F637" s="60"/>
      <c r="G637" s="60">
        <f>Source!V212</f>
        <v>5.4000000000000003E-3</v>
      </c>
      <c r="H637" s="60"/>
      <c r="I637" s="60"/>
      <c r="J637" s="60"/>
      <c r="K637" s="60"/>
      <c r="L637" s="68">
        <f>SUMIF(CD638:CD641, 1, L638:L641)</f>
        <v>3.42</v>
      </c>
      <c r="CD637">
        <v>1</v>
      </c>
    </row>
    <row r="638" spans="1:100" ht="28.5" x14ac:dyDescent="0.2">
      <c r="A638" s="58"/>
      <c r="B638" s="58" t="s">
        <v>612</v>
      </c>
      <c r="C638" s="58" t="s">
        <v>614</v>
      </c>
      <c r="D638" s="59" t="s">
        <v>442</v>
      </c>
      <c r="E638" s="60">
        <v>8.9999999999999993E-3</v>
      </c>
      <c r="F638" s="60">
        <f>ROUND(0.3,7)</f>
        <v>0.3</v>
      </c>
      <c r="G638" s="60">
        <f>SmtRes!CX531</f>
        <v>2.7000000000000001E-3</v>
      </c>
      <c r="H638" s="62"/>
      <c r="I638" s="61"/>
      <c r="J638" s="62">
        <f>SmtRes!CZ531</f>
        <v>1626.29</v>
      </c>
      <c r="K638" s="61"/>
      <c r="L638" s="62">
        <f>SmtRes!DG531</f>
        <v>4.3899999999999997</v>
      </c>
    </row>
    <row r="639" spans="1:100" ht="28.5" x14ac:dyDescent="0.2">
      <c r="A639" s="58"/>
      <c r="B639" s="58" t="s">
        <v>615</v>
      </c>
      <c r="C639" s="58" t="s">
        <v>896</v>
      </c>
      <c r="D639" s="59" t="s">
        <v>552</v>
      </c>
      <c r="E639" s="60">
        <f>SmtRes!DO531*SmtRes!AT531</f>
        <v>8.9999999999999993E-3</v>
      </c>
      <c r="F639" s="60">
        <f>ROUND(0.3,7)</f>
        <v>0.3</v>
      </c>
      <c r="G639" s="60">
        <f>ROUND(E639*F639*G632, 7)</f>
        <v>2.7000000000000001E-3</v>
      </c>
      <c r="H639" s="62"/>
      <c r="I639" s="61"/>
      <c r="J639" s="62">
        <f>ROUND(SmtRes!AG531/SmtRes!DO531, 2)</f>
        <v>724.95</v>
      </c>
      <c r="K639" s="61"/>
      <c r="L639" s="62">
        <f>SmtRes!DH531</f>
        <v>1.96</v>
      </c>
      <c r="CD639">
        <v>1</v>
      </c>
    </row>
    <row r="640" spans="1:100" ht="28.5" x14ac:dyDescent="0.2">
      <c r="A640" s="58"/>
      <c r="B640" s="58" t="s">
        <v>553</v>
      </c>
      <c r="C640" s="58" t="s">
        <v>555</v>
      </c>
      <c r="D640" s="59" t="s">
        <v>442</v>
      </c>
      <c r="E640" s="60">
        <v>8.9999999999999993E-3</v>
      </c>
      <c r="F640" s="60">
        <f>ROUND(0.3,7)</f>
        <v>0.3</v>
      </c>
      <c r="G640" s="60">
        <f>SmtRes!CX532</f>
        <v>2.7000000000000001E-3</v>
      </c>
      <c r="H640" s="62"/>
      <c r="I640" s="61"/>
      <c r="J640" s="62">
        <f>SmtRes!CZ532</f>
        <v>641.70000000000005</v>
      </c>
      <c r="K640" s="61"/>
      <c r="L640" s="62">
        <f>SmtRes!DG532</f>
        <v>1.73</v>
      </c>
    </row>
    <row r="641" spans="1:82" ht="28.5" x14ac:dyDescent="0.2">
      <c r="A641" s="58"/>
      <c r="B641" s="58" t="s">
        <v>556</v>
      </c>
      <c r="C641" s="58" t="s">
        <v>874</v>
      </c>
      <c r="D641" s="59" t="s">
        <v>552</v>
      </c>
      <c r="E641" s="60">
        <f>SmtRes!DO532*SmtRes!AT532</f>
        <v>8.9999999999999993E-3</v>
      </c>
      <c r="F641" s="60">
        <f>ROUND(0.3,7)</f>
        <v>0.3</v>
      </c>
      <c r="G641" s="60">
        <f>ROUND(E641*F641*G632, 7)</f>
        <v>2.7000000000000001E-3</v>
      </c>
      <c r="H641" s="62"/>
      <c r="I641" s="61"/>
      <c r="J641" s="62">
        <f>ROUND(SmtRes!AG532/SmtRes!DO532, 2)</f>
        <v>539.69000000000005</v>
      </c>
      <c r="K641" s="61"/>
      <c r="L641" s="62">
        <f>SmtRes!DH532</f>
        <v>1.46</v>
      </c>
      <c r="CD641">
        <v>1</v>
      </c>
    </row>
    <row r="642" spans="1:82" ht="15" hidden="1" x14ac:dyDescent="0.2">
      <c r="A642" s="57"/>
      <c r="B642" s="60">
        <v>4</v>
      </c>
      <c r="C642" s="57" t="s">
        <v>876</v>
      </c>
      <c r="D642" s="59"/>
      <c r="E642" s="67"/>
      <c r="F642" s="60"/>
      <c r="G642" s="60"/>
      <c r="H642" s="60"/>
      <c r="I642" s="60"/>
      <c r="J642" s="60"/>
      <c r="K642" s="60"/>
      <c r="L642" s="68">
        <f>SUM(L643:L649)-SUMIF(CD643:CD649, 1, L643:L649)</f>
        <v>0</v>
      </c>
    </row>
    <row r="643" spans="1:82" ht="14.25" x14ac:dyDescent="0.2">
      <c r="A643" s="58"/>
      <c r="B643" s="58" t="s">
        <v>557</v>
      </c>
      <c r="C643" s="58" t="s">
        <v>559</v>
      </c>
      <c r="D643" s="59" t="s">
        <v>560</v>
      </c>
      <c r="E643" s="60">
        <v>2.8799999999999999E-2</v>
      </c>
      <c r="F643" s="60">
        <f>ROUND(0,7)</f>
        <v>0</v>
      </c>
      <c r="G643" s="60">
        <f>SmtRes!CX533</f>
        <v>0</v>
      </c>
      <c r="H643" s="62"/>
      <c r="I643" s="61"/>
      <c r="J643" s="62">
        <f>SmtRes!CZ533</f>
        <v>7.32</v>
      </c>
      <c r="K643" s="61"/>
      <c r="L643" s="62">
        <f>SmtRes!DF533</f>
        <v>0</v>
      </c>
    </row>
    <row r="644" spans="1:82" ht="71.25" x14ac:dyDescent="0.2">
      <c r="A644" s="58"/>
      <c r="B644" s="58" t="s">
        <v>705</v>
      </c>
      <c r="C644" s="58" t="s">
        <v>707</v>
      </c>
      <c r="D644" s="59" t="s">
        <v>146</v>
      </c>
      <c r="E644" s="60">
        <v>1.33</v>
      </c>
      <c r="F644" s="60">
        <f>ROUND(0,7)</f>
        <v>0</v>
      </c>
      <c r="G644" s="60">
        <f>SmtRes!CX534</f>
        <v>0</v>
      </c>
      <c r="H644" s="62">
        <f>SmtRes!CZ534</f>
        <v>5.87</v>
      </c>
      <c r="I644" s="61">
        <f>SmtRes!AI534</f>
        <v>0.88</v>
      </c>
      <c r="J644" s="62">
        <f>ROUND(H644*I644, 2)</f>
        <v>5.17</v>
      </c>
      <c r="K644" s="61"/>
      <c r="L644" s="62">
        <f>SmtRes!DF534</f>
        <v>0</v>
      </c>
    </row>
    <row r="645" spans="1:82" ht="14.25" x14ac:dyDescent="0.2">
      <c r="A645" s="58"/>
      <c r="B645" s="58" t="s">
        <v>708</v>
      </c>
      <c r="C645" s="58" t="s">
        <v>710</v>
      </c>
      <c r="D645" s="59" t="s">
        <v>268</v>
      </c>
      <c r="E645" s="60">
        <v>0.04</v>
      </c>
      <c r="F645" s="60">
        <f>ROUND(0,7)</f>
        <v>0</v>
      </c>
      <c r="G645" s="60">
        <f>SmtRes!CX535</f>
        <v>0</v>
      </c>
      <c r="H645" s="62">
        <f>SmtRes!CZ535</f>
        <v>41.71</v>
      </c>
      <c r="I645" s="61">
        <f>SmtRes!AI535</f>
        <v>1.29</v>
      </c>
      <c r="J645" s="62">
        <f>ROUND(H645*I645, 2)</f>
        <v>53.81</v>
      </c>
      <c r="K645" s="61"/>
      <c r="L645" s="62">
        <f>SmtRes!DF535</f>
        <v>0</v>
      </c>
    </row>
    <row r="646" spans="1:82" ht="28.5" x14ac:dyDescent="0.2">
      <c r="A646" s="58"/>
      <c r="B646" s="58" t="s">
        <v>687</v>
      </c>
      <c r="C646" s="58" t="s">
        <v>689</v>
      </c>
      <c r="D646" s="59" t="s">
        <v>579</v>
      </c>
      <c r="E646" s="60">
        <v>0.1</v>
      </c>
      <c r="F646" s="60">
        <f>ROUND(0,7)</f>
        <v>0</v>
      </c>
      <c r="G646" s="60">
        <f>SmtRes!CX536</f>
        <v>0</v>
      </c>
      <c r="H646" s="62">
        <f>SmtRes!CZ536</f>
        <v>79.88</v>
      </c>
      <c r="I646" s="61">
        <f>SmtRes!AI536</f>
        <v>1.44</v>
      </c>
      <c r="J646" s="62">
        <f>ROUND(H646*I646, 2)</f>
        <v>115.03</v>
      </c>
      <c r="K646" s="61"/>
      <c r="L646" s="62">
        <f>SmtRes!DF536</f>
        <v>0</v>
      </c>
    </row>
    <row r="647" spans="1:82" ht="14.25" x14ac:dyDescent="0.2">
      <c r="A647" s="58"/>
      <c r="B647" s="58" t="s">
        <v>623</v>
      </c>
      <c r="C647" s="58" t="s">
        <v>625</v>
      </c>
      <c r="D647" s="59" t="s">
        <v>21</v>
      </c>
      <c r="E647" s="60">
        <v>0.1</v>
      </c>
      <c r="F647" s="60">
        <f>ROUND(0,7)</f>
        <v>0</v>
      </c>
      <c r="G647" s="60">
        <f>SmtRes!CX537</f>
        <v>0</v>
      </c>
      <c r="H647" s="62">
        <f>SmtRes!CZ537</f>
        <v>944.69</v>
      </c>
      <c r="I647" s="61">
        <f>SmtRes!AI537</f>
        <v>1.38</v>
      </c>
      <c r="J647" s="62">
        <f>ROUND(H647*I647, 2)</f>
        <v>1303.67</v>
      </c>
      <c r="K647" s="61"/>
      <c r="L647" s="62">
        <f>SmtRes!DF537</f>
        <v>0</v>
      </c>
    </row>
    <row r="648" spans="1:82" ht="42.75" x14ac:dyDescent="0.2">
      <c r="A648" s="58"/>
      <c r="B648" s="58" t="s">
        <v>734</v>
      </c>
      <c r="C648" s="58" t="s">
        <v>736</v>
      </c>
      <c r="D648" s="59" t="s">
        <v>268</v>
      </c>
      <c r="E648" s="60">
        <v>0.04</v>
      </c>
      <c r="F648" s="60">
        <f>ROUND(0,7)</f>
        <v>0</v>
      </c>
      <c r="G648" s="60">
        <f>SmtRes!CX538</f>
        <v>0</v>
      </c>
      <c r="H648" s="62">
        <f>SmtRes!CZ538</f>
        <v>1991.74</v>
      </c>
      <c r="I648" s="61">
        <f>SmtRes!AI538</f>
        <v>1.24</v>
      </c>
      <c r="J648" s="62">
        <f>ROUND(H648*I648, 2)</f>
        <v>2469.7600000000002</v>
      </c>
      <c r="K648" s="61"/>
      <c r="L648" s="62">
        <f>SmtRes!DF538</f>
        <v>0</v>
      </c>
    </row>
    <row r="649" spans="1:82" ht="42.75" x14ac:dyDescent="0.2">
      <c r="A649" s="58"/>
      <c r="B649" s="58" t="s">
        <v>737</v>
      </c>
      <c r="C649" s="69" t="s">
        <v>739</v>
      </c>
      <c r="D649" s="70" t="s">
        <v>579</v>
      </c>
      <c r="E649" s="71">
        <v>0.124</v>
      </c>
      <c r="F649" s="71">
        <f>ROUND(0,7)</f>
        <v>0</v>
      </c>
      <c r="G649" s="71">
        <f>SmtRes!CX539</f>
        <v>0</v>
      </c>
      <c r="H649" s="72">
        <f>SmtRes!CZ539</f>
        <v>196.41</v>
      </c>
      <c r="I649" s="73">
        <f>SmtRes!AI539</f>
        <v>1.31</v>
      </c>
      <c r="J649" s="72">
        <f>ROUND(H649*I649, 2)</f>
        <v>257.3</v>
      </c>
      <c r="K649" s="73"/>
      <c r="L649" s="72">
        <f>SmtRes!DF539</f>
        <v>0</v>
      </c>
    </row>
    <row r="650" spans="1:82" ht="15" x14ac:dyDescent="0.2">
      <c r="A650" s="58"/>
      <c r="B650" s="58"/>
      <c r="C650" s="75" t="s">
        <v>877</v>
      </c>
      <c r="D650" s="59"/>
      <c r="E650" s="60"/>
      <c r="F650" s="60"/>
      <c r="G650" s="60"/>
      <c r="H650" s="62"/>
      <c r="I650" s="61"/>
      <c r="J650" s="62"/>
      <c r="K650" s="61"/>
      <c r="L650" s="62">
        <f>L634+L636+L637+L642</f>
        <v>306.34000000000003</v>
      </c>
    </row>
    <row r="651" spans="1:82" ht="14.25" x14ac:dyDescent="0.2">
      <c r="A651" s="58"/>
      <c r="B651" s="58"/>
      <c r="C651" s="58" t="s">
        <v>878</v>
      </c>
      <c r="D651" s="59"/>
      <c r="E651" s="60"/>
      <c r="F651" s="60"/>
      <c r="G651" s="60"/>
      <c r="H651" s="62"/>
      <c r="I651" s="61"/>
      <c r="J651" s="62"/>
      <c r="K651" s="61"/>
      <c r="L651" s="62">
        <f>SUM(AQ632:AQ654)+SUM(AR632:AR654)+SUM(AS632:AS654)+SUM(AT632:AT654)+SUM(AU632:AU654)</f>
        <v>300.22000000000003</v>
      </c>
    </row>
    <row r="652" spans="1:82" ht="28.5" x14ac:dyDescent="0.2">
      <c r="A652" s="58"/>
      <c r="B652" s="58" t="s">
        <v>77</v>
      </c>
      <c r="C652" s="58" t="s">
        <v>903</v>
      </c>
      <c r="D652" s="59" t="s">
        <v>48</v>
      </c>
      <c r="E652" s="60">
        <f>Source!BZ212</f>
        <v>97</v>
      </c>
      <c r="F652" s="60"/>
      <c r="G652" s="60">
        <f>Source!AT212</f>
        <v>97</v>
      </c>
      <c r="H652" s="62"/>
      <c r="I652" s="61"/>
      <c r="J652" s="62"/>
      <c r="K652" s="61"/>
      <c r="L652" s="62">
        <f>SUM(AY632:AY654)</f>
        <v>291.20999999999998</v>
      </c>
    </row>
    <row r="653" spans="1:82" ht="28.5" x14ac:dyDescent="0.2">
      <c r="A653" s="69"/>
      <c r="B653" s="69" t="s">
        <v>78</v>
      </c>
      <c r="C653" s="69" t="s">
        <v>904</v>
      </c>
      <c r="D653" s="70" t="s">
        <v>48</v>
      </c>
      <c r="E653" s="71">
        <f>Source!CA212</f>
        <v>51</v>
      </c>
      <c r="F653" s="71"/>
      <c r="G653" s="71">
        <f>Source!AU212</f>
        <v>51</v>
      </c>
      <c r="H653" s="72"/>
      <c r="I653" s="73"/>
      <c r="J653" s="72"/>
      <c r="K653" s="73"/>
      <c r="L653" s="72">
        <f>SUM(AZ632:AZ654)</f>
        <v>153.11000000000001</v>
      </c>
    </row>
    <row r="654" spans="1:82" ht="15" x14ac:dyDescent="0.2">
      <c r="C654" s="76" t="s">
        <v>881</v>
      </c>
      <c r="D654" s="76"/>
      <c r="E654" s="76"/>
      <c r="F654" s="76"/>
      <c r="G654" s="76"/>
      <c r="H654" s="76"/>
      <c r="I654" s="77">
        <f>IF(E632&lt;&gt;0,K654/E632, 0)</f>
        <v>750.66</v>
      </c>
      <c r="J654" s="77"/>
      <c r="K654" s="77">
        <f>L634+L636+L642+L652+L653+L637</f>
        <v>750.66</v>
      </c>
      <c r="L654" s="77"/>
      <c r="M654" s="91">
        <f>K654*1.038</f>
        <v>779.18507999999997</v>
      </c>
      <c r="AC654">
        <f>ROUND((Source!AT212/100)*((ROUND(SUMIF(SmtRes!AQ529:'SmtRes'!AQ539,"=1",SmtRes!AD529:'SmtRes'!AD539)*Source!I212, 2)+ROUND(SUMIF(SmtRes!AQ529:'SmtRes'!AQ539,"=1",SmtRes!AC529:'SmtRes'!AC539)*Source!I212, 2))), 2)</f>
        <v>1765.83</v>
      </c>
      <c r="AD654">
        <f>ROUND((Source!AU212/100)*((ROUND(SUMIF(SmtRes!AQ529:'SmtRes'!AQ539,"=1",SmtRes!AD529:'SmtRes'!AD539)*Source!I212, 2)+ROUND(SUMIF(SmtRes!AQ529:'SmtRes'!AQ539,"=1",SmtRes!AC529:'SmtRes'!AC539)*Source!I212, 2))), 2)</f>
        <v>928.42</v>
      </c>
      <c r="AM654" s="74">
        <f>L634+L636+L642+L652+L653+L637</f>
        <v>750.66</v>
      </c>
      <c r="AN654" s="74">
        <f>L636</f>
        <v>6.120000000000001</v>
      </c>
      <c r="AP654" t="s">
        <v>882</v>
      </c>
      <c r="AQ654" s="74">
        <f>L634</f>
        <v>296.8</v>
      </c>
      <c r="AS654" s="74">
        <f>L637</f>
        <v>3.42</v>
      </c>
      <c r="AU654" t="s">
        <v>882</v>
      </c>
      <c r="AV654" s="74">
        <f>L642</f>
        <v>0</v>
      </c>
      <c r="AY654">
        <f>Source!X212</f>
        <v>291.20999999999998</v>
      </c>
      <c r="AZ654">
        <f>Source!Y212</f>
        <v>153.11000000000001</v>
      </c>
      <c r="CC654">
        <v>2</v>
      </c>
    </row>
    <row r="655" spans="1:82" ht="82.5" x14ac:dyDescent="0.2">
      <c r="A655" s="56" t="s">
        <v>263</v>
      </c>
      <c r="B655" s="58" t="s">
        <v>919</v>
      </c>
      <c r="C655" s="58" t="s">
        <v>920</v>
      </c>
      <c r="D655" s="59" t="str">
        <f>Source!H213</f>
        <v>ШТ</v>
      </c>
      <c r="E655" s="60">
        <f>Source!K213</f>
        <v>1</v>
      </c>
      <c r="F655" s="60"/>
      <c r="G655" s="60">
        <f>Source!I213</f>
        <v>1</v>
      </c>
      <c r="H655" s="62"/>
      <c r="I655" s="61"/>
      <c r="J655" s="62"/>
      <c r="K655" s="61"/>
      <c r="L655" s="62"/>
    </row>
    <row r="656" spans="1:82" ht="15" x14ac:dyDescent="0.2">
      <c r="A656" s="57"/>
      <c r="B656" s="60">
        <v>1</v>
      </c>
      <c r="C656" s="57" t="s">
        <v>872</v>
      </c>
      <c r="D656" s="59" t="s">
        <v>552</v>
      </c>
      <c r="E656" s="67"/>
      <c r="F656" s="60"/>
      <c r="G656" s="60">
        <f>Source!U213</f>
        <v>1.78</v>
      </c>
      <c r="H656" s="60"/>
      <c r="I656" s="60"/>
      <c r="J656" s="60"/>
      <c r="K656" s="60"/>
      <c r="L656" s="68">
        <f>SUM(L657:L657)-SUMIF(CD657:CD657, 1, L657:L657)</f>
        <v>989.32</v>
      </c>
    </row>
    <row r="657" spans="1:82" ht="28.5" x14ac:dyDescent="0.2">
      <c r="A657" s="58"/>
      <c r="B657" s="58" t="s">
        <v>673</v>
      </c>
      <c r="C657" s="58" t="s">
        <v>690</v>
      </c>
      <c r="D657" s="59" t="s">
        <v>552</v>
      </c>
      <c r="E657" s="60">
        <v>1.78</v>
      </c>
      <c r="F657" s="60"/>
      <c r="G657" s="60">
        <f>SmtRes!CX540</f>
        <v>1.78</v>
      </c>
      <c r="H657" s="62"/>
      <c r="I657" s="61"/>
      <c r="J657" s="62">
        <f>SmtRes!CZ540</f>
        <v>555.79999999999995</v>
      </c>
      <c r="K657" s="61"/>
      <c r="L657" s="62">
        <f>SmtRes!DI540</f>
        <v>989.32</v>
      </c>
    </row>
    <row r="658" spans="1:82" ht="15" x14ac:dyDescent="0.2">
      <c r="A658" s="57"/>
      <c r="B658" s="60">
        <v>2</v>
      </c>
      <c r="C658" s="57" t="s">
        <v>873</v>
      </c>
      <c r="D658" s="59"/>
      <c r="E658" s="67"/>
      <c r="F658" s="60"/>
      <c r="G658" s="60"/>
      <c r="H658" s="60"/>
      <c r="I658" s="60"/>
      <c r="J658" s="60"/>
      <c r="K658" s="60"/>
      <c r="L658" s="68">
        <f>SUM(L659:L663)-SUMIF(CD659:CD663, 1, L659:L663)</f>
        <v>20.420000000000002</v>
      </c>
    </row>
    <row r="659" spans="1:82" ht="15" x14ac:dyDescent="0.2">
      <c r="A659" s="57"/>
      <c r="B659" s="60"/>
      <c r="C659" s="57" t="s">
        <v>875</v>
      </c>
      <c r="D659" s="59" t="s">
        <v>552</v>
      </c>
      <c r="E659" s="67"/>
      <c r="F659" s="60"/>
      <c r="G659" s="60">
        <f>Source!V213</f>
        <v>1.7999999999999999E-2</v>
      </c>
      <c r="H659" s="60"/>
      <c r="I659" s="60"/>
      <c r="J659" s="60"/>
      <c r="K659" s="60"/>
      <c r="L659" s="68">
        <f>SUMIF(CD660:CD663, 1, L660:L663)</f>
        <v>11.379999999999999</v>
      </c>
      <c r="CD659">
        <v>1</v>
      </c>
    </row>
    <row r="660" spans="1:82" ht="28.5" x14ac:dyDescent="0.2">
      <c r="A660" s="58"/>
      <c r="B660" s="58" t="s">
        <v>612</v>
      </c>
      <c r="C660" s="58" t="s">
        <v>614</v>
      </c>
      <c r="D660" s="59" t="s">
        <v>442</v>
      </c>
      <c r="E660" s="60">
        <v>8.9999999999999993E-3</v>
      </c>
      <c r="F660" s="60"/>
      <c r="G660" s="60">
        <f>SmtRes!CX542</f>
        <v>8.9999999999999993E-3</v>
      </c>
      <c r="H660" s="62"/>
      <c r="I660" s="61"/>
      <c r="J660" s="62">
        <f>SmtRes!CZ542</f>
        <v>1626.29</v>
      </c>
      <c r="K660" s="61"/>
      <c r="L660" s="62">
        <f>SmtRes!DG542</f>
        <v>14.64</v>
      </c>
    </row>
    <row r="661" spans="1:82" ht="28.5" x14ac:dyDescent="0.2">
      <c r="A661" s="58"/>
      <c r="B661" s="58" t="s">
        <v>615</v>
      </c>
      <c r="C661" s="58" t="s">
        <v>896</v>
      </c>
      <c r="D661" s="59" t="s">
        <v>552</v>
      </c>
      <c r="E661" s="60">
        <f>SmtRes!DO542*SmtRes!AT542</f>
        <v>8.9999999999999993E-3</v>
      </c>
      <c r="F661" s="60"/>
      <c r="G661" s="60">
        <f>ROUND(E661*G655, 7)</f>
        <v>8.9999999999999993E-3</v>
      </c>
      <c r="H661" s="62"/>
      <c r="I661" s="61"/>
      <c r="J661" s="62">
        <f>ROUND(SmtRes!AG542/SmtRes!DO542, 2)</f>
        <v>724.95</v>
      </c>
      <c r="K661" s="61"/>
      <c r="L661" s="62">
        <f>SmtRes!DH542</f>
        <v>6.52</v>
      </c>
      <c r="CD661">
        <v>1</v>
      </c>
    </row>
    <row r="662" spans="1:82" ht="28.5" x14ac:dyDescent="0.2">
      <c r="A662" s="58"/>
      <c r="B662" s="58" t="s">
        <v>553</v>
      </c>
      <c r="C662" s="58" t="s">
        <v>555</v>
      </c>
      <c r="D662" s="59" t="s">
        <v>442</v>
      </c>
      <c r="E662" s="60">
        <v>8.9999999999999993E-3</v>
      </c>
      <c r="F662" s="60"/>
      <c r="G662" s="60">
        <f>SmtRes!CX543</f>
        <v>8.9999999999999993E-3</v>
      </c>
      <c r="H662" s="62"/>
      <c r="I662" s="61"/>
      <c r="J662" s="62">
        <f>SmtRes!CZ543</f>
        <v>641.70000000000005</v>
      </c>
      <c r="K662" s="61"/>
      <c r="L662" s="62">
        <f>SmtRes!DG543</f>
        <v>5.78</v>
      </c>
    </row>
    <row r="663" spans="1:82" ht="28.5" x14ac:dyDescent="0.2">
      <c r="A663" s="58"/>
      <c r="B663" s="58" t="s">
        <v>556</v>
      </c>
      <c r="C663" s="58" t="s">
        <v>874</v>
      </c>
      <c r="D663" s="59" t="s">
        <v>552</v>
      </c>
      <c r="E663" s="60">
        <f>SmtRes!DO543*SmtRes!AT543</f>
        <v>8.9999999999999993E-3</v>
      </c>
      <c r="F663" s="60"/>
      <c r="G663" s="60">
        <f>ROUND(E663*G655, 7)</f>
        <v>8.9999999999999993E-3</v>
      </c>
      <c r="H663" s="62"/>
      <c r="I663" s="61"/>
      <c r="J663" s="62">
        <f>ROUND(SmtRes!AG543/SmtRes!DO543, 2)</f>
        <v>539.69000000000005</v>
      </c>
      <c r="K663" s="61"/>
      <c r="L663" s="62">
        <f>SmtRes!DH543</f>
        <v>4.8600000000000003</v>
      </c>
      <c r="CD663">
        <v>1</v>
      </c>
    </row>
    <row r="664" spans="1:82" ht="15" hidden="1" x14ac:dyDescent="0.2">
      <c r="A664" s="57"/>
      <c r="B664" s="60">
        <v>4</v>
      </c>
      <c r="C664" s="57" t="s">
        <v>876</v>
      </c>
      <c r="D664" s="59"/>
      <c r="E664" s="67"/>
      <c r="F664" s="60"/>
      <c r="G664" s="60"/>
      <c r="H664" s="60"/>
      <c r="I664" s="60"/>
      <c r="J664" s="60"/>
      <c r="K664" s="60"/>
      <c r="L664" s="68">
        <f>SUM(L665:L671)-SUMIF(CD665:CD671, 1, L665:L671)</f>
        <v>0</v>
      </c>
    </row>
    <row r="665" spans="1:82" ht="14.25" x14ac:dyDescent="0.2">
      <c r="A665" s="58"/>
      <c r="B665" s="58" t="s">
        <v>557</v>
      </c>
      <c r="C665" s="58" t="s">
        <v>559</v>
      </c>
      <c r="D665" s="59" t="s">
        <v>560</v>
      </c>
      <c r="E665" s="60">
        <v>2.8799999999999999E-2</v>
      </c>
      <c r="F665" s="60">
        <f>ROUND(0,7)</f>
        <v>0</v>
      </c>
      <c r="G665" s="60">
        <f>SmtRes!CX544</f>
        <v>0</v>
      </c>
      <c r="H665" s="62"/>
      <c r="I665" s="61"/>
      <c r="J665" s="62">
        <f>SmtRes!CZ544</f>
        <v>7.32</v>
      </c>
      <c r="K665" s="61"/>
      <c r="L665" s="62">
        <f>SmtRes!DF544</f>
        <v>0</v>
      </c>
    </row>
    <row r="666" spans="1:82" ht="71.25" x14ac:dyDescent="0.2">
      <c r="A666" s="58"/>
      <c r="B666" s="58" t="s">
        <v>705</v>
      </c>
      <c r="C666" s="58" t="s">
        <v>707</v>
      </c>
      <c r="D666" s="59" t="s">
        <v>146</v>
      </c>
      <c r="E666" s="60">
        <v>1.33</v>
      </c>
      <c r="F666" s="60">
        <f>ROUND(0,7)</f>
        <v>0</v>
      </c>
      <c r="G666" s="60">
        <f>SmtRes!CX545</f>
        <v>0</v>
      </c>
      <c r="H666" s="62">
        <f>SmtRes!CZ545</f>
        <v>5.87</v>
      </c>
      <c r="I666" s="61">
        <f>SmtRes!AI545</f>
        <v>0.88</v>
      </c>
      <c r="J666" s="62">
        <f>ROUND(H666*I666, 2)</f>
        <v>5.17</v>
      </c>
      <c r="K666" s="61"/>
      <c r="L666" s="62">
        <f>SmtRes!DF545</f>
        <v>0</v>
      </c>
    </row>
    <row r="667" spans="1:82" ht="14.25" x14ac:dyDescent="0.2">
      <c r="A667" s="58"/>
      <c r="B667" s="58" t="s">
        <v>708</v>
      </c>
      <c r="C667" s="58" t="s">
        <v>710</v>
      </c>
      <c r="D667" s="59" t="s">
        <v>268</v>
      </c>
      <c r="E667" s="60">
        <v>0.04</v>
      </c>
      <c r="F667" s="60">
        <f>ROUND(0,7)</f>
        <v>0</v>
      </c>
      <c r="G667" s="60">
        <f>SmtRes!CX546</f>
        <v>0</v>
      </c>
      <c r="H667" s="62">
        <f>SmtRes!CZ546</f>
        <v>41.71</v>
      </c>
      <c r="I667" s="61">
        <f>SmtRes!AI546</f>
        <v>1.29</v>
      </c>
      <c r="J667" s="62">
        <f>ROUND(H667*I667, 2)</f>
        <v>53.81</v>
      </c>
      <c r="K667" s="61"/>
      <c r="L667" s="62">
        <f>SmtRes!DF546</f>
        <v>0</v>
      </c>
    </row>
    <row r="668" spans="1:82" ht="28.5" x14ac:dyDescent="0.2">
      <c r="A668" s="58"/>
      <c r="B668" s="58" t="s">
        <v>687</v>
      </c>
      <c r="C668" s="58" t="s">
        <v>689</v>
      </c>
      <c r="D668" s="59" t="s">
        <v>579</v>
      </c>
      <c r="E668" s="60">
        <v>0.1</v>
      </c>
      <c r="F668" s="60">
        <f>ROUND(0,7)</f>
        <v>0</v>
      </c>
      <c r="G668" s="60">
        <f>SmtRes!CX547</f>
        <v>0</v>
      </c>
      <c r="H668" s="62">
        <f>SmtRes!CZ547</f>
        <v>79.88</v>
      </c>
      <c r="I668" s="61">
        <f>SmtRes!AI547</f>
        <v>1.44</v>
      </c>
      <c r="J668" s="62">
        <f>ROUND(H668*I668, 2)</f>
        <v>115.03</v>
      </c>
      <c r="K668" s="61"/>
      <c r="L668" s="62">
        <f>SmtRes!DF547</f>
        <v>0</v>
      </c>
    </row>
    <row r="669" spans="1:82" ht="14.25" x14ac:dyDescent="0.2">
      <c r="A669" s="58"/>
      <c r="B669" s="58" t="s">
        <v>623</v>
      </c>
      <c r="C669" s="58" t="s">
        <v>625</v>
      </c>
      <c r="D669" s="59" t="s">
        <v>21</v>
      </c>
      <c r="E669" s="60">
        <v>0.1</v>
      </c>
      <c r="F669" s="60">
        <f>ROUND(0,7)</f>
        <v>0</v>
      </c>
      <c r="G669" s="60">
        <f>SmtRes!CX548</f>
        <v>0</v>
      </c>
      <c r="H669" s="62">
        <f>SmtRes!CZ548</f>
        <v>944.69</v>
      </c>
      <c r="I669" s="61">
        <f>SmtRes!AI548</f>
        <v>1.38</v>
      </c>
      <c r="J669" s="62">
        <f>ROUND(H669*I669, 2)</f>
        <v>1303.67</v>
      </c>
      <c r="K669" s="61"/>
      <c r="L669" s="62">
        <f>SmtRes!DF548</f>
        <v>0</v>
      </c>
    </row>
    <row r="670" spans="1:82" ht="42.75" x14ac:dyDescent="0.2">
      <c r="A670" s="58"/>
      <c r="B670" s="58" t="s">
        <v>734</v>
      </c>
      <c r="C670" s="58" t="s">
        <v>736</v>
      </c>
      <c r="D670" s="59" t="s">
        <v>268</v>
      </c>
      <c r="E670" s="60">
        <v>0.04</v>
      </c>
      <c r="F670" s="60">
        <f>ROUND(0,7)</f>
        <v>0</v>
      </c>
      <c r="G670" s="60">
        <f>SmtRes!CX549</f>
        <v>0</v>
      </c>
      <c r="H670" s="62">
        <f>SmtRes!CZ549</f>
        <v>1991.74</v>
      </c>
      <c r="I670" s="61">
        <f>SmtRes!AI549</f>
        <v>1.24</v>
      </c>
      <c r="J670" s="62">
        <f>ROUND(H670*I670, 2)</f>
        <v>2469.7600000000002</v>
      </c>
      <c r="K670" s="61"/>
      <c r="L670" s="62">
        <f>SmtRes!DF549</f>
        <v>0</v>
      </c>
    </row>
    <row r="671" spans="1:82" ht="42.75" x14ac:dyDescent="0.2">
      <c r="A671" s="58"/>
      <c r="B671" s="58" t="s">
        <v>737</v>
      </c>
      <c r="C671" s="69" t="s">
        <v>739</v>
      </c>
      <c r="D671" s="70" t="s">
        <v>579</v>
      </c>
      <c r="E671" s="71">
        <v>0.124</v>
      </c>
      <c r="F671" s="71">
        <f>ROUND(0,7)</f>
        <v>0</v>
      </c>
      <c r="G671" s="71">
        <f>SmtRes!CX550</f>
        <v>0</v>
      </c>
      <c r="H671" s="72">
        <f>SmtRes!CZ550</f>
        <v>196.41</v>
      </c>
      <c r="I671" s="73">
        <f>SmtRes!AI550</f>
        <v>1.31</v>
      </c>
      <c r="J671" s="72">
        <f>ROUND(H671*I671, 2)</f>
        <v>257.3</v>
      </c>
      <c r="K671" s="73"/>
      <c r="L671" s="72">
        <f>SmtRes!DF550</f>
        <v>0</v>
      </c>
    </row>
    <row r="672" spans="1:82" ht="15" x14ac:dyDescent="0.2">
      <c r="A672" s="58"/>
      <c r="B672" s="58"/>
      <c r="C672" s="75" t="s">
        <v>877</v>
      </c>
      <c r="D672" s="59"/>
      <c r="E672" s="60"/>
      <c r="F672" s="60"/>
      <c r="G672" s="60"/>
      <c r="H672" s="62"/>
      <c r="I672" s="61"/>
      <c r="J672" s="62"/>
      <c r="K672" s="61"/>
      <c r="L672" s="62">
        <f>L656+L658+L659+L664</f>
        <v>1021.12</v>
      </c>
    </row>
    <row r="673" spans="1:82" ht="14.25" x14ac:dyDescent="0.2">
      <c r="A673" s="58"/>
      <c r="B673" s="58"/>
      <c r="C673" s="58" t="s">
        <v>878</v>
      </c>
      <c r="D673" s="59"/>
      <c r="E673" s="60"/>
      <c r="F673" s="60"/>
      <c r="G673" s="60"/>
      <c r="H673" s="62"/>
      <c r="I673" s="61"/>
      <c r="J673" s="62"/>
      <c r="K673" s="61"/>
      <c r="L673" s="62">
        <f>SUM(AQ655:AQ676)+SUM(AR655:AR676)+SUM(AS655:AS676)+SUM(AT655:AT676)+SUM(AU655:AU676)</f>
        <v>1000.7</v>
      </c>
    </row>
    <row r="674" spans="1:82" ht="28.5" x14ac:dyDescent="0.2">
      <c r="A674" s="58"/>
      <c r="B674" s="58" t="s">
        <v>77</v>
      </c>
      <c r="C674" s="58" t="s">
        <v>903</v>
      </c>
      <c r="D674" s="59" t="s">
        <v>48</v>
      </c>
      <c r="E674" s="60">
        <f>Source!BZ213</f>
        <v>97</v>
      </c>
      <c r="F674" s="60"/>
      <c r="G674" s="60">
        <f>Source!AT213</f>
        <v>97</v>
      </c>
      <c r="H674" s="62"/>
      <c r="I674" s="61"/>
      <c r="J674" s="62"/>
      <c r="K674" s="61"/>
      <c r="L674" s="62">
        <f>SUM(AY655:AY676)</f>
        <v>970.68</v>
      </c>
    </row>
    <row r="675" spans="1:82" ht="28.5" x14ac:dyDescent="0.2">
      <c r="A675" s="69"/>
      <c r="B675" s="69" t="s">
        <v>78</v>
      </c>
      <c r="C675" s="69" t="s">
        <v>904</v>
      </c>
      <c r="D675" s="70" t="s">
        <v>48</v>
      </c>
      <c r="E675" s="71">
        <f>Source!CA213</f>
        <v>51</v>
      </c>
      <c r="F675" s="71"/>
      <c r="G675" s="71">
        <f>Source!AU213</f>
        <v>51</v>
      </c>
      <c r="H675" s="72"/>
      <c r="I675" s="73"/>
      <c r="J675" s="72"/>
      <c r="K675" s="73"/>
      <c r="L675" s="72">
        <f>SUM(AZ655:AZ676)</f>
        <v>510.36</v>
      </c>
    </row>
    <row r="676" spans="1:82" ht="15" x14ac:dyDescent="0.2">
      <c r="C676" s="76" t="s">
        <v>881</v>
      </c>
      <c r="D676" s="76"/>
      <c r="E676" s="76"/>
      <c r="F676" s="76"/>
      <c r="G676" s="76"/>
      <c r="H676" s="76"/>
      <c r="I676" s="77">
        <f>IF(E655&lt;&gt;0,K676/E655, 0)</f>
        <v>2502.1600000000003</v>
      </c>
      <c r="J676" s="77"/>
      <c r="K676" s="77">
        <f>L656+L658+L664+L674+L675+L659</f>
        <v>2502.1600000000003</v>
      </c>
      <c r="L676" s="77"/>
      <c r="M676" s="91">
        <f>K676*1.038</f>
        <v>2597.2420800000004</v>
      </c>
      <c r="AC676">
        <f>ROUND((Source!AT213/100)*((ROUND(SUMIF(SmtRes!AQ540:'SmtRes'!AQ550,"=1",SmtRes!AD540:'SmtRes'!AD550)*Source!I213, 2)+ROUND(SUMIF(SmtRes!AQ540:'SmtRes'!AQ550,"=1",SmtRes!AC540:'SmtRes'!AC550)*Source!I213, 2))), 2)</f>
        <v>1765.83</v>
      </c>
      <c r="AD676">
        <f>ROUND((Source!AU213/100)*((ROUND(SUMIF(SmtRes!AQ540:'SmtRes'!AQ550,"=1",SmtRes!AD540:'SmtRes'!AD550)*Source!I213, 2)+ROUND(SUMIF(SmtRes!AQ540:'SmtRes'!AQ550,"=1",SmtRes!AC540:'SmtRes'!AC550)*Source!I213, 2))), 2)</f>
        <v>928.42</v>
      </c>
      <c r="AM676" s="74">
        <f>L656+L658+L664+L674+L675+L659</f>
        <v>2502.1600000000003</v>
      </c>
      <c r="AN676" s="74">
        <f>L658</f>
        <v>20.420000000000002</v>
      </c>
      <c r="AP676" t="s">
        <v>882</v>
      </c>
      <c r="AQ676" s="74">
        <f>L656</f>
        <v>989.32</v>
      </c>
      <c r="AS676" s="74">
        <f>L659</f>
        <v>11.379999999999999</v>
      </c>
      <c r="AU676" t="s">
        <v>882</v>
      </c>
      <c r="AV676" s="74">
        <f>L664</f>
        <v>0</v>
      </c>
      <c r="AY676">
        <f>Source!X213</f>
        <v>970.68</v>
      </c>
      <c r="AZ676">
        <f>Source!Y213</f>
        <v>510.36</v>
      </c>
      <c r="CC676">
        <v>2</v>
      </c>
    </row>
    <row r="677" spans="1:82" ht="28.5" x14ac:dyDescent="0.2">
      <c r="A677" s="56" t="s">
        <v>265</v>
      </c>
      <c r="B677" s="58" t="s">
        <v>921</v>
      </c>
      <c r="C677" s="58" t="str">
        <f>Source!G214</f>
        <v>Демонтаж: светильников с лампами накаливания</v>
      </c>
      <c r="D677" s="59" t="str">
        <f>Source!H214</f>
        <v>100 ШТ</v>
      </c>
      <c r="E677" s="60">
        <f>Source!K214</f>
        <v>0.01</v>
      </c>
      <c r="F677" s="60"/>
      <c r="G677" s="60">
        <f>Source!I214</f>
        <v>0.01</v>
      </c>
      <c r="H677" s="62"/>
      <c r="I677" s="61"/>
      <c r="J677" s="62"/>
      <c r="K677" s="61"/>
      <c r="L677" s="62"/>
    </row>
    <row r="678" spans="1:82" x14ac:dyDescent="0.2">
      <c r="C678" s="66" t="str">
        <f>"Объем: "&amp;Source!I214&amp;"=1/"&amp;"100"</f>
        <v>Объем: 0,01=1/100</v>
      </c>
    </row>
    <row r="679" spans="1:82" ht="15" x14ac:dyDescent="0.2">
      <c r="A679" s="57"/>
      <c r="B679" s="60">
        <v>1</v>
      </c>
      <c r="C679" s="57" t="s">
        <v>872</v>
      </c>
      <c r="D679" s="59" t="s">
        <v>552</v>
      </c>
      <c r="E679" s="67"/>
      <c r="F679" s="60"/>
      <c r="G679" s="60">
        <f>Source!U214</f>
        <v>6.3200000000000006E-2</v>
      </c>
      <c r="H679" s="60"/>
      <c r="I679" s="60"/>
      <c r="J679" s="60"/>
      <c r="K679" s="60"/>
      <c r="L679" s="68">
        <f>SUM(L680:L680)-SUMIF(CD680:CD680, 1, L680:L680)</f>
        <v>27.74</v>
      </c>
    </row>
    <row r="680" spans="1:82" ht="14.25" x14ac:dyDescent="0.2">
      <c r="A680" s="58"/>
      <c r="B680" s="58" t="s">
        <v>740</v>
      </c>
      <c r="C680" s="58" t="s">
        <v>741</v>
      </c>
      <c r="D680" s="59" t="s">
        <v>552</v>
      </c>
      <c r="E680" s="60">
        <v>6.32</v>
      </c>
      <c r="F680" s="60"/>
      <c r="G680" s="60">
        <f>SmtRes!CX551</f>
        <v>6.3200000000000006E-2</v>
      </c>
      <c r="H680" s="62"/>
      <c r="I680" s="61"/>
      <c r="J680" s="62">
        <f>SmtRes!CZ551</f>
        <v>439</v>
      </c>
      <c r="K680" s="61"/>
      <c r="L680" s="62">
        <f>SmtRes!DI551</f>
        <v>27.74</v>
      </c>
    </row>
    <row r="681" spans="1:82" ht="15" x14ac:dyDescent="0.2">
      <c r="A681" s="57"/>
      <c r="B681" s="60">
        <v>2</v>
      </c>
      <c r="C681" s="57" t="s">
        <v>873</v>
      </c>
      <c r="D681" s="59"/>
      <c r="E681" s="67"/>
      <c r="F681" s="60"/>
      <c r="G681" s="60"/>
      <c r="H681" s="60"/>
      <c r="I681" s="60"/>
      <c r="J681" s="60"/>
      <c r="K681" s="60"/>
      <c r="L681" s="68">
        <f>SUM(L682:L684)-SUMIF(CD682:CD684, 1, L682:L684)</f>
        <v>2.0000000000000018E-2</v>
      </c>
    </row>
    <row r="682" spans="1:82" ht="15" x14ac:dyDescent="0.2">
      <c r="A682" s="57"/>
      <c r="B682" s="60"/>
      <c r="C682" s="57" t="s">
        <v>875</v>
      </c>
      <c r="D682" s="59" t="s">
        <v>552</v>
      </c>
      <c r="E682" s="67"/>
      <c r="F682" s="60"/>
      <c r="G682" s="60">
        <f>Source!V214</f>
        <v>2.9999999999999997E-4</v>
      </c>
      <c r="H682" s="60"/>
      <c r="I682" s="60"/>
      <c r="J682" s="60"/>
      <c r="K682" s="60"/>
      <c r="L682" s="68">
        <f>SUMIF(CD683:CD684, 1, L683:L684)</f>
        <v>0.14000000000000001</v>
      </c>
      <c r="CD682">
        <v>1</v>
      </c>
    </row>
    <row r="683" spans="1:82" ht="42.75" x14ac:dyDescent="0.2">
      <c r="A683" s="58"/>
      <c r="B683" s="58" t="s">
        <v>742</v>
      </c>
      <c r="C683" s="58" t="s">
        <v>744</v>
      </c>
      <c r="D683" s="59" t="s">
        <v>442</v>
      </c>
      <c r="E683" s="60">
        <v>0.03</v>
      </c>
      <c r="F683" s="60"/>
      <c r="G683" s="60">
        <f>SmtRes!CX553</f>
        <v>2.9999999999999997E-4</v>
      </c>
      <c r="H683" s="62">
        <f>SmtRes!CZ553</f>
        <v>37.32</v>
      </c>
      <c r="I683" s="61">
        <f>SmtRes!AJ553</f>
        <v>1.55</v>
      </c>
      <c r="J683" s="62">
        <f>ROUND(H683*I683, 2)</f>
        <v>57.85</v>
      </c>
      <c r="K683" s="61"/>
      <c r="L683" s="62">
        <f>SmtRes!DG553</f>
        <v>0.02</v>
      </c>
    </row>
    <row r="684" spans="1:82" ht="28.5" x14ac:dyDescent="0.2">
      <c r="A684" s="58"/>
      <c r="B684" s="58" t="s">
        <v>730</v>
      </c>
      <c r="C684" s="69" t="s">
        <v>922</v>
      </c>
      <c r="D684" s="70" t="s">
        <v>552</v>
      </c>
      <c r="E684" s="71">
        <f>SmtRes!DO553*SmtRes!AT553</f>
        <v>0.03</v>
      </c>
      <c r="F684" s="71"/>
      <c r="G684" s="71">
        <f>ROUND(E684*G677, 7)</f>
        <v>2.9999999999999997E-4</v>
      </c>
      <c r="H684" s="72"/>
      <c r="I684" s="73"/>
      <c r="J684" s="72">
        <f>ROUND(SmtRes!AG553/SmtRes!DO553, 2)</f>
        <v>479.27</v>
      </c>
      <c r="K684" s="73"/>
      <c r="L684" s="72">
        <f>SmtRes!DH553</f>
        <v>0.14000000000000001</v>
      </c>
      <c r="CD684">
        <v>1</v>
      </c>
    </row>
    <row r="685" spans="1:82" ht="15" x14ac:dyDescent="0.2">
      <c r="A685" s="58"/>
      <c r="B685" s="58"/>
      <c r="C685" s="75" t="s">
        <v>877</v>
      </c>
      <c r="D685" s="59"/>
      <c r="E685" s="60"/>
      <c r="F685" s="60"/>
      <c r="G685" s="60"/>
      <c r="H685" s="62"/>
      <c r="I685" s="61"/>
      <c r="J685" s="62"/>
      <c r="K685" s="61"/>
      <c r="L685" s="62">
        <f>L679+L681+L682</f>
        <v>27.9</v>
      </c>
    </row>
    <row r="686" spans="1:82" ht="14.25" x14ac:dyDescent="0.2">
      <c r="A686" s="58"/>
      <c r="B686" s="58"/>
      <c r="C686" s="58" t="s">
        <v>878</v>
      </c>
      <c r="D686" s="59"/>
      <c r="E686" s="60"/>
      <c r="F686" s="60"/>
      <c r="G686" s="60"/>
      <c r="H686" s="62"/>
      <c r="I686" s="61"/>
      <c r="J686" s="62"/>
      <c r="K686" s="61"/>
      <c r="L686" s="62">
        <f>SUM(AQ677:AQ689)+SUM(AR677:AR689)+SUM(AS677:AS689)+SUM(AT677:AT689)+SUM(AU677:AU689)</f>
        <v>27.88</v>
      </c>
    </row>
    <row r="687" spans="1:82" ht="14.25" x14ac:dyDescent="0.2">
      <c r="A687" s="58"/>
      <c r="B687" s="58" t="s">
        <v>273</v>
      </c>
      <c r="C687" s="58" t="s">
        <v>923</v>
      </c>
      <c r="D687" s="59" t="s">
        <v>48</v>
      </c>
      <c r="E687" s="60">
        <f>Source!BZ214</f>
        <v>91</v>
      </c>
      <c r="F687" s="60"/>
      <c r="G687" s="60">
        <f>Source!AT214</f>
        <v>91</v>
      </c>
      <c r="H687" s="62"/>
      <c r="I687" s="61"/>
      <c r="J687" s="62"/>
      <c r="K687" s="61"/>
      <c r="L687" s="62">
        <f>SUM(AY677:AY689)</f>
        <v>25.37</v>
      </c>
    </row>
    <row r="688" spans="1:82" ht="14.25" x14ac:dyDescent="0.2">
      <c r="A688" s="69"/>
      <c r="B688" s="69" t="s">
        <v>274</v>
      </c>
      <c r="C688" s="69" t="s">
        <v>924</v>
      </c>
      <c r="D688" s="70" t="s">
        <v>48</v>
      </c>
      <c r="E688" s="71">
        <f>Source!CA214</f>
        <v>48</v>
      </c>
      <c r="F688" s="71"/>
      <c r="G688" s="71">
        <f>Source!AU214</f>
        <v>48</v>
      </c>
      <c r="H688" s="72"/>
      <c r="I688" s="73"/>
      <c r="J688" s="72"/>
      <c r="K688" s="73"/>
      <c r="L688" s="72">
        <f>SUM(AZ677:AZ689)</f>
        <v>13.38</v>
      </c>
    </row>
    <row r="689" spans="1:82" ht="15" x14ac:dyDescent="0.2">
      <c r="C689" s="76" t="s">
        <v>881</v>
      </c>
      <c r="D689" s="76"/>
      <c r="E689" s="76"/>
      <c r="F689" s="76"/>
      <c r="G689" s="76"/>
      <c r="H689" s="76"/>
      <c r="I689" s="77">
        <f>IF(E677&lt;&gt;0,K689/E677, 0)</f>
        <v>6664.9999999999991</v>
      </c>
      <c r="J689" s="77"/>
      <c r="K689" s="77">
        <f>L679+L681+L687+L688+L682</f>
        <v>66.649999999999991</v>
      </c>
      <c r="L689" s="77"/>
      <c r="M689" s="91">
        <f>K689*1.038</f>
        <v>69.182699999999997</v>
      </c>
      <c r="AC689">
        <f>ROUND((Source!AT214/100)*((ROUND(SUMIF(SmtRes!AQ551:'SmtRes'!AQ553,"=1",SmtRes!AD551:'SmtRes'!AD553)*Source!I214, 2)+ROUND(SUMIF(SmtRes!AQ551:'SmtRes'!AQ553,"=1",SmtRes!AC551:'SmtRes'!AC553)*Source!I214, 2))), 2)</f>
        <v>8.35</v>
      </c>
      <c r="AD689">
        <f>ROUND((Source!AU214/100)*((ROUND(SUMIF(SmtRes!AQ551:'SmtRes'!AQ553,"=1",SmtRes!AD551:'SmtRes'!AD553)*Source!I214, 2)+ROUND(SUMIF(SmtRes!AQ551:'SmtRes'!AQ553,"=1",SmtRes!AC551:'SmtRes'!AC553)*Source!I214, 2))), 2)</f>
        <v>4.41</v>
      </c>
      <c r="AM689" s="74">
        <f>L679+L681+L687+L688+L682</f>
        <v>66.649999999999991</v>
      </c>
      <c r="AN689" s="74">
        <f>L681</f>
        <v>2.0000000000000018E-2</v>
      </c>
      <c r="AP689" t="s">
        <v>882</v>
      </c>
      <c r="AQ689" s="74">
        <f>L679</f>
        <v>27.74</v>
      </c>
      <c r="AS689" s="74">
        <f>L682</f>
        <v>0.14000000000000001</v>
      </c>
      <c r="AU689" t="s">
        <v>882</v>
      </c>
      <c r="AV689">
        <f>0</f>
        <v>0</v>
      </c>
      <c r="AY689">
        <f>Source!X214</f>
        <v>25.37</v>
      </c>
      <c r="AZ689">
        <f>Source!Y214</f>
        <v>13.38</v>
      </c>
      <c r="CC689">
        <v>1</v>
      </c>
    </row>
    <row r="690" spans="1:82" ht="68.25" x14ac:dyDescent="0.2">
      <c r="A690" s="56" t="s">
        <v>278</v>
      </c>
      <c r="B690" s="58" t="s">
        <v>925</v>
      </c>
      <c r="C690" s="58" t="s">
        <v>926</v>
      </c>
      <c r="D690" s="59" t="str">
        <f>Source!H217</f>
        <v>100 ШТ</v>
      </c>
      <c r="E690" s="60">
        <f>Source!K217</f>
        <v>0.01</v>
      </c>
      <c r="F690" s="60"/>
      <c r="G690" s="60">
        <f>Source!I217</f>
        <v>0.01</v>
      </c>
      <c r="H690" s="62"/>
      <c r="I690" s="61"/>
      <c r="J690" s="62"/>
      <c r="K690" s="61"/>
      <c r="L690" s="62"/>
    </row>
    <row r="691" spans="1:82" x14ac:dyDescent="0.2">
      <c r="C691" s="66" t="str">
        <f>"Объем: "&amp;Source!I217&amp;"=1/"&amp;"100"</f>
        <v>Объем: 0,01=1/100</v>
      </c>
    </row>
    <row r="692" spans="1:82" ht="15" x14ac:dyDescent="0.2">
      <c r="A692" s="57"/>
      <c r="B692" s="60">
        <v>1</v>
      </c>
      <c r="C692" s="57" t="s">
        <v>872</v>
      </c>
      <c r="D692" s="59" t="s">
        <v>552</v>
      </c>
      <c r="E692" s="67"/>
      <c r="F692" s="60"/>
      <c r="G692" s="60">
        <f>Source!U217</f>
        <v>1.272</v>
      </c>
      <c r="H692" s="60"/>
      <c r="I692" s="60"/>
      <c r="J692" s="60"/>
      <c r="K692" s="60"/>
      <c r="L692" s="68">
        <f>SUM(L693:L693)-SUMIF(CD693:CD693, 1, L693:L693)</f>
        <v>706.98</v>
      </c>
    </row>
    <row r="693" spans="1:82" ht="14.25" x14ac:dyDescent="0.2">
      <c r="A693" s="58"/>
      <c r="B693" s="58" t="s">
        <v>673</v>
      </c>
      <c r="C693" s="58" t="s">
        <v>674</v>
      </c>
      <c r="D693" s="59" t="s">
        <v>552</v>
      </c>
      <c r="E693" s="60">
        <v>127.2</v>
      </c>
      <c r="F693" s="60"/>
      <c r="G693" s="60">
        <f>SmtRes!CX561</f>
        <v>1.272</v>
      </c>
      <c r="H693" s="62"/>
      <c r="I693" s="61"/>
      <c r="J693" s="62">
        <f>SmtRes!CZ561</f>
        <v>555.79999999999995</v>
      </c>
      <c r="K693" s="61"/>
      <c r="L693" s="62">
        <f>SmtRes!DI561</f>
        <v>706.98</v>
      </c>
    </row>
    <row r="694" spans="1:82" ht="15" x14ac:dyDescent="0.2">
      <c r="A694" s="57"/>
      <c r="B694" s="60">
        <v>2</v>
      </c>
      <c r="C694" s="57" t="s">
        <v>873</v>
      </c>
      <c r="D694" s="59"/>
      <c r="E694" s="67"/>
      <c r="F694" s="60"/>
      <c r="G694" s="60"/>
      <c r="H694" s="60"/>
      <c r="I694" s="60"/>
      <c r="J694" s="60"/>
      <c r="K694" s="60"/>
      <c r="L694" s="68">
        <f>SUM(L695:L699)-SUMIF(CD695:CD699, 1, L695:L699)</f>
        <v>4.5299999999999994</v>
      </c>
    </row>
    <row r="695" spans="1:82" ht="15" x14ac:dyDescent="0.2">
      <c r="A695" s="57"/>
      <c r="B695" s="60"/>
      <c r="C695" s="57" t="s">
        <v>875</v>
      </c>
      <c r="D695" s="59" t="s">
        <v>552</v>
      </c>
      <c r="E695" s="67"/>
      <c r="F695" s="60"/>
      <c r="G695" s="60">
        <f>Source!V217</f>
        <v>4.0000000000000001E-3</v>
      </c>
      <c r="H695" s="60"/>
      <c r="I695" s="60"/>
      <c r="J695" s="60"/>
      <c r="K695" s="60"/>
      <c r="L695" s="68">
        <f>SUMIF(CD696:CD699, 1, L696:L699)</f>
        <v>2.5300000000000002</v>
      </c>
      <c r="CD695">
        <v>1</v>
      </c>
    </row>
    <row r="696" spans="1:82" ht="28.5" x14ac:dyDescent="0.2">
      <c r="A696" s="58"/>
      <c r="B696" s="58" t="s">
        <v>612</v>
      </c>
      <c r="C696" s="58" t="s">
        <v>614</v>
      </c>
      <c r="D696" s="59" t="s">
        <v>442</v>
      </c>
      <c r="E696" s="60">
        <v>0.2</v>
      </c>
      <c r="F696" s="60"/>
      <c r="G696" s="60">
        <f>SmtRes!CX563</f>
        <v>2E-3</v>
      </c>
      <c r="H696" s="62"/>
      <c r="I696" s="61"/>
      <c r="J696" s="62">
        <f>SmtRes!CZ563</f>
        <v>1626.29</v>
      </c>
      <c r="K696" s="61"/>
      <c r="L696" s="62">
        <f>SmtRes!DG563</f>
        <v>3.25</v>
      </c>
    </row>
    <row r="697" spans="1:82" ht="28.5" x14ac:dyDescent="0.2">
      <c r="A697" s="58"/>
      <c r="B697" s="58" t="s">
        <v>615</v>
      </c>
      <c r="C697" s="58" t="s">
        <v>896</v>
      </c>
      <c r="D697" s="59" t="s">
        <v>552</v>
      </c>
      <c r="E697" s="60">
        <f>SmtRes!DO563*SmtRes!AT563</f>
        <v>0.2</v>
      </c>
      <c r="F697" s="60"/>
      <c r="G697" s="60">
        <f>ROUND(E697*G690, 7)</f>
        <v>2E-3</v>
      </c>
      <c r="H697" s="62"/>
      <c r="I697" s="61"/>
      <c r="J697" s="62">
        <f>ROUND(SmtRes!AG563/SmtRes!DO563, 2)</f>
        <v>724.95</v>
      </c>
      <c r="K697" s="61"/>
      <c r="L697" s="62">
        <f>SmtRes!DH563</f>
        <v>1.45</v>
      </c>
      <c r="CD697">
        <v>1</v>
      </c>
    </row>
    <row r="698" spans="1:82" ht="28.5" x14ac:dyDescent="0.2">
      <c r="A698" s="58"/>
      <c r="B698" s="58" t="s">
        <v>553</v>
      </c>
      <c r="C698" s="58" t="s">
        <v>555</v>
      </c>
      <c r="D698" s="59" t="s">
        <v>442</v>
      </c>
      <c r="E698" s="60">
        <v>0.2</v>
      </c>
      <c r="F698" s="60"/>
      <c r="G698" s="60">
        <f>SmtRes!CX564</f>
        <v>2E-3</v>
      </c>
      <c r="H698" s="62"/>
      <c r="I698" s="61"/>
      <c r="J698" s="62">
        <f>SmtRes!CZ564</f>
        <v>641.70000000000005</v>
      </c>
      <c r="K698" s="61"/>
      <c r="L698" s="62">
        <f>SmtRes!DG564</f>
        <v>1.28</v>
      </c>
    </row>
    <row r="699" spans="1:82" ht="28.5" x14ac:dyDescent="0.2">
      <c r="A699" s="58"/>
      <c r="B699" s="58" t="s">
        <v>556</v>
      </c>
      <c r="C699" s="58" t="s">
        <v>874</v>
      </c>
      <c r="D699" s="59" t="s">
        <v>552</v>
      </c>
      <c r="E699" s="60">
        <f>SmtRes!DO564*SmtRes!AT564</f>
        <v>0.2</v>
      </c>
      <c r="F699" s="60"/>
      <c r="G699" s="60">
        <f>ROUND(E699*G690, 7)</f>
        <v>2E-3</v>
      </c>
      <c r="H699" s="62"/>
      <c r="I699" s="61"/>
      <c r="J699" s="62">
        <f>ROUND(SmtRes!AG564/SmtRes!DO564, 2)</f>
        <v>539.69000000000005</v>
      </c>
      <c r="K699" s="61"/>
      <c r="L699" s="62">
        <f>SmtRes!DH564</f>
        <v>1.08</v>
      </c>
      <c r="CD699">
        <v>1</v>
      </c>
    </row>
    <row r="700" spans="1:82" ht="15" hidden="1" x14ac:dyDescent="0.2">
      <c r="A700" s="57"/>
      <c r="B700" s="60">
        <v>4</v>
      </c>
      <c r="C700" s="57" t="s">
        <v>876</v>
      </c>
      <c r="D700" s="59"/>
      <c r="E700" s="67"/>
      <c r="F700" s="60"/>
      <c r="G700" s="60"/>
      <c r="H700" s="60"/>
      <c r="I700" s="60"/>
      <c r="J700" s="60"/>
      <c r="K700" s="60"/>
      <c r="L700" s="68">
        <f>SUM(L701:L702)-SUMIF(CD701:CD702, 1, L701:L702)</f>
        <v>0</v>
      </c>
    </row>
    <row r="701" spans="1:82" ht="28.5" x14ac:dyDescent="0.2">
      <c r="A701" s="58"/>
      <c r="B701" s="58" t="s">
        <v>620</v>
      </c>
      <c r="C701" s="58" t="s">
        <v>622</v>
      </c>
      <c r="D701" s="59" t="s">
        <v>579</v>
      </c>
      <c r="E701" s="60">
        <v>1.87</v>
      </c>
      <c r="F701" s="60">
        <f>ROUND(0,7)</f>
        <v>0</v>
      </c>
      <c r="G701" s="60">
        <f>SmtRes!CX565</f>
        <v>0</v>
      </c>
      <c r="H701" s="62">
        <f>SmtRes!CZ565</f>
        <v>174.93</v>
      </c>
      <c r="I701" s="61">
        <f>SmtRes!AI565</f>
        <v>1.08</v>
      </c>
      <c r="J701" s="62">
        <f>ROUND(H701*I701, 2)</f>
        <v>188.92</v>
      </c>
      <c r="K701" s="61"/>
      <c r="L701" s="62">
        <f>SmtRes!DF565</f>
        <v>0</v>
      </c>
    </row>
    <row r="702" spans="1:82" ht="42.75" x14ac:dyDescent="0.2">
      <c r="A702" s="58"/>
      <c r="B702" s="58" t="s">
        <v>691</v>
      </c>
      <c r="C702" s="69" t="s">
        <v>693</v>
      </c>
      <c r="D702" s="70" t="s">
        <v>51</v>
      </c>
      <c r="E702" s="71">
        <v>6.6E-3</v>
      </c>
      <c r="F702" s="71">
        <f>ROUND(0,7)</f>
        <v>0</v>
      </c>
      <c r="G702" s="71">
        <f>SmtRes!CX566</f>
        <v>0</v>
      </c>
      <c r="H702" s="72">
        <f>SmtRes!CZ566</f>
        <v>70310.45</v>
      </c>
      <c r="I702" s="73">
        <f>SmtRes!AI566</f>
        <v>0.74</v>
      </c>
      <c r="J702" s="72">
        <f>ROUND(H702*I702, 2)</f>
        <v>52029.73</v>
      </c>
      <c r="K702" s="73"/>
      <c r="L702" s="72">
        <f>SmtRes!DF566</f>
        <v>0</v>
      </c>
    </row>
    <row r="703" spans="1:82" ht="15" x14ac:dyDescent="0.2">
      <c r="A703" s="58"/>
      <c r="B703" s="58"/>
      <c r="C703" s="75" t="s">
        <v>877</v>
      </c>
      <c r="D703" s="59"/>
      <c r="E703" s="60"/>
      <c r="F703" s="60"/>
      <c r="G703" s="60"/>
      <c r="H703" s="62"/>
      <c r="I703" s="61"/>
      <c r="J703" s="62"/>
      <c r="K703" s="61"/>
      <c r="L703" s="62">
        <f>L692+L694+L695+L700</f>
        <v>714.04</v>
      </c>
    </row>
    <row r="704" spans="1:82" ht="14.25" x14ac:dyDescent="0.2">
      <c r="A704" s="58"/>
      <c r="B704" s="58"/>
      <c r="C704" s="58" t="s">
        <v>878</v>
      </c>
      <c r="D704" s="59"/>
      <c r="E704" s="60"/>
      <c r="F704" s="60"/>
      <c r="G704" s="60"/>
      <c r="H704" s="62"/>
      <c r="I704" s="61"/>
      <c r="J704" s="62"/>
      <c r="K704" s="61"/>
      <c r="L704" s="62">
        <f>SUM(AQ690:AQ707)+SUM(AR690:AR707)+SUM(AS690:AS707)+SUM(AT690:AT707)+SUM(AU690:AU707)</f>
        <v>709.51</v>
      </c>
    </row>
    <row r="705" spans="1:100" ht="28.5" x14ac:dyDescent="0.2">
      <c r="A705" s="58"/>
      <c r="B705" s="58" t="s">
        <v>77</v>
      </c>
      <c r="C705" s="58" t="s">
        <v>903</v>
      </c>
      <c r="D705" s="59" t="s">
        <v>48</v>
      </c>
      <c r="E705" s="60">
        <f>Source!BZ217</f>
        <v>97</v>
      </c>
      <c r="F705" s="60"/>
      <c r="G705" s="60">
        <f>Source!AT217</f>
        <v>97</v>
      </c>
      <c r="H705" s="62"/>
      <c r="I705" s="61"/>
      <c r="J705" s="62"/>
      <c r="K705" s="61"/>
      <c r="L705" s="62">
        <f>SUM(AY690:AY707)</f>
        <v>688.22</v>
      </c>
    </row>
    <row r="706" spans="1:100" ht="28.5" x14ac:dyDescent="0.2">
      <c r="A706" s="69"/>
      <c r="B706" s="69" t="s">
        <v>78</v>
      </c>
      <c r="C706" s="69" t="s">
        <v>904</v>
      </c>
      <c r="D706" s="70" t="s">
        <v>48</v>
      </c>
      <c r="E706" s="71">
        <f>Source!CA217</f>
        <v>51</v>
      </c>
      <c r="F706" s="71"/>
      <c r="G706" s="71">
        <f>Source!AU217</f>
        <v>51</v>
      </c>
      <c r="H706" s="72"/>
      <c r="I706" s="73"/>
      <c r="J706" s="72"/>
      <c r="K706" s="73"/>
      <c r="L706" s="72">
        <f>SUM(AZ690:AZ707)</f>
        <v>361.85</v>
      </c>
    </row>
    <row r="707" spans="1:100" ht="15" x14ac:dyDescent="0.2">
      <c r="C707" s="76" t="s">
        <v>881</v>
      </c>
      <c r="D707" s="76"/>
      <c r="E707" s="76"/>
      <c r="F707" s="76"/>
      <c r="G707" s="76"/>
      <c r="H707" s="76"/>
      <c r="I707" s="77">
        <f>IF(E690&lt;&gt;0,K707/E690, 0)</f>
        <v>176411</v>
      </c>
      <c r="J707" s="77"/>
      <c r="K707" s="77">
        <f>L692+L694+L700+L705+L706+L695</f>
        <v>1764.11</v>
      </c>
      <c r="L707" s="77"/>
      <c r="M707" s="91">
        <f>K707*1.038</f>
        <v>1831.14618</v>
      </c>
      <c r="AC707">
        <f>ROUND((Source!AT217/100)*((ROUND(SUMIF(SmtRes!AQ561:'SmtRes'!AQ566,"=1",SmtRes!AD561:'SmtRes'!AD566)*Source!I217, 2)+ROUND(SUMIF(SmtRes!AQ561:'SmtRes'!AQ566,"=1",SmtRes!AC561:'SmtRes'!AC566)*Source!I217, 2))), 2)</f>
        <v>17.66</v>
      </c>
      <c r="AD707">
        <f>ROUND((Source!AU217/100)*((ROUND(SUMIF(SmtRes!AQ561:'SmtRes'!AQ566,"=1",SmtRes!AD561:'SmtRes'!AD566)*Source!I217, 2)+ROUND(SUMIF(SmtRes!AQ561:'SmtRes'!AQ566,"=1",SmtRes!AC561:'SmtRes'!AC566)*Source!I217, 2))), 2)</f>
        <v>9.2899999999999991</v>
      </c>
      <c r="AM707" s="74">
        <f>L692+L694+L700+L705+L706+L695</f>
        <v>1764.11</v>
      </c>
      <c r="AN707" s="74">
        <f>L694</f>
        <v>4.5299999999999994</v>
      </c>
      <c r="AP707" t="s">
        <v>882</v>
      </c>
      <c r="AQ707" s="74">
        <f>L692</f>
        <v>706.98</v>
      </c>
      <c r="AS707" s="74">
        <f>L695</f>
        <v>2.5300000000000002</v>
      </c>
      <c r="AU707" t="s">
        <v>882</v>
      </c>
      <c r="AV707" s="74">
        <f>L700</f>
        <v>0</v>
      </c>
      <c r="AY707">
        <f>Source!X217</f>
        <v>688.22</v>
      </c>
      <c r="AZ707">
        <f>Source!Y217</f>
        <v>361.85</v>
      </c>
      <c r="CC707">
        <v>2</v>
      </c>
    </row>
    <row r="708" spans="1:100" ht="57" x14ac:dyDescent="0.2">
      <c r="A708" s="56" t="s">
        <v>287</v>
      </c>
      <c r="B708" s="58" t="s">
        <v>907</v>
      </c>
      <c r="C708" s="58" t="str">
        <f>Source!G223</f>
        <v>Прибор или аппарат(применительно Демонтаж модульного переключателя установленного на Din-рейку в щите освещения)</v>
      </c>
      <c r="D708" s="59" t="str">
        <f>Source!H223</f>
        <v>ШТ</v>
      </c>
      <c r="E708" s="60">
        <f>Source!K223</f>
        <v>1</v>
      </c>
      <c r="F708" s="60"/>
      <c r="G708" s="60">
        <f>Source!I223</f>
        <v>1</v>
      </c>
      <c r="H708" s="62"/>
      <c r="I708" s="61"/>
      <c r="J708" s="62"/>
      <c r="K708" s="61"/>
      <c r="L708" s="62"/>
    </row>
    <row r="709" spans="1:100" ht="38.25" x14ac:dyDescent="0.2">
      <c r="B709" s="63" t="s">
        <v>828</v>
      </c>
      <c r="C709" s="64" t="s">
        <v>871</v>
      </c>
      <c r="D709" s="64"/>
      <c r="E709" s="64"/>
      <c r="F709" s="64"/>
      <c r="G709" s="64"/>
      <c r="H709" s="64"/>
      <c r="I709" s="64"/>
      <c r="J709" s="64"/>
      <c r="K709" s="64"/>
      <c r="L709" s="64"/>
      <c r="CV709" s="65" t="s">
        <v>871</v>
      </c>
    </row>
    <row r="710" spans="1:100" ht="15" x14ac:dyDescent="0.2">
      <c r="A710" s="57"/>
      <c r="B710" s="60">
        <v>1</v>
      </c>
      <c r="C710" s="57" t="s">
        <v>872</v>
      </c>
      <c r="D710" s="59" t="s">
        <v>552</v>
      </c>
      <c r="E710" s="67"/>
      <c r="F710" s="60"/>
      <c r="G710" s="60">
        <f>Source!U223</f>
        <v>0.309</v>
      </c>
      <c r="H710" s="60"/>
      <c r="I710" s="60"/>
      <c r="J710" s="60"/>
      <c r="K710" s="60"/>
      <c r="L710" s="68">
        <f>SUM(L711:L711)-SUMIF(CD711:CD711, 1, L711:L711)</f>
        <v>171.74</v>
      </c>
    </row>
    <row r="711" spans="1:100" ht="14.25" x14ac:dyDescent="0.2">
      <c r="A711" s="58"/>
      <c r="B711" s="58" t="s">
        <v>673</v>
      </c>
      <c r="C711" s="58" t="s">
        <v>674</v>
      </c>
      <c r="D711" s="59" t="s">
        <v>552</v>
      </c>
      <c r="E711" s="60">
        <v>1.03</v>
      </c>
      <c r="F711" s="60">
        <f>ROUND(0.3,7)</f>
        <v>0.3</v>
      </c>
      <c r="G711" s="60">
        <f>SmtRes!CX588</f>
        <v>0.309</v>
      </c>
      <c r="H711" s="62"/>
      <c r="I711" s="61"/>
      <c r="J711" s="62">
        <f>SmtRes!CZ588</f>
        <v>555.79999999999995</v>
      </c>
      <c r="K711" s="61"/>
      <c r="L711" s="62">
        <f>SmtRes!DI588</f>
        <v>171.74</v>
      </c>
    </row>
    <row r="712" spans="1:100" ht="15" hidden="1" x14ac:dyDescent="0.2">
      <c r="A712" s="57"/>
      <c r="B712" s="60">
        <v>4</v>
      </c>
      <c r="C712" s="57" t="s">
        <v>876</v>
      </c>
      <c r="D712" s="59"/>
      <c r="E712" s="67"/>
      <c r="F712" s="60"/>
      <c r="G712" s="60"/>
      <c r="H712" s="60"/>
      <c r="I712" s="60"/>
      <c r="J712" s="60"/>
      <c r="K712" s="60"/>
      <c r="L712" s="68">
        <f>SUM(L713:L713)-SUMIF(CD713:CD713, 1, L713:L713)</f>
        <v>0</v>
      </c>
    </row>
    <row r="713" spans="1:100" ht="28.5" x14ac:dyDescent="0.2">
      <c r="A713" s="58"/>
      <c r="B713" s="58" t="s">
        <v>620</v>
      </c>
      <c r="C713" s="69" t="s">
        <v>622</v>
      </c>
      <c r="D713" s="70" t="s">
        <v>579</v>
      </c>
      <c r="E713" s="71">
        <v>0.02</v>
      </c>
      <c r="F713" s="71">
        <f>ROUND(0,7)</f>
        <v>0</v>
      </c>
      <c r="G713" s="71">
        <f>SmtRes!CX589</f>
        <v>0</v>
      </c>
      <c r="H713" s="72">
        <f>SmtRes!CZ589</f>
        <v>174.93</v>
      </c>
      <c r="I713" s="73">
        <f>SmtRes!AI589</f>
        <v>1.08</v>
      </c>
      <c r="J713" s="72">
        <f>ROUND(H713*I713, 2)</f>
        <v>188.92</v>
      </c>
      <c r="K713" s="73"/>
      <c r="L713" s="72">
        <f>SmtRes!DF589</f>
        <v>0</v>
      </c>
    </row>
    <row r="714" spans="1:100" ht="15" x14ac:dyDescent="0.2">
      <c r="A714" s="58"/>
      <c r="B714" s="58"/>
      <c r="C714" s="75" t="s">
        <v>877</v>
      </c>
      <c r="D714" s="59"/>
      <c r="E714" s="60"/>
      <c r="F714" s="60"/>
      <c r="G714" s="60"/>
      <c r="H714" s="62"/>
      <c r="I714" s="61"/>
      <c r="J714" s="62"/>
      <c r="K714" s="61"/>
      <c r="L714" s="62">
        <f>L710+L712</f>
        <v>171.74</v>
      </c>
    </row>
    <row r="715" spans="1:100" ht="14.25" x14ac:dyDescent="0.2">
      <c r="A715" s="58"/>
      <c r="B715" s="58"/>
      <c r="C715" s="58" t="s">
        <v>878</v>
      </c>
      <c r="D715" s="59"/>
      <c r="E715" s="60"/>
      <c r="F715" s="60"/>
      <c r="G715" s="60"/>
      <c r="H715" s="62"/>
      <c r="I715" s="61"/>
      <c r="J715" s="62"/>
      <c r="K715" s="61"/>
      <c r="L715" s="62">
        <f>SUM(AQ708:AQ718)+SUM(AR708:AR718)+SUM(AS708:AS718)+SUM(AT708:AT718)+SUM(AU708:AU718)</f>
        <v>171.74</v>
      </c>
    </row>
    <row r="716" spans="1:100" ht="28.5" x14ac:dyDescent="0.2">
      <c r="A716" s="58"/>
      <c r="B716" s="58" t="s">
        <v>77</v>
      </c>
      <c r="C716" s="58" t="s">
        <v>903</v>
      </c>
      <c r="D716" s="59" t="s">
        <v>48</v>
      </c>
      <c r="E716" s="60">
        <f>Source!BZ223</f>
        <v>97</v>
      </c>
      <c r="F716" s="60"/>
      <c r="G716" s="60">
        <f>Source!AT223</f>
        <v>97</v>
      </c>
      <c r="H716" s="62"/>
      <c r="I716" s="61"/>
      <c r="J716" s="62"/>
      <c r="K716" s="61"/>
      <c r="L716" s="62">
        <f>SUM(AY708:AY718)</f>
        <v>166.59</v>
      </c>
    </row>
    <row r="717" spans="1:100" ht="28.5" x14ac:dyDescent="0.2">
      <c r="A717" s="69"/>
      <c r="B717" s="69" t="s">
        <v>78</v>
      </c>
      <c r="C717" s="69" t="s">
        <v>904</v>
      </c>
      <c r="D717" s="70" t="s">
        <v>48</v>
      </c>
      <c r="E717" s="71">
        <f>Source!CA223</f>
        <v>51</v>
      </c>
      <c r="F717" s="71"/>
      <c r="G717" s="71">
        <f>Source!AU223</f>
        <v>51</v>
      </c>
      <c r="H717" s="72"/>
      <c r="I717" s="73"/>
      <c r="J717" s="72"/>
      <c r="K717" s="73"/>
      <c r="L717" s="72">
        <f>SUM(AZ708:AZ718)</f>
        <v>87.59</v>
      </c>
    </row>
    <row r="718" spans="1:100" ht="15" x14ac:dyDescent="0.2">
      <c r="C718" s="76" t="s">
        <v>881</v>
      </c>
      <c r="D718" s="76"/>
      <c r="E718" s="76"/>
      <c r="F718" s="76"/>
      <c r="G718" s="76"/>
      <c r="H718" s="76"/>
      <c r="I718" s="77">
        <f>IF(E708&lt;&gt;0,K718/E708, 0)</f>
        <v>425.92000000000007</v>
      </c>
      <c r="J718" s="77"/>
      <c r="K718" s="77">
        <f>L710+L712+L716+L717</f>
        <v>425.92000000000007</v>
      </c>
      <c r="L718" s="77"/>
      <c r="M718" s="91">
        <f>K718*1.038</f>
        <v>442.10496000000006</v>
      </c>
      <c r="AC718">
        <f>ROUND((Source!AT223/100)*((ROUND(SUMIF(SmtRes!AQ588:'SmtRes'!AQ589,"=1",SmtRes!AD588:'SmtRes'!AD589)*Source!I223, 2)+ROUND(SUMIF(SmtRes!AQ588:'SmtRes'!AQ589,"=1",SmtRes!AC588:'SmtRes'!AC589)*Source!I223, 2))), 2)</f>
        <v>539.13</v>
      </c>
      <c r="AD718">
        <f>ROUND((Source!AU223/100)*((ROUND(SUMIF(SmtRes!AQ588:'SmtRes'!AQ589,"=1",SmtRes!AD588:'SmtRes'!AD589)*Source!I223, 2)+ROUND(SUMIF(SmtRes!AQ588:'SmtRes'!AQ589,"=1",SmtRes!AC588:'SmtRes'!AC589)*Source!I223, 2))), 2)</f>
        <v>283.45999999999998</v>
      </c>
      <c r="AM718" s="74">
        <f>L710+L712+L716+L717</f>
        <v>425.92000000000007</v>
      </c>
      <c r="AN718">
        <f>0</f>
        <v>0</v>
      </c>
      <c r="AP718" t="s">
        <v>882</v>
      </c>
      <c r="AQ718" s="74">
        <f>L710</f>
        <v>171.74</v>
      </c>
      <c r="AS718">
        <f>0</f>
        <v>0</v>
      </c>
      <c r="AU718" t="s">
        <v>882</v>
      </c>
      <c r="AV718" s="74">
        <f>L712</f>
        <v>0</v>
      </c>
      <c r="AY718">
        <f>Source!X223</f>
        <v>166.59</v>
      </c>
      <c r="AZ718">
        <f>Source!Y223</f>
        <v>87.59</v>
      </c>
      <c r="CC718">
        <v>2</v>
      </c>
    </row>
    <row r="719" spans="1:100" ht="82.5" x14ac:dyDescent="0.2">
      <c r="A719" s="56" t="s">
        <v>289</v>
      </c>
      <c r="B719" s="58" t="s">
        <v>907</v>
      </c>
      <c r="C719" s="58" t="s">
        <v>927</v>
      </c>
      <c r="D719" s="59" t="str">
        <f>Source!H224</f>
        <v>ШТ</v>
      </c>
      <c r="E719" s="60">
        <f>Source!K224</f>
        <v>1</v>
      </c>
      <c r="F719" s="60"/>
      <c r="G719" s="60">
        <f>Source!I224</f>
        <v>1</v>
      </c>
      <c r="H719" s="62"/>
      <c r="I719" s="61"/>
      <c r="J719" s="62"/>
      <c r="K719" s="61"/>
      <c r="L719" s="62"/>
    </row>
    <row r="720" spans="1:100" ht="15" x14ac:dyDescent="0.2">
      <c r="A720" s="57"/>
      <c r="B720" s="60">
        <v>1</v>
      </c>
      <c r="C720" s="57" t="s">
        <v>872</v>
      </c>
      <c r="D720" s="59" t="s">
        <v>552</v>
      </c>
      <c r="E720" s="67"/>
      <c r="F720" s="60"/>
      <c r="G720" s="60">
        <f>Source!U224</f>
        <v>1.03</v>
      </c>
      <c r="H720" s="60"/>
      <c r="I720" s="60"/>
      <c r="J720" s="60"/>
      <c r="K720" s="60"/>
      <c r="L720" s="68">
        <f>SUM(L721:L721)-SUMIF(CD721:CD721, 1, L721:L721)</f>
        <v>572.47</v>
      </c>
    </row>
    <row r="721" spans="1:100" ht="14.25" x14ac:dyDescent="0.2">
      <c r="A721" s="58"/>
      <c r="B721" s="58" t="s">
        <v>673</v>
      </c>
      <c r="C721" s="58" t="s">
        <v>674</v>
      </c>
      <c r="D721" s="59" t="s">
        <v>552</v>
      </c>
      <c r="E721" s="60">
        <v>1.03</v>
      </c>
      <c r="F721" s="60"/>
      <c r="G721" s="60">
        <f>SmtRes!CX590</f>
        <v>1.03</v>
      </c>
      <c r="H721" s="62"/>
      <c r="I721" s="61"/>
      <c r="J721" s="62">
        <f>SmtRes!CZ590</f>
        <v>555.79999999999995</v>
      </c>
      <c r="K721" s="61"/>
      <c r="L721" s="62">
        <f>SmtRes!DI590</f>
        <v>572.47</v>
      </c>
    </row>
    <row r="722" spans="1:100" ht="15" hidden="1" x14ac:dyDescent="0.2">
      <c r="A722" s="57"/>
      <c r="B722" s="60">
        <v>4</v>
      </c>
      <c r="C722" s="57" t="s">
        <v>876</v>
      </c>
      <c r="D722" s="59"/>
      <c r="E722" s="67"/>
      <c r="F722" s="60"/>
      <c r="G722" s="60"/>
      <c r="H722" s="60"/>
      <c r="I722" s="60"/>
      <c r="J722" s="60"/>
      <c r="K722" s="60"/>
      <c r="L722" s="68">
        <f>SUM(L723:L723)-SUMIF(CD723:CD723, 1, L723:L723)</f>
        <v>0</v>
      </c>
    </row>
    <row r="723" spans="1:100" ht="28.5" x14ac:dyDescent="0.2">
      <c r="A723" s="58"/>
      <c r="B723" s="58" t="s">
        <v>620</v>
      </c>
      <c r="C723" s="69" t="s">
        <v>622</v>
      </c>
      <c r="D723" s="70" t="s">
        <v>579</v>
      </c>
      <c r="E723" s="71">
        <v>0.02</v>
      </c>
      <c r="F723" s="71">
        <f>ROUND(0,7)</f>
        <v>0</v>
      </c>
      <c r="G723" s="71">
        <f>SmtRes!CX591</f>
        <v>0</v>
      </c>
      <c r="H723" s="72">
        <f>SmtRes!CZ591</f>
        <v>174.93</v>
      </c>
      <c r="I723" s="73">
        <f>SmtRes!AI591</f>
        <v>1.08</v>
      </c>
      <c r="J723" s="72">
        <f>ROUND(H723*I723, 2)</f>
        <v>188.92</v>
      </c>
      <c r="K723" s="73"/>
      <c r="L723" s="72">
        <f>SmtRes!DF591</f>
        <v>0</v>
      </c>
    </row>
    <row r="724" spans="1:100" ht="15" x14ac:dyDescent="0.2">
      <c r="A724" s="58"/>
      <c r="B724" s="58"/>
      <c r="C724" s="75" t="s">
        <v>877</v>
      </c>
      <c r="D724" s="59"/>
      <c r="E724" s="60"/>
      <c r="F724" s="60"/>
      <c r="G724" s="60"/>
      <c r="H724" s="62"/>
      <c r="I724" s="61"/>
      <c r="J724" s="62"/>
      <c r="K724" s="61"/>
      <c r="L724" s="62">
        <f>L720+L722</f>
        <v>572.47</v>
      </c>
    </row>
    <row r="725" spans="1:100" ht="14.25" x14ac:dyDescent="0.2">
      <c r="A725" s="58"/>
      <c r="B725" s="58"/>
      <c r="C725" s="58" t="s">
        <v>878</v>
      </c>
      <c r="D725" s="59"/>
      <c r="E725" s="60"/>
      <c r="F725" s="60"/>
      <c r="G725" s="60"/>
      <c r="H725" s="62"/>
      <c r="I725" s="61"/>
      <c r="J725" s="62"/>
      <c r="K725" s="61"/>
      <c r="L725" s="62">
        <f>SUM(AQ719:AQ728)+SUM(AR719:AR728)+SUM(AS719:AS728)+SUM(AT719:AT728)+SUM(AU719:AU728)</f>
        <v>572.47</v>
      </c>
    </row>
    <row r="726" spans="1:100" ht="28.5" x14ac:dyDescent="0.2">
      <c r="A726" s="58"/>
      <c r="B726" s="58" t="s">
        <v>77</v>
      </c>
      <c r="C726" s="58" t="s">
        <v>903</v>
      </c>
      <c r="D726" s="59" t="s">
        <v>48</v>
      </c>
      <c r="E726" s="60">
        <f>Source!BZ224</f>
        <v>97</v>
      </c>
      <c r="F726" s="60"/>
      <c r="G726" s="60">
        <f>Source!AT224</f>
        <v>97</v>
      </c>
      <c r="H726" s="62"/>
      <c r="I726" s="61"/>
      <c r="J726" s="62"/>
      <c r="K726" s="61"/>
      <c r="L726" s="62">
        <f>SUM(AY719:AY728)</f>
        <v>555.29999999999995</v>
      </c>
    </row>
    <row r="727" spans="1:100" ht="28.5" x14ac:dyDescent="0.2">
      <c r="A727" s="69"/>
      <c r="B727" s="69" t="s">
        <v>78</v>
      </c>
      <c r="C727" s="69" t="s">
        <v>904</v>
      </c>
      <c r="D727" s="70" t="s">
        <v>48</v>
      </c>
      <c r="E727" s="71">
        <f>Source!CA224</f>
        <v>51</v>
      </c>
      <c r="F727" s="71"/>
      <c r="G727" s="71">
        <f>Source!AU224</f>
        <v>51</v>
      </c>
      <c r="H727" s="72"/>
      <c r="I727" s="73"/>
      <c r="J727" s="72"/>
      <c r="K727" s="73"/>
      <c r="L727" s="72">
        <f>SUM(AZ719:AZ728)</f>
        <v>291.95999999999998</v>
      </c>
    </row>
    <row r="728" spans="1:100" ht="15" x14ac:dyDescent="0.2">
      <c r="C728" s="76" t="s">
        <v>881</v>
      </c>
      <c r="D728" s="76"/>
      <c r="E728" s="76"/>
      <c r="F728" s="76"/>
      <c r="G728" s="76"/>
      <c r="H728" s="76"/>
      <c r="I728" s="77">
        <f>IF(E719&lt;&gt;0,K728/E719, 0)</f>
        <v>1419.73</v>
      </c>
      <c r="J728" s="77"/>
      <c r="K728" s="77">
        <f>L720+L722+L726+L727</f>
        <v>1419.73</v>
      </c>
      <c r="L728" s="77"/>
      <c r="M728" s="91">
        <f>K728*1.038</f>
        <v>1473.67974</v>
      </c>
      <c r="AC728">
        <f>ROUND((Source!AT224/100)*((ROUND(SUMIF(SmtRes!AQ590:'SmtRes'!AQ591,"=1",SmtRes!AD590:'SmtRes'!AD591)*Source!I224, 2)+ROUND(SUMIF(SmtRes!AQ590:'SmtRes'!AQ591,"=1",SmtRes!AC590:'SmtRes'!AC591)*Source!I224, 2))), 2)</f>
        <v>539.13</v>
      </c>
      <c r="AD728">
        <f>ROUND((Source!AU224/100)*((ROUND(SUMIF(SmtRes!AQ590:'SmtRes'!AQ591,"=1",SmtRes!AD590:'SmtRes'!AD591)*Source!I224, 2)+ROUND(SUMIF(SmtRes!AQ590:'SmtRes'!AQ591,"=1",SmtRes!AC590:'SmtRes'!AC591)*Source!I224, 2))), 2)</f>
        <v>283.45999999999998</v>
      </c>
      <c r="AM728" s="74">
        <f>L720+L722+L726+L727</f>
        <v>1419.73</v>
      </c>
      <c r="AN728">
        <f>0</f>
        <v>0</v>
      </c>
      <c r="AP728" t="s">
        <v>882</v>
      </c>
      <c r="AQ728" s="74">
        <f>L720</f>
        <v>572.47</v>
      </c>
      <c r="AS728">
        <f>0</f>
        <v>0</v>
      </c>
      <c r="AU728" t="s">
        <v>882</v>
      </c>
      <c r="AV728" s="74">
        <f>L722</f>
        <v>0</v>
      </c>
      <c r="AY728">
        <f>Source!X224</f>
        <v>555.29999999999995</v>
      </c>
      <c r="AZ728">
        <f>Source!Y224</f>
        <v>291.95999999999998</v>
      </c>
      <c r="CC728">
        <v>2</v>
      </c>
    </row>
    <row r="729" spans="1:100" ht="42.75" x14ac:dyDescent="0.2">
      <c r="A729" s="56" t="s">
        <v>291</v>
      </c>
      <c r="B729" s="58" t="s">
        <v>907</v>
      </c>
      <c r="C729" s="58" t="str">
        <f>Source!G225</f>
        <v>Прибор или аппарат(применительно Демонтаж фотореле с датчиком из щита освещения )</v>
      </c>
      <c r="D729" s="59" t="str">
        <f>Source!H225</f>
        <v>ШТ</v>
      </c>
      <c r="E729" s="60">
        <f>Source!K225</f>
        <v>1</v>
      </c>
      <c r="F729" s="60"/>
      <c r="G729" s="60">
        <f>Source!I225</f>
        <v>1</v>
      </c>
      <c r="H729" s="62"/>
      <c r="I729" s="61"/>
      <c r="J729" s="62"/>
      <c r="K729" s="61"/>
      <c r="L729" s="62"/>
    </row>
    <row r="730" spans="1:100" ht="38.25" x14ac:dyDescent="0.2">
      <c r="B730" s="63" t="s">
        <v>828</v>
      </c>
      <c r="C730" s="64" t="s">
        <v>871</v>
      </c>
      <c r="D730" s="64"/>
      <c r="E730" s="64"/>
      <c r="F730" s="64"/>
      <c r="G730" s="64"/>
      <c r="H730" s="64"/>
      <c r="I730" s="64"/>
      <c r="J730" s="64"/>
      <c r="K730" s="64"/>
      <c r="L730" s="64"/>
      <c r="CV730" s="65" t="s">
        <v>871</v>
      </c>
    </row>
    <row r="731" spans="1:100" ht="15" x14ac:dyDescent="0.2">
      <c r="A731" s="57"/>
      <c r="B731" s="60">
        <v>1</v>
      </c>
      <c r="C731" s="57" t="s">
        <v>872</v>
      </c>
      <c r="D731" s="59" t="s">
        <v>552</v>
      </c>
      <c r="E731" s="67"/>
      <c r="F731" s="60"/>
      <c r="G731" s="60">
        <f>Source!U225</f>
        <v>0.309</v>
      </c>
      <c r="H731" s="60"/>
      <c r="I731" s="60"/>
      <c r="J731" s="60"/>
      <c r="K731" s="60"/>
      <c r="L731" s="68">
        <f>SUM(L732:L732)-SUMIF(CD732:CD732, 1, L732:L732)</f>
        <v>171.74</v>
      </c>
    </row>
    <row r="732" spans="1:100" ht="14.25" x14ac:dyDescent="0.2">
      <c r="A732" s="58"/>
      <c r="B732" s="58" t="s">
        <v>673</v>
      </c>
      <c r="C732" s="58" t="s">
        <v>674</v>
      </c>
      <c r="D732" s="59" t="s">
        <v>552</v>
      </c>
      <c r="E732" s="60">
        <v>1.03</v>
      </c>
      <c r="F732" s="60">
        <f>ROUND(0.3,7)</f>
        <v>0.3</v>
      </c>
      <c r="G732" s="60">
        <f>SmtRes!CX592</f>
        <v>0.309</v>
      </c>
      <c r="H732" s="62"/>
      <c r="I732" s="61"/>
      <c r="J732" s="62">
        <f>SmtRes!CZ592</f>
        <v>555.79999999999995</v>
      </c>
      <c r="K732" s="61"/>
      <c r="L732" s="62">
        <f>SmtRes!DI592</f>
        <v>171.74</v>
      </c>
    </row>
    <row r="733" spans="1:100" ht="15" hidden="1" x14ac:dyDescent="0.2">
      <c r="A733" s="57"/>
      <c r="B733" s="60">
        <v>4</v>
      </c>
      <c r="C733" s="57" t="s">
        <v>876</v>
      </c>
      <c r="D733" s="59"/>
      <c r="E733" s="67"/>
      <c r="F733" s="60"/>
      <c r="G733" s="60"/>
      <c r="H733" s="60"/>
      <c r="I733" s="60"/>
      <c r="J733" s="60"/>
      <c r="K733" s="60"/>
      <c r="L733" s="68">
        <f>SUM(L734:L734)-SUMIF(CD734:CD734, 1, L734:L734)</f>
        <v>0</v>
      </c>
    </row>
    <row r="734" spans="1:100" ht="28.5" x14ac:dyDescent="0.2">
      <c r="A734" s="58"/>
      <c r="B734" s="58" t="s">
        <v>620</v>
      </c>
      <c r="C734" s="69" t="s">
        <v>622</v>
      </c>
      <c r="D734" s="70" t="s">
        <v>579</v>
      </c>
      <c r="E734" s="71">
        <v>0.02</v>
      </c>
      <c r="F734" s="71">
        <f>ROUND(0,7)</f>
        <v>0</v>
      </c>
      <c r="G734" s="71">
        <f>SmtRes!CX593</f>
        <v>0</v>
      </c>
      <c r="H734" s="72">
        <f>SmtRes!CZ593</f>
        <v>174.93</v>
      </c>
      <c r="I734" s="73">
        <f>SmtRes!AI593</f>
        <v>1.08</v>
      </c>
      <c r="J734" s="72">
        <f>ROUND(H734*I734, 2)</f>
        <v>188.92</v>
      </c>
      <c r="K734" s="73"/>
      <c r="L734" s="72">
        <f>SmtRes!DF593</f>
        <v>0</v>
      </c>
    </row>
    <row r="735" spans="1:100" ht="15" x14ac:dyDescent="0.2">
      <c r="A735" s="58"/>
      <c r="B735" s="58"/>
      <c r="C735" s="75" t="s">
        <v>877</v>
      </c>
      <c r="D735" s="59"/>
      <c r="E735" s="60"/>
      <c r="F735" s="60"/>
      <c r="G735" s="60"/>
      <c r="H735" s="62"/>
      <c r="I735" s="61"/>
      <c r="J735" s="62"/>
      <c r="K735" s="61"/>
      <c r="L735" s="62">
        <f>L731+L733</f>
        <v>171.74</v>
      </c>
    </row>
    <row r="736" spans="1:100" ht="14.25" x14ac:dyDescent="0.2">
      <c r="A736" s="58"/>
      <c r="B736" s="58"/>
      <c r="C736" s="58" t="s">
        <v>878</v>
      </c>
      <c r="D736" s="59"/>
      <c r="E736" s="60"/>
      <c r="F736" s="60"/>
      <c r="G736" s="60"/>
      <c r="H736" s="62"/>
      <c r="I736" s="61"/>
      <c r="J736" s="62"/>
      <c r="K736" s="61"/>
      <c r="L736" s="62">
        <f>SUM(AQ729:AQ739)+SUM(AR729:AR739)+SUM(AS729:AS739)+SUM(AT729:AT739)+SUM(AU729:AU739)</f>
        <v>171.74</v>
      </c>
    </row>
    <row r="737" spans="1:81" ht="28.5" x14ac:dyDescent="0.2">
      <c r="A737" s="58"/>
      <c r="B737" s="58" t="s">
        <v>77</v>
      </c>
      <c r="C737" s="58" t="s">
        <v>903</v>
      </c>
      <c r="D737" s="59" t="s">
        <v>48</v>
      </c>
      <c r="E737" s="60">
        <f>Source!BZ225</f>
        <v>97</v>
      </c>
      <c r="F737" s="60"/>
      <c r="G737" s="60">
        <f>Source!AT225</f>
        <v>97</v>
      </c>
      <c r="H737" s="62"/>
      <c r="I737" s="61"/>
      <c r="J737" s="62"/>
      <c r="K737" s="61"/>
      <c r="L737" s="62">
        <f>SUM(AY729:AY739)</f>
        <v>166.59</v>
      </c>
    </row>
    <row r="738" spans="1:81" ht="28.5" x14ac:dyDescent="0.2">
      <c r="A738" s="69"/>
      <c r="B738" s="69" t="s">
        <v>78</v>
      </c>
      <c r="C738" s="69" t="s">
        <v>904</v>
      </c>
      <c r="D738" s="70" t="s">
        <v>48</v>
      </c>
      <c r="E738" s="71">
        <f>Source!CA225</f>
        <v>51</v>
      </c>
      <c r="F738" s="71"/>
      <c r="G738" s="71">
        <f>Source!AU225</f>
        <v>51</v>
      </c>
      <c r="H738" s="72"/>
      <c r="I738" s="73"/>
      <c r="J738" s="72"/>
      <c r="K738" s="73"/>
      <c r="L738" s="72">
        <f>SUM(AZ729:AZ739)</f>
        <v>87.59</v>
      </c>
    </row>
    <row r="739" spans="1:81" ht="15" x14ac:dyDescent="0.2">
      <c r="C739" s="76" t="s">
        <v>881</v>
      </c>
      <c r="D739" s="76"/>
      <c r="E739" s="76"/>
      <c r="F739" s="76"/>
      <c r="G739" s="76"/>
      <c r="H739" s="76"/>
      <c r="I739" s="77">
        <f>IF(E729&lt;&gt;0,K739/E729, 0)</f>
        <v>425.92000000000007</v>
      </c>
      <c r="J739" s="77"/>
      <c r="K739" s="77">
        <f>L731+L733+L737+L738</f>
        <v>425.92000000000007</v>
      </c>
      <c r="L739" s="77"/>
      <c r="M739" s="91">
        <f>K739*1.038</f>
        <v>442.10496000000006</v>
      </c>
      <c r="AC739">
        <f>ROUND((Source!AT225/100)*((ROUND(SUMIF(SmtRes!AQ592:'SmtRes'!AQ593,"=1",SmtRes!AD592:'SmtRes'!AD593)*Source!I225, 2)+ROUND(SUMIF(SmtRes!AQ592:'SmtRes'!AQ593,"=1",SmtRes!AC592:'SmtRes'!AC593)*Source!I225, 2))), 2)</f>
        <v>539.13</v>
      </c>
      <c r="AD739">
        <f>ROUND((Source!AU225/100)*((ROUND(SUMIF(SmtRes!AQ592:'SmtRes'!AQ593,"=1",SmtRes!AD592:'SmtRes'!AD593)*Source!I225, 2)+ROUND(SUMIF(SmtRes!AQ592:'SmtRes'!AQ593,"=1",SmtRes!AC592:'SmtRes'!AC593)*Source!I225, 2))), 2)</f>
        <v>283.45999999999998</v>
      </c>
      <c r="AM739" s="74">
        <f>L731+L733+L737+L738</f>
        <v>425.92000000000007</v>
      </c>
      <c r="AN739">
        <f>0</f>
        <v>0</v>
      </c>
      <c r="AP739" t="s">
        <v>882</v>
      </c>
      <c r="AQ739" s="74">
        <f>L731</f>
        <v>171.74</v>
      </c>
      <c r="AS739">
        <f>0</f>
        <v>0</v>
      </c>
      <c r="AU739" t="s">
        <v>882</v>
      </c>
      <c r="AV739" s="74">
        <f>L733</f>
        <v>0</v>
      </c>
      <c r="AY739">
        <f>Source!X225</f>
        <v>166.59</v>
      </c>
      <c r="AZ739">
        <f>Source!Y225</f>
        <v>87.59</v>
      </c>
      <c r="CC739">
        <v>2</v>
      </c>
    </row>
    <row r="740" spans="1:81" ht="82.5" x14ac:dyDescent="0.2">
      <c r="A740" s="56" t="s">
        <v>293</v>
      </c>
      <c r="B740" s="58" t="s">
        <v>907</v>
      </c>
      <c r="C740" s="58" t="s">
        <v>928</v>
      </c>
      <c r="D740" s="59" t="str">
        <f>Source!H226</f>
        <v>ШТ</v>
      </c>
      <c r="E740" s="60">
        <f>Source!K226</f>
        <v>1</v>
      </c>
      <c r="F740" s="60"/>
      <c r="G740" s="60">
        <f>Source!I226</f>
        <v>1</v>
      </c>
      <c r="H740" s="62"/>
      <c r="I740" s="61"/>
      <c r="J740" s="62"/>
      <c r="K740" s="61"/>
      <c r="L740" s="62"/>
    </row>
    <row r="741" spans="1:81" ht="15" x14ac:dyDescent="0.2">
      <c r="A741" s="57"/>
      <c r="B741" s="60">
        <v>1</v>
      </c>
      <c r="C741" s="57" t="s">
        <v>872</v>
      </c>
      <c r="D741" s="59" t="s">
        <v>552</v>
      </c>
      <c r="E741" s="67"/>
      <c r="F741" s="60"/>
      <c r="G741" s="60">
        <f>Source!U226</f>
        <v>1.03</v>
      </c>
      <c r="H741" s="60"/>
      <c r="I741" s="60"/>
      <c r="J741" s="60"/>
      <c r="K741" s="60"/>
      <c r="L741" s="68">
        <f>SUM(L742:L742)-SUMIF(CD742:CD742, 1, L742:L742)</f>
        <v>572.47</v>
      </c>
    </row>
    <row r="742" spans="1:81" ht="14.25" x14ac:dyDescent="0.2">
      <c r="A742" s="58"/>
      <c r="B742" s="58" t="s">
        <v>673</v>
      </c>
      <c r="C742" s="58" t="s">
        <v>674</v>
      </c>
      <c r="D742" s="59" t="s">
        <v>552</v>
      </c>
      <c r="E742" s="60">
        <v>1.03</v>
      </c>
      <c r="F742" s="60"/>
      <c r="G742" s="60">
        <f>SmtRes!CX594</f>
        <v>1.03</v>
      </c>
      <c r="H742" s="62"/>
      <c r="I742" s="61"/>
      <c r="J742" s="62">
        <f>SmtRes!CZ594</f>
        <v>555.79999999999995</v>
      </c>
      <c r="K742" s="61"/>
      <c r="L742" s="62">
        <f>SmtRes!DI594</f>
        <v>572.47</v>
      </c>
    </row>
    <row r="743" spans="1:81" ht="15" hidden="1" x14ac:dyDescent="0.2">
      <c r="A743" s="57"/>
      <c r="B743" s="60">
        <v>4</v>
      </c>
      <c r="C743" s="57" t="s">
        <v>876</v>
      </c>
      <c r="D743" s="59"/>
      <c r="E743" s="67"/>
      <c r="F743" s="60"/>
      <c r="G743" s="60"/>
      <c r="H743" s="60"/>
      <c r="I743" s="60"/>
      <c r="J743" s="60"/>
      <c r="K743" s="60"/>
      <c r="L743" s="68">
        <f>SUM(L744:L744)-SUMIF(CD744:CD744, 1, L744:L744)</f>
        <v>0</v>
      </c>
    </row>
    <row r="744" spans="1:81" ht="28.5" x14ac:dyDescent="0.2">
      <c r="A744" s="58"/>
      <c r="B744" s="58" t="s">
        <v>620</v>
      </c>
      <c r="C744" s="69" t="s">
        <v>622</v>
      </c>
      <c r="D744" s="70" t="s">
        <v>579</v>
      </c>
      <c r="E744" s="71">
        <v>0.02</v>
      </c>
      <c r="F744" s="71">
        <f>ROUND(0,7)</f>
        <v>0</v>
      </c>
      <c r="G744" s="71">
        <f>SmtRes!CX595</f>
        <v>0</v>
      </c>
      <c r="H744" s="72">
        <f>SmtRes!CZ595</f>
        <v>174.93</v>
      </c>
      <c r="I744" s="73">
        <f>SmtRes!AI595</f>
        <v>1.08</v>
      </c>
      <c r="J744" s="72">
        <f>ROUND(H744*I744, 2)</f>
        <v>188.92</v>
      </c>
      <c r="K744" s="73"/>
      <c r="L744" s="72">
        <f>SmtRes!DF595</f>
        <v>0</v>
      </c>
    </row>
    <row r="745" spans="1:81" ht="15" x14ac:dyDescent="0.2">
      <c r="A745" s="58"/>
      <c r="B745" s="58"/>
      <c r="C745" s="75" t="s">
        <v>877</v>
      </c>
      <c r="D745" s="59"/>
      <c r="E745" s="60"/>
      <c r="F745" s="60"/>
      <c r="G745" s="60"/>
      <c r="H745" s="62"/>
      <c r="I745" s="61"/>
      <c r="J745" s="62"/>
      <c r="K745" s="61"/>
      <c r="L745" s="62">
        <f>L741+L743</f>
        <v>572.47</v>
      </c>
    </row>
    <row r="746" spans="1:81" ht="14.25" x14ac:dyDescent="0.2">
      <c r="A746" s="58"/>
      <c r="B746" s="58"/>
      <c r="C746" s="58" t="s">
        <v>878</v>
      </c>
      <c r="D746" s="59"/>
      <c r="E746" s="60"/>
      <c r="F746" s="60"/>
      <c r="G746" s="60"/>
      <c r="H746" s="62"/>
      <c r="I746" s="61"/>
      <c r="J746" s="62"/>
      <c r="K746" s="61"/>
      <c r="L746" s="62">
        <f>SUM(AQ740:AQ749)+SUM(AR740:AR749)+SUM(AS740:AS749)+SUM(AT740:AT749)+SUM(AU740:AU749)</f>
        <v>572.47</v>
      </c>
    </row>
    <row r="747" spans="1:81" ht="28.5" x14ac:dyDescent="0.2">
      <c r="A747" s="58"/>
      <c r="B747" s="58" t="s">
        <v>77</v>
      </c>
      <c r="C747" s="58" t="s">
        <v>903</v>
      </c>
      <c r="D747" s="59" t="s">
        <v>48</v>
      </c>
      <c r="E747" s="60">
        <f>Source!BZ226</f>
        <v>97</v>
      </c>
      <c r="F747" s="60"/>
      <c r="G747" s="60">
        <f>Source!AT226</f>
        <v>97</v>
      </c>
      <c r="H747" s="62"/>
      <c r="I747" s="61"/>
      <c r="J747" s="62"/>
      <c r="K747" s="61"/>
      <c r="L747" s="62">
        <f>SUM(AY740:AY749)</f>
        <v>555.29999999999995</v>
      </c>
    </row>
    <row r="748" spans="1:81" ht="28.5" x14ac:dyDescent="0.2">
      <c r="A748" s="69"/>
      <c r="B748" s="69" t="s">
        <v>78</v>
      </c>
      <c r="C748" s="69" t="s">
        <v>904</v>
      </c>
      <c r="D748" s="70" t="s">
        <v>48</v>
      </c>
      <c r="E748" s="71">
        <f>Source!CA226</f>
        <v>51</v>
      </c>
      <c r="F748" s="71"/>
      <c r="G748" s="71">
        <f>Source!AU226</f>
        <v>51</v>
      </c>
      <c r="H748" s="72"/>
      <c r="I748" s="73"/>
      <c r="J748" s="72"/>
      <c r="K748" s="73"/>
      <c r="L748" s="72">
        <f>SUM(AZ740:AZ749)</f>
        <v>291.95999999999998</v>
      </c>
    </row>
    <row r="749" spans="1:81" ht="15" x14ac:dyDescent="0.2">
      <c r="C749" s="76" t="s">
        <v>881</v>
      </c>
      <c r="D749" s="76"/>
      <c r="E749" s="76"/>
      <c r="F749" s="76"/>
      <c r="G749" s="76"/>
      <c r="H749" s="76"/>
      <c r="I749" s="77">
        <f>IF(E740&lt;&gt;0,K749/E740, 0)</f>
        <v>1419.73</v>
      </c>
      <c r="J749" s="77"/>
      <c r="K749" s="77">
        <f>L741+L743+L747+L748</f>
        <v>1419.73</v>
      </c>
      <c r="L749" s="77"/>
      <c r="M749" s="91">
        <f>K749*1.038</f>
        <v>1473.67974</v>
      </c>
      <c r="AC749">
        <f>ROUND((Source!AT226/100)*((ROUND(SUMIF(SmtRes!AQ594:'SmtRes'!AQ595,"=1",SmtRes!AD594:'SmtRes'!AD595)*Source!I226, 2)+ROUND(SUMIF(SmtRes!AQ594:'SmtRes'!AQ595,"=1",SmtRes!AC594:'SmtRes'!AC595)*Source!I226, 2))), 2)</f>
        <v>539.13</v>
      </c>
      <c r="AD749">
        <f>ROUND((Source!AU226/100)*((ROUND(SUMIF(SmtRes!AQ594:'SmtRes'!AQ595,"=1",SmtRes!AD594:'SmtRes'!AD595)*Source!I226, 2)+ROUND(SUMIF(SmtRes!AQ594:'SmtRes'!AQ595,"=1",SmtRes!AC594:'SmtRes'!AC595)*Source!I226, 2))), 2)</f>
        <v>283.45999999999998</v>
      </c>
      <c r="AM749" s="74">
        <f>L741+L743+L747+L748</f>
        <v>1419.73</v>
      </c>
      <c r="AN749">
        <f>0</f>
        <v>0</v>
      </c>
      <c r="AP749" t="s">
        <v>882</v>
      </c>
      <c r="AQ749" s="74">
        <f>L741</f>
        <v>572.47</v>
      </c>
      <c r="AS749">
        <f>0</f>
        <v>0</v>
      </c>
      <c r="AU749" t="s">
        <v>882</v>
      </c>
      <c r="AV749" s="74">
        <f>L743</f>
        <v>0</v>
      </c>
      <c r="AY749">
        <f>Source!X226</f>
        <v>555.29999999999995</v>
      </c>
      <c r="AZ749">
        <f>Source!Y226</f>
        <v>291.95999999999998</v>
      </c>
      <c r="CC749">
        <v>2</v>
      </c>
    </row>
    <row r="752" spans="1:81" ht="16.5" x14ac:dyDescent="0.2">
      <c r="A752" s="55" t="s">
        <v>929</v>
      </c>
      <c r="B752" s="55"/>
      <c r="C752" s="55"/>
      <c r="D752" s="55"/>
      <c r="E752" s="55"/>
      <c r="F752" s="55"/>
      <c r="G752" s="55"/>
      <c r="H752" s="55"/>
      <c r="I752" s="55"/>
      <c r="J752" s="55"/>
      <c r="K752" s="55"/>
      <c r="L752" s="55"/>
    </row>
    <row r="753" spans="1:100" ht="42.75" x14ac:dyDescent="0.2">
      <c r="A753" s="56" t="s">
        <v>299</v>
      </c>
      <c r="B753" s="58" t="s">
        <v>930</v>
      </c>
      <c r="C753" s="58" t="str">
        <f>Source!G302</f>
        <v>Лоток металлический штампованный по установленным конструкциям, ширина лотка: до 200 мм( демонтаж)</v>
      </c>
      <c r="D753" s="59" t="str">
        <f>Source!H302</f>
        <v>т</v>
      </c>
      <c r="E753" s="60">
        <f>Source!K302</f>
        <v>1</v>
      </c>
      <c r="F753" s="60"/>
      <c r="G753" s="60">
        <f>Source!I302</f>
        <v>1</v>
      </c>
      <c r="H753" s="62"/>
      <c r="I753" s="61"/>
      <c r="J753" s="62"/>
      <c r="K753" s="61"/>
      <c r="L753" s="62"/>
    </row>
    <row r="754" spans="1:100" ht="38.25" x14ac:dyDescent="0.2">
      <c r="B754" s="63" t="s">
        <v>828</v>
      </c>
      <c r="C754" s="64" t="s">
        <v>871</v>
      </c>
      <c r="D754" s="64"/>
      <c r="E754" s="64"/>
      <c r="F754" s="64"/>
      <c r="G754" s="64"/>
      <c r="H754" s="64"/>
      <c r="I754" s="64"/>
      <c r="J754" s="64"/>
      <c r="K754" s="64"/>
      <c r="L754" s="64"/>
      <c r="CV754" s="65" t="s">
        <v>871</v>
      </c>
    </row>
    <row r="755" spans="1:100" ht="15" x14ac:dyDescent="0.2">
      <c r="A755" s="57"/>
      <c r="B755" s="60">
        <v>1</v>
      </c>
      <c r="C755" s="57" t="s">
        <v>872</v>
      </c>
      <c r="D755" s="59" t="s">
        <v>552</v>
      </c>
      <c r="E755" s="67"/>
      <c r="F755" s="60"/>
      <c r="G755" s="60">
        <f>Source!U302</f>
        <v>16.2</v>
      </c>
      <c r="H755" s="60"/>
      <c r="I755" s="60"/>
      <c r="J755" s="60"/>
      <c r="K755" s="60"/>
      <c r="L755" s="68">
        <f>SUM(L756:L756)-SUMIF(CD756:CD756, 1, L756:L756)</f>
        <v>8547.1200000000008</v>
      </c>
    </row>
    <row r="756" spans="1:100" ht="28.5" x14ac:dyDescent="0.2">
      <c r="A756" s="58"/>
      <c r="B756" s="58" t="s">
        <v>725</v>
      </c>
      <c r="C756" s="58" t="s">
        <v>726</v>
      </c>
      <c r="D756" s="59" t="s">
        <v>552</v>
      </c>
      <c r="E756" s="60">
        <v>54</v>
      </c>
      <c r="F756" s="60">
        <f>ROUND(0.3,7)</f>
        <v>0.3</v>
      </c>
      <c r="G756" s="60">
        <f>SmtRes!CX616</f>
        <v>16.2</v>
      </c>
      <c r="H756" s="62"/>
      <c r="I756" s="61"/>
      <c r="J756" s="62">
        <f>SmtRes!CZ616</f>
        <v>527.6</v>
      </c>
      <c r="K756" s="61"/>
      <c r="L756" s="62">
        <f>SmtRes!DI616</f>
        <v>8547.1200000000008</v>
      </c>
    </row>
    <row r="757" spans="1:100" ht="15" x14ac:dyDescent="0.2">
      <c r="A757" s="57"/>
      <c r="B757" s="60">
        <v>2</v>
      </c>
      <c r="C757" s="57" t="s">
        <v>873</v>
      </c>
      <c r="D757" s="59"/>
      <c r="E757" s="67"/>
      <c r="F757" s="60"/>
      <c r="G757" s="60"/>
      <c r="H757" s="60"/>
      <c r="I757" s="60"/>
      <c r="J757" s="60"/>
      <c r="K757" s="60"/>
      <c r="L757" s="68">
        <f>SUM(L758:L763)-SUMIF(CD758:CD763, 1, L758:L763)</f>
        <v>959.31</v>
      </c>
    </row>
    <row r="758" spans="1:100" ht="15" x14ac:dyDescent="0.2">
      <c r="A758" s="57"/>
      <c r="B758" s="60"/>
      <c r="C758" s="57" t="s">
        <v>875</v>
      </c>
      <c r="D758" s="59" t="s">
        <v>552</v>
      </c>
      <c r="E758" s="67"/>
      <c r="F758" s="60"/>
      <c r="G758" s="60">
        <f>Source!V302</f>
        <v>0.75</v>
      </c>
      <c r="H758" s="60"/>
      <c r="I758" s="60"/>
      <c r="J758" s="60"/>
      <c r="K758" s="60"/>
      <c r="L758" s="68">
        <f>SUMIF(CD759:CD763, 1, L759:L763)</f>
        <v>474.24</v>
      </c>
      <c r="CD758">
        <v>1</v>
      </c>
    </row>
    <row r="759" spans="1:100" ht="28.5" x14ac:dyDescent="0.2">
      <c r="A759" s="58"/>
      <c r="B759" s="58" t="s">
        <v>612</v>
      </c>
      <c r="C759" s="58" t="s">
        <v>614</v>
      </c>
      <c r="D759" s="59" t="s">
        <v>442</v>
      </c>
      <c r="E759" s="60">
        <v>1.25</v>
      </c>
      <c r="F759" s="60">
        <f>ROUND(0.3,7)</f>
        <v>0.3</v>
      </c>
      <c r="G759" s="60">
        <f>SmtRes!CX618</f>
        <v>0.375</v>
      </c>
      <c r="H759" s="62"/>
      <c r="I759" s="61"/>
      <c r="J759" s="62">
        <f>SmtRes!CZ618</f>
        <v>1626.29</v>
      </c>
      <c r="K759" s="61"/>
      <c r="L759" s="62">
        <f>SmtRes!DG618</f>
        <v>609.86</v>
      </c>
    </row>
    <row r="760" spans="1:100" ht="28.5" x14ac:dyDescent="0.2">
      <c r="A760" s="58"/>
      <c r="B760" s="58" t="s">
        <v>615</v>
      </c>
      <c r="C760" s="58" t="s">
        <v>896</v>
      </c>
      <c r="D760" s="59" t="s">
        <v>552</v>
      </c>
      <c r="E760" s="60">
        <f>SmtRes!DO618*SmtRes!AT618</f>
        <v>1.25</v>
      </c>
      <c r="F760" s="60">
        <f>ROUND(0.3,7)</f>
        <v>0.3</v>
      </c>
      <c r="G760" s="60">
        <f>ROUND(E760*F760*G753, 7)</f>
        <v>0.375</v>
      </c>
      <c r="H760" s="62"/>
      <c r="I760" s="61"/>
      <c r="J760" s="62">
        <f>ROUND(SmtRes!AG618/SmtRes!DO618, 2)</f>
        <v>724.95</v>
      </c>
      <c r="K760" s="61"/>
      <c r="L760" s="62">
        <f>SmtRes!DH618</f>
        <v>271.86</v>
      </c>
      <c r="CD760">
        <v>1</v>
      </c>
    </row>
    <row r="761" spans="1:100" ht="28.5" x14ac:dyDescent="0.2">
      <c r="A761" s="58"/>
      <c r="B761" s="58" t="s">
        <v>553</v>
      </c>
      <c r="C761" s="58" t="s">
        <v>555</v>
      </c>
      <c r="D761" s="59" t="s">
        <v>442</v>
      </c>
      <c r="E761" s="60">
        <v>1.25</v>
      </c>
      <c r="F761" s="60">
        <f>ROUND(0.3,7)</f>
        <v>0.3</v>
      </c>
      <c r="G761" s="60">
        <f>SmtRes!CX619</f>
        <v>0.375</v>
      </c>
      <c r="H761" s="62"/>
      <c r="I761" s="61"/>
      <c r="J761" s="62">
        <f>SmtRes!CZ619</f>
        <v>641.70000000000005</v>
      </c>
      <c r="K761" s="61"/>
      <c r="L761" s="62">
        <f>SmtRes!DG619</f>
        <v>240.64</v>
      </c>
    </row>
    <row r="762" spans="1:100" ht="28.5" x14ac:dyDescent="0.2">
      <c r="A762" s="58"/>
      <c r="B762" s="58" t="s">
        <v>556</v>
      </c>
      <c r="C762" s="58" t="s">
        <v>874</v>
      </c>
      <c r="D762" s="59" t="s">
        <v>552</v>
      </c>
      <c r="E762" s="60">
        <f>SmtRes!DO619*SmtRes!AT619</f>
        <v>1.25</v>
      </c>
      <c r="F762" s="60">
        <f>ROUND(0.3,7)</f>
        <v>0.3</v>
      </c>
      <c r="G762" s="60">
        <f>ROUND(E762*F762*G753, 7)</f>
        <v>0.375</v>
      </c>
      <c r="H762" s="62"/>
      <c r="I762" s="61"/>
      <c r="J762" s="62">
        <f>ROUND(SmtRes!AG619/SmtRes!DO619, 2)</f>
        <v>539.69000000000005</v>
      </c>
      <c r="K762" s="61"/>
      <c r="L762" s="62">
        <f>SmtRes!DH619</f>
        <v>202.38</v>
      </c>
      <c r="CD762">
        <v>1</v>
      </c>
    </row>
    <row r="763" spans="1:100" ht="42.75" x14ac:dyDescent="0.2">
      <c r="A763" s="58"/>
      <c r="B763" s="58" t="s">
        <v>678</v>
      </c>
      <c r="C763" s="58" t="s">
        <v>680</v>
      </c>
      <c r="D763" s="59" t="s">
        <v>442</v>
      </c>
      <c r="E763" s="60">
        <v>10.48</v>
      </c>
      <c r="F763" s="60">
        <f>ROUND(0.3,7)</f>
        <v>0.3</v>
      </c>
      <c r="G763" s="60">
        <f>SmtRes!CX620</f>
        <v>3.1440000000000001</v>
      </c>
      <c r="H763" s="62"/>
      <c r="I763" s="61"/>
      <c r="J763" s="62">
        <f>SmtRes!CZ620</f>
        <v>34.61</v>
      </c>
      <c r="K763" s="61"/>
      <c r="L763" s="62">
        <f>SmtRes!DG620</f>
        <v>108.81</v>
      </c>
    </row>
    <row r="764" spans="1:100" ht="15" hidden="1" x14ac:dyDescent="0.2">
      <c r="A764" s="57"/>
      <c r="B764" s="60">
        <v>4</v>
      </c>
      <c r="C764" s="57" t="s">
        <v>876</v>
      </c>
      <c r="D764" s="59"/>
      <c r="E764" s="67"/>
      <c r="F764" s="60"/>
      <c r="G764" s="60"/>
      <c r="H764" s="60"/>
      <c r="I764" s="60"/>
      <c r="J764" s="60"/>
      <c r="K764" s="60"/>
      <c r="L764" s="68">
        <f>SUM(L765:L766)-SUMIF(CD765:CD766, 1, L765:L766)</f>
        <v>0</v>
      </c>
    </row>
    <row r="765" spans="1:100" ht="57" x14ac:dyDescent="0.2">
      <c r="A765" s="58"/>
      <c r="B765" s="58" t="s">
        <v>684</v>
      </c>
      <c r="C765" s="58" t="s">
        <v>686</v>
      </c>
      <c r="D765" s="59" t="s">
        <v>579</v>
      </c>
      <c r="E765" s="60">
        <v>3.36</v>
      </c>
      <c r="F765" s="60">
        <f>ROUND(0,7)</f>
        <v>0</v>
      </c>
      <c r="G765" s="60">
        <f>SmtRes!CX621</f>
        <v>0</v>
      </c>
      <c r="H765" s="62">
        <f>SmtRes!CZ621</f>
        <v>155.63</v>
      </c>
      <c r="I765" s="61">
        <f>SmtRes!AI621</f>
        <v>0.78</v>
      </c>
      <c r="J765" s="62">
        <f>ROUND(H765*I765, 2)</f>
        <v>121.39</v>
      </c>
      <c r="K765" s="61"/>
      <c r="L765" s="62">
        <f>SmtRes!DF621</f>
        <v>0</v>
      </c>
    </row>
    <row r="766" spans="1:100" ht="28.5" x14ac:dyDescent="0.2">
      <c r="A766" s="58"/>
      <c r="B766" s="58" t="s">
        <v>620</v>
      </c>
      <c r="C766" s="69" t="s">
        <v>622</v>
      </c>
      <c r="D766" s="70" t="s">
        <v>579</v>
      </c>
      <c r="E766" s="71">
        <v>2.54</v>
      </c>
      <c r="F766" s="71">
        <f>ROUND(0,7)</f>
        <v>0</v>
      </c>
      <c r="G766" s="71">
        <f>SmtRes!CX622</f>
        <v>0</v>
      </c>
      <c r="H766" s="72">
        <f>SmtRes!CZ622</f>
        <v>174.93</v>
      </c>
      <c r="I766" s="73">
        <f>SmtRes!AI622</f>
        <v>1.08</v>
      </c>
      <c r="J766" s="72">
        <f>ROUND(H766*I766, 2)</f>
        <v>188.92</v>
      </c>
      <c r="K766" s="73"/>
      <c r="L766" s="72">
        <f>SmtRes!DF622</f>
        <v>0</v>
      </c>
    </row>
    <row r="767" spans="1:100" ht="15" x14ac:dyDescent="0.2">
      <c r="A767" s="58"/>
      <c r="B767" s="58"/>
      <c r="C767" s="75" t="s">
        <v>877</v>
      </c>
      <c r="D767" s="59"/>
      <c r="E767" s="60"/>
      <c r="F767" s="60"/>
      <c r="G767" s="60"/>
      <c r="H767" s="62"/>
      <c r="I767" s="61"/>
      <c r="J767" s="62"/>
      <c r="K767" s="61"/>
      <c r="L767" s="62">
        <f>L755+L757+L758+L764</f>
        <v>9980.67</v>
      </c>
    </row>
    <row r="768" spans="1:100" ht="14.25" x14ac:dyDescent="0.2">
      <c r="A768" s="58"/>
      <c r="B768" s="58"/>
      <c r="C768" s="58" t="s">
        <v>878</v>
      </c>
      <c r="D768" s="59"/>
      <c r="E768" s="60"/>
      <c r="F768" s="60"/>
      <c r="G768" s="60"/>
      <c r="H768" s="62"/>
      <c r="I768" s="61"/>
      <c r="J768" s="62"/>
      <c r="K768" s="61"/>
      <c r="L768" s="62">
        <f>SUM(AQ753:AQ771)+SUM(AR753:AR771)+SUM(AS753:AS771)+SUM(AT753:AT771)+SUM(AU753:AU771)</f>
        <v>9021.36</v>
      </c>
    </row>
    <row r="769" spans="1:100" ht="28.5" x14ac:dyDescent="0.2">
      <c r="A769" s="58"/>
      <c r="B769" s="58" t="s">
        <v>77</v>
      </c>
      <c r="C769" s="58" t="s">
        <v>903</v>
      </c>
      <c r="D769" s="59" t="s">
        <v>48</v>
      </c>
      <c r="E769" s="60">
        <f>Source!BZ302</f>
        <v>97</v>
      </c>
      <c r="F769" s="60"/>
      <c r="G769" s="60">
        <f>Source!AT302</f>
        <v>97</v>
      </c>
      <c r="H769" s="62"/>
      <c r="I769" s="61"/>
      <c r="J769" s="62"/>
      <c r="K769" s="61"/>
      <c r="L769" s="62">
        <f>SUM(AY753:AY771)</f>
        <v>8750.7199999999993</v>
      </c>
    </row>
    <row r="770" spans="1:100" ht="28.5" x14ac:dyDescent="0.2">
      <c r="A770" s="69"/>
      <c r="B770" s="69" t="s">
        <v>78</v>
      </c>
      <c r="C770" s="69" t="s">
        <v>904</v>
      </c>
      <c r="D770" s="70" t="s">
        <v>48</v>
      </c>
      <c r="E770" s="71">
        <f>Source!CA302</f>
        <v>51</v>
      </c>
      <c r="F770" s="71"/>
      <c r="G770" s="71">
        <f>Source!AU302</f>
        <v>51</v>
      </c>
      <c r="H770" s="72"/>
      <c r="I770" s="73"/>
      <c r="J770" s="72"/>
      <c r="K770" s="73"/>
      <c r="L770" s="72">
        <f>SUM(AZ753:AZ771)</f>
        <v>4600.8900000000003</v>
      </c>
    </row>
    <row r="771" spans="1:100" ht="15" x14ac:dyDescent="0.2">
      <c r="C771" s="76" t="s">
        <v>881</v>
      </c>
      <c r="D771" s="76"/>
      <c r="E771" s="76"/>
      <c r="F771" s="76"/>
      <c r="G771" s="76"/>
      <c r="H771" s="76"/>
      <c r="I771" s="77">
        <f>IF(E753&lt;&gt;0,K771/E753, 0)</f>
        <v>23332.280000000002</v>
      </c>
      <c r="J771" s="77"/>
      <c r="K771" s="77">
        <f>L755+L757+L764+L769+L770+L758</f>
        <v>23332.280000000002</v>
      </c>
      <c r="L771" s="77"/>
      <c r="M771" s="91">
        <f>K771*1.038</f>
        <v>24218.906640000005</v>
      </c>
      <c r="AC771">
        <f>ROUND((Source!AT302/100)*((ROUND(SUMIF(SmtRes!AQ616:'SmtRes'!AQ622,"=1",SmtRes!AD616:'SmtRes'!AD622)*Source!I302, 2)+ROUND(SUMIF(SmtRes!AQ616:'SmtRes'!AQ622,"=1",SmtRes!AC616:'SmtRes'!AC622)*Source!I302, 2))), 2)</f>
        <v>1738.47</v>
      </c>
      <c r="AD771">
        <f>ROUND((Source!AU302/100)*((ROUND(SUMIF(SmtRes!AQ616:'SmtRes'!AQ622,"=1",SmtRes!AD616:'SmtRes'!AD622)*Source!I302, 2)+ROUND(SUMIF(SmtRes!AQ616:'SmtRes'!AQ622,"=1",SmtRes!AC616:'SmtRes'!AC622)*Source!I302, 2))), 2)</f>
        <v>914.04</v>
      </c>
      <c r="AM771" s="74">
        <f>L755+L757+L764+L769+L770+L758</f>
        <v>23332.280000000002</v>
      </c>
      <c r="AN771" s="74">
        <f>L757</f>
        <v>959.31</v>
      </c>
      <c r="AP771" t="s">
        <v>882</v>
      </c>
      <c r="AQ771" s="74">
        <f>L755</f>
        <v>8547.1200000000008</v>
      </c>
      <c r="AS771" s="74">
        <f>L758</f>
        <v>474.24</v>
      </c>
      <c r="AU771" t="s">
        <v>882</v>
      </c>
      <c r="AV771" s="74">
        <f>L764</f>
        <v>0</v>
      </c>
      <c r="AY771">
        <f>Source!X302</f>
        <v>8750.7199999999993</v>
      </c>
      <c r="AZ771">
        <f>Source!Y302</f>
        <v>4600.8900000000003</v>
      </c>
      <c r="CC771">
        <v>2</v>
      </c>
    </row>
    <row r="772" spans="1:100" ht="42.75" x14ac:dyDescent="0.2">
      <c r="A772" s="56" t="s">
        <v>303</v>
      </c>
      <c r="B772" s="58" t="s">
        <v>930</v>
      </c>
      <c r="C772" s="58" t="str">
        <f>Source!G303</f>
        <v>Лоток металлический штампованный по установленным конструкциям, ширина лотка: до 200 мм( демонтаж)</v>
      </c>
      <c r="D772" s="59" t="str">
        <f>Source!H303</f>
        <v>т</v>
      </c>
      <c r="E772" s="60">
        <f>Source!K303</f>
        <v>1</v>
      </c>
      <c r="F772" s="60"/>
      <c r="G772" s="60">
        <f>Source!I303</f>
        <v>1</v>
      </c>
      <c r="H772" s="62"/>
      <c r="I772" s="61"/>
      <c r="J772" s="62"/>
      <c r="K772" s="61"/>
      <c r="L772" s="62"/>
    </row>
    <row r="773" spans="1:100" ht="51" x14ac:dyDescent="0.2">
      <c r="B773" s="63" t="s">
        <v>831</v>
      </c>
      <c r="C773" s="64" t="s">
        <v>885</v>
      </c>
      <c r="D773" s="64"/>
      <c r="E773" s="64"/>
      <c r="F773" s="64"/>
      <c r="G773" s="64"/>
      <c r="H773" s="64"/>
      <c r="I773" s="64"/>
      <c r="J773" s="64"/>
      <c r="K773" s="64"/>
      <c r="L773" s="64"/>
      <c r="CV773" s="65" t="s">
        <v>885</v>
      </c>
    </row>
    <row r="774" spans="1:100" ht="15" x14ac:dyDescent="0.2">
      <c r="A774" s="57"/>
      <c r="B774" s="60">
        <v>1</v>
      </c>
      <c r="C774" s="57" t="s">
        <v>872</v>
      </c>
      <c r="D774" s="59" t="s">
        <v>552</v>
      </c>
      <c r="E774" s="67"/>
      <c r="F774" s="60"/>
      <c r="G774" s="60">
        <f>Source!U303</f>
        <v>32.4</v>
      </c>
      <c r="H774" s="60"/>
      <c r="I774" s="60"/>
      <c r="J774" s="60"/>
      <c r="K774" s="60"/>
      <c r="L774" s="68">
        <f>SUM(L775:L775)-SUMIF(CD775:CD775, 1, L775:L775)</f>
        <v>17094.240000000002</v>
      </c>
    </row>
    <row r="775" spans="1:100" ht="28.5" x14ac:dyDescent="0.2">
      <c r="A775" s="58"/>
      <c r="B775" s="58" t="s">
        <v>725</v>
      </c>
      <c r="C775" s="58" t="s">
        <v>726</v>
      </c>
      <c r="D775" s="59" t="s">
        <v>552</v>
      </c>
      <c r="E775" s="60">
        <v>54</v>
      </c>
      <c r="F775" s="60">
        <f>ROUND(0.6,7)</f>
        <v>0.6</v>
      </c>
      <c r="G775" s="60">
        <f>SmtRes!CX623</f>
        <v>32.4</v>
      </c>
      <c r="H775" s="62"/>
      <c r="I775" s="61"/>
      <c r="J775" s="62">
        <f>SmtRes!CZ623</f>
        <v>527.6</v>
      </c>
      <c r="K775" s="61"/>
      <c r="L775" s="62">
        <f>SmtRes!DI623</f>
        <v>17094.240000000002</v>
      </c>
    </row>
    <row r="776" spans="1:100" ht="15" x14ac:dyDescent="0.2">
      <c r="A776" s="57"/>
      <c r="B776" s="60">
        <v>2</v>
      </c>
      <c r="C776" s="57" t="s">
        <v>873</v>
      </c>
      <c r="D776" s="59"/>
      <c r="E776" s="67"/>
      <c r="F776" s="60"/>
      <c r="G776" s="60"/>
      <c r="H776" s="60"/>
      <c r="I776" s="60"/>
      <c r="J776" s="60"/>
      <c r="K776" s="60"/>
      <c r="L776" s="68">
        <f>SUM(L777:L782)-SUMIF(CD777:CD782, 1, L777:L782)</f>
        <v>1918.6299999999997</v>
      </c>
    </row>
    <row r="777" spans="1:100" ht="15" x14ac:dyDescent="0.2">
      <c r="A777" s="57"/>
      <c r="B777" s="60"/>
      <c r="C777" s="57" t="s">
        <v>875</v>
      </c>
      <c r="D777" s="59" t="s">
        <v>552</v>
      </c>
      <c r="E777" s="67"/>
      <c r="F777" s="60"/>
      <c r="G777" s="60">
        <f>Source!V303</f>
        <v>1.5</v>
      </c>
      <c r="H777" s="60"/>
      <c r="I777" s="60"/>
      <c r="J777" s="60"/>
      <c r="K777" s="60"/>
      <c r="L777" s="68">
        <f>SUMIF(CD778:CD782, 1, L778:L782)</f>
        <v>948.48</v>
      </c>
      <c r="CD777">
        <v>1</v>
      </c>
    </row>
    <row r="778" spans="1:100" ht="28.5" x14ac:dyDescent="0.2">
      <c r="A778" s="58"/>
      <c r="B778" s="58" t="s">
        <v>612</v>
      </c>
      <c r="C778" s="58" t="s">
        <v>614</v>
      </c>
      <c r="D778" s="59" t="s">
        <v>442</v>
      </c>
      <c r="E778" s="60">
        <v>1.25</v>
      </c>
      <c r="F778" s="60">
        <f>ROUND(0.6,7)</f>
        <v>0.6</v>
      </c>
      <c r="G778" s="60">
        <f>SmtRes!CX625</f>
        <v>0.75</v>
      </c>
      <c r="H778" s="62"/>
      <c r="I778" s="61"/>
      <c r="J778" s="62">
        <f>SmtRes!CZ625</f>
        <v>1626.29</v>
      </c>
      <c r="K778" s="61"/>
      <c r="L778" s="62">
        <f>SmtRes!DG625</f>
        <v>1219.72</v>
      </c>
    </row>
    <row r="779" spans="1:100" ht="28.5" x14ac:dyDescent="0.2">
      <c r="A779" s="58"/>
      <c r="B779" s="58" t="s">
        <v>615</v>
      </c>
      <c r="C779" s="58" t="s">
        <v>896</v>
      </c>
      <c r="D779" s="59" t="s">
        <v>552</v>
      </c>
      <c r="E779" s="60">
        <f>SmtRes!DO625*SmtRes!AT625</f>
        <v>1.25</v>
      </c>
      <c r="F779" s="60">
        <f>ROUND(0.6,7)</f>
        <v>0.6</v>
      </c>
      <c r="G779" s="60">
        <f>ROUND(E779*F779*G772, 7)</f>
        <v>0.75</v>
      </c>
      <c r="H779" s="62"/>
      <c r="I779" s="61"/>
      <c r="J779" s="62">
        <f>ROUND(SmtRes!AG625/SmtRes!DO625, 2)</f>
        <v>724.95</v>
      </c>
      <c r="K779" s="61"/>
      <c r="L779" s="62">
        <f>SmtRes!DH625</f>
        <v>543.71</v>
      </c>
      <c r="CD779">
        <v>1</v>
      </c>
    </row>
    <row r="780" spans="1:100" ht="28.5" x14ac:dyDescent="0.2">
      <c r="A780" s="58"/>
      <c r="B780" s="58" t="s">
        <v>553</v>
      </c>
      <c r="C780" s="58" t="s">
        <v>555</v>
      </c>
      <c r="D780" s="59" t="s">
        <v>442</v>
      </c>
      <c r="E780" s="60">
        <v>1.25</v>
      </c>
      <c r="F780" s="60">
        <f>ROUND(0.6,7)</f>
        <v>0.6</v>
      </c>
      <c r="G780" s="60">
        <f>SmtRes!CX626</f>
        <v>0.75</v>
      </c>
      <c r="H780" s="62"/>
      <c r="I780" s="61"/>
      <c r="J780" s="62">
        <f>SmtRes!CZ626</f>
        <v>641.70000000000005</v>
      </c>
      <c r="K780" s="61"/>
      <c r="L780" s="62">
        <f>SmtRes!DG626</f>
        <v>481.28</v>
      </c>
    </row>
    <row r="781" spans="1:100" ht="28.5" x14ac:dyDescent="0.2">
      <c r="A781" s="58"/>
      <c r="B781" s="58" t="s">
        <v>556</v>
      </c>
      <c r="C781" s="58" t="s">
        <v>874</v>
      </c>
      <c r="D781" s="59" t="s">
        <v>552</v>
      </c>
      <c r="E781" s="60">
        <f>SmtRes!DO626*SmtRes!AT626</f>
        <v>1.25</v>
      </c>
      <c r="F781" s="60">
        <f>ROUND(0.6,7)</f>
        <v>0.6</v>
      </c>
      <c r="G781" s="60">
        <f>ROUND(E781*F781*G772, 7)</f>
        <v>0.75</v>
      </c>
      <c r="H781" s="62"/>
      <c r="I781" s="61"/>
      <c r="J781" s="62">
        <f>ROUND(SmtRes!AG626/SmtRes!DO626, 2)</f>
        <v>539.69000000000005</v>
      </c>
      <c r="K781" s="61"/>
      <c r="L781" s="62">
        <f>SmtRes!DH626</f>
        <v>404.77</v>
      </c>
      <c r="CD781">
        <v>1</v>
      </c>
    </row>
    <row r="782" spans="1:100" ht="42.75" x14ac:dyDescent="0.2">
      <c r="A782" s="58"/>
      <c r="B782" s="58" t="s">
        <v>678</v>
      </c>
      <c r="C782" s="58" t="s">
        <v>680</v>
      </c>
      <c r="D782" s="59" t="s">
        <v>442</v>
      </c>
      <c r="E782" s="60">
        <v>10.48</v>
      </c>
      <c r="F782" s="60">
        <f>ROUND(0.6,7)</f>
        <v>0.6</v>
      </c>
      <c r="G782" s="60">
        <f>SmtRes!CX627</f>
        <v>6.2880000000000003</v>
      </c>
      <c r="H782" s="62"/>
      <c r="I782" s="61"/>
      <c r="J782" s="62">
        <f>SmtRes!CZ627</f>
        <v>34.61</v>
      </c>
      <c r="K782" s="61"/>
      <c r="L782" s="62">
        <f>SmtRes!DG627</f>
        <v>217.63</v>
      </c>
    </row>
    <row r="783" spans="1:100" ht="15" hidden="1" x14ac:dyDescent="0.2">
      <c r="A783" s="57"/>
      <c r="B783" s="60">
        <v>4</v>
      </c>
      <c r="C783" s="57" t="s">
        <v>876</v>
      </c>
      <c r="D783" s="59"/>
      <c r="E783" s="67"/>
      <c r="F783" s="60"/>
      <c r="G783" s="60"/>
      <c r="H783" s="60"/>
      <c r="I783" s="60"/>
      <c r="J783" s="60"/>
      <c r="K783" s="60"/>
      <c r="L783" s="68">
        <f>SUM(L784:L785)-SUMIF(CD784:CD785, 1, L784:L785)</f>
        <v>0</v>
      </c>
    </row>
    <row r="784" spans="1:100" ht="57" x14ac:dyDescent="0.2">
      <c r="A784" s="58"/>
      <c r="B784" s="58" t="s">
        <v>684</v>
      </c>
      <c r="C784" s="58" t="s">
        <v>686</v>
      </c>
      <c r="D784" s="59" t="s">
        <v>579</v>
      </c>
      <c r="E784" s="60">
        <v>3.36</v>
      </c>
      <c r="F784" s="60">
        <f>ROUND(0,7)</f>
        <v>0</v>
      </c>
      <c r="G784" s="60">
        <f>SmtRes!CX628</f>
        <v>0</v>
      </c>
      <c r="H784" s="62">
        <f>SmtRes!CZ628</f>
        <v>155.63</v>
      </c>
      <c r="I784" s="61">
        <f>SmtRes!AI628</f>
        <v>0.78</v>
      </c>
      <c r="J784" s="62">
        <f>ROUND(H784*I784, 2)</f>
        <v>121.39</v>
      </c>
      <c r="K784" s="61"/>
      <c r="L784" s="62">
        <f>SmtRes!DF628</f>
        <v>0</v>
      </c>
    </row>
    <row r="785" spans="1:82" ht="28.5" x14ac:dyDescent="0.2">
      <c r="A785" s="58"/>
      <c r="B785" s="58" t="s">
        <v>620</v>
      </c>
      <c r="C785" s="69" t="s">
        <v>622</v>
      </c>
      <c r="D785" s="70" t="s">
        <v>579</v>
      </c>
      <c r="E785" s="71">
        <v>2.54</v>
      </c>
      <c r="F785" s="71">
        <f>ROUND(0,7)</f>
        <v>0</v>
      </c>
      <c r="G785" s="71">
        <f>SmtRes!CX629</f>
        <v>0</v>
      </c>
      <c r="H785" s="72">
        <f>SmtRes!CZ629</f>
        <v>174.93</v>
      </c>
      <c r="I785" s="73">
        <f>SmtRes!AI629</f>
        <v>1.08</v>
      </c>
      <c r="J785" s="72">
        <f>ROUND(H785*I785, 2)</f>
        <v>188.92</v>
      </c>
      <c r="K785" s="73"/>
      <c r="L785" s="72">
        <f>SmtRes!DF629</f>
        <v>0</v>
      </c>
    </row>
    <row r="786" spans="1:82" ht="15" x14ac:dyDescent="0.2">
      <c r="A786" s="58"/>
      <c r="B786" s="58"/>
      <c r="C786" s="75" t="s">
        <v>877</v>
      </c>
      <c r="D786" s="59"/>
      <c r="E786" s="60"/>
      <c r="F786" s="60"/>
      <c r="G786" s="60"/>
      <c r="H786" s="62"/>
      <c r="I786" s="61"/>
      <c r="J786" s="62"/>
      <c r="K786" s="61"/>
      <c r="L786" s="62">
        <f>L774+L776+L777+L783</f>
        <v>19961.350000000002</v>
      </c>
    </row>
    <row r="787" spans="1:82" ht="14.25" x14ac:dyDescent="0.2">
      <c r="A787" s="58"/>
      <c r="B787" s="58"/>
      <c r="C787" s="58" t="s">
        <v>878</v>
      </c>
      <c r="D787" s="59"/>
      <c r="E787" s="60"/>
      <c r="F787" s="60"/>
      <c r="G787" s="60"/>
      <c r="H787" s="62"/>
      <c r="I787" s="61"/>
      <c r="J787" s="62"/>
      <c r="K787" s="61"/>
      <c r="L787" s="62">
        <f>SUM(AQ772:AQ790)+SUM(AR772:AR790)+SUM(AS772:AS790)+SUM(AT772:AT790)+SUM(AU772:AU790)</f>
        <v>18042.72</v>
      </c>
    </row>
    <row r="788" spans="1:82" ht="28.5" x14ac:dyDescent="0.2">
      <c r="A788" s="58"/>
      <c r="B788" s="58" t="s">
        <v>77</v>
      </c>
      <c r="C788" s="58" t="s">
        <v>903</v>
      </c>
      <c r="D788" s="59" t="s">
        <v>48</v>
      </c>
      <c r="E788" s="60">
        <f>Source!BZ303</f>
        <v>97</v>
      </c>
      <c r="F788" s="60"/>
      <c r="G788" s="60">
        <f>Source!AT303</f>
        <v>97</v>
      </c>
      <c r="H788" s="62"/>
      <c r="I788" s="61"/>
      <c r="J788" s="62"/>
      <c r="K788" s="61"/>
      <c r="L788" s="62">
        <f>SUM(AY772:AY790)</f>
        <v>17501.439999999999</v>
      </c>
    </row>
    <row r="789" spans="1:82" ht="28.5" x14ac:dyDescent="0.2">
      <c r="A789" s="69"/>
      <c r="B789" s="69" t="s">
        <v>78</v>
      </c>
      <c r="C789" s="69" t="s">
        <v>904</v>
      </c>
      <c r="D789" s="70" t="s">
        <v>48</v>
      </c>
      <c r="E789" s="71">
        <f>Source!CA303</f>
        <v>51</v>
      </c>
      <c r="F789" s="71"/>
      <c r="G789" s="71">
        <f>Source!AU303</f>
        <v>51</v>
      </c>
      <c r="H789" s="72"/>
      <c r="I789" s="73"/>
      <c r="J789" s="72"/>
      <c r="K789" s="73"/>
      <c r="L789" s="72">
        <f>SUM(AZ772:AZ790)</f>
        <v>9201.7900000000009</v>
      </c>
    </row>
    <row r="790" spans="1:82" ht="15" x14ac:dyDescent="0.2">
      <c r="C790" s="76" t="s">
        <v>881</v>
      </c>
      <c r="D790" s="76"/>
      <c r="E790" s="76"/>
      <c r="F790" s="76"/>
      <c r="G790" s="76"/>
      <c r="H790" s="76"/>
      <c r="I790" s="77">
        <f>IF(E772&lt;&gt;0,K790/E772, 0)</f>
        <v>46664.58</v>
      </c>
      <c r="J790" s="77"/>
      <c r="K790" s="77">
        <f>L774+L776+L783+L788+L789+L777</f>
        <v>46664.58</v>
      </c>
      <c r="L790" s="77"/>
      <c r="M790" s="91">
        <f>K790*1.038</f>
        <v>48437.834040000002</v>
      </c>
      <c r="AC790">
        <f>ROUND((Source!AT303/100)*((ROUND(SUMIF(SmtRes!AQ623:'SmtRes'!AQ629,"=1",SmtRes!AD623:'SmtRes'!AD629)*Source!I303, 2)+ROUND(SUMIF(SmtRes!AQ623:'SmtRes'!AQ629,"=1",SmtRes!AC623:'SmtRes'!AC629)*Source!I303, 2))), 2)</f>
        <v>1738.47</v>
      </c>
      <c r="AD790">
        <f>ROUND((Source!AU303/100)*((ROUND(SUMIF(SmtRes!AQ623:'SmtRes'!AQ629,"=1",SmtRes!AD623:'SmtRes'!AD629)*Source!I303, 2)+ROUND(SUMIF(SmtRes!AQ623:'SmtRes'!AQ629,"=1",SmtRes!AC623:'SmtRes'!AC629)*Source!I303, 2))), 2)</f>
        <v>914.04</v>
      </c>
      <c r="AM790" s="74">
        <f>L774+L776+L783+L788+L789+L777</f>
        <v>46664.58</v>
      </c>
      <c r="AN790" s="74">
        <f>L776</f>
        <v>1918.6299999999997</v>
      </c>
      <c r="AP790" t="s">
        <v>882</v>
      </c>
      <c r="AQ790" s="74">
        <f>L774</f>
        <v>17094.240000000002</v>
      </c>
      <c r="AS790" s="74">
        <f>L777</f>
        <v>948.48</v>
      </c>
      <c r="AU790" t="s">
        <v>882</v>
      </c>
      <c r="AV790" s="74">
        <f>L783</f>
        <v>0</v>
      </c>
      <c r="AY790">
        <f>Source!X303</f>
        <v>17501.439999999999</v>
      </c>
      <c r="AZ790">
        <f>Source!Y303</f>
        <v>9201.7900000000009</v>
      </c>
      <c r="CC790">
        <v>2</v>
      </c>
    </row>
    <row r="791" spans="1:82" ht="68.25" x14ac:dyDescent="0.2">
      <c r="A791" s="56" t="s">
        <v>304</v>
      </c>
      <c r="B791" s="58" t="s">
        <v>930</v>
      </c>
      <c r="C791" s="58" t="s">
        <v>931</v>
      </c>
      <c r="D791" s="59" t="str">
        <f>Source!H304</f>
        <v>т</v>
      </c>
      <c r="E791" s="60">
        <f>Source!K304</f>
        <v>1</v>
      </c>
      <c r="F791" s="60"/>
      <c r="G791" s="60">
        <f>Source!I304</f>
        <v>1</v>
      </c>
      <c r="H791" s="62"/>
      <c r="I791" s="61"/>
      <c r="J791" s="62"/>
      <c r="K791" s="61"/>
      <c r="L791" s="62"/>
    </row>
    <row r="792" spans="1:82" ht="15" x14ac:dyDescent="0.2">
      <c r="A792" s="57"/>
      <c r="B792" s="60">
        <v>1</v>
      </c>
      <c r="C792" s="57" t="s">
        <v>872</v>
      </c>
      <c r="D792" s="59" t="s">
        <v>552</v>
      </c>
      <c r="E792" s="67"/>
      <c r="F792" s="60"/>
      <c r="G792" s="60">
        <f>Source!U304</f>
        <v>54</v>
      </c>
      <c r="H792" s="60"/>
      <c r="I792" s="60"/>
      <c r="J792" s="60"/>
      <c r="K792" s="60"/>
      <c r="L792" s="68">
        <f>SUM(L793:L793)-SUMIF(CD793:CD793, 1, L793:L793)</f>
        <v>28490.400000000001</v>
      </c>
    </row>
    <row r="793" spans="1:82" ht="28.5" x14ac:dyDescent="0.2">
      <c r="A793" s="58"/>
      <c r="B793" s="58" t="s">
        <v>725</v>
      </c>
      <c r="C793" s="58" t="s">
        <v>726</v>
      </c>
      <c r="D793" s="59" t="s">
        <v>552</v>
      </c>
      <c r="E793" s="60">
        <v>54</v>
      </c>
      <c r="F793" s="60"/>
      <c r="G793" s="60">
        <f>SmtRes!CX630</f>
        <v>54</v>
      </c>
      <c r="H793" s="62"/>
      <c r="I793" s="61"/>
      <c r="J793" s="62">
        <f>SmtRes!CZ630</f>
        <v>527.6</v>
      </c>
      <c r="K793" s="61"/>
      <c r="L793" s="62">
        <f>SmtRes!DI630</f>
        <v>28490.400000000001</v>
      </c>
    </row>
    <row r="794" spans="1:82" ht="15" x14ac:dyDescent="0.2">
      <c r="A794" s="57"/>
      <c r="B794" s="60">
        <v>2</v>
      </c>
      <c r="C794" s="57" t="s">
        <v>873</v>
      </c>
      <c r="D794" s="59"/>
      <c r="E794" s="67"/>
      <c r="F794" s="60"/>
      <c r="G794" s="60"/>
      <c r="H794" s="60"/>
      <c r="I794" s="60"/>
      <c r="J794" s="60"/>
      <c r="K794" s="60"/>
      <c r="L794" s="68">
        <f>SUM(L795:L800)-SUMIF(CD795:CD800, 1, L795:L800)</f>
        <v>3197.7</v>
      </c>
    </row>
    <row r="795" spans="1:82" ht="15" x14ac:dyDescent="0.2">
      <c r="A795" s="57"/>
      <c r="B795" s="60"/>
      <c r="C795" s="57" t="s">
        <v>875</v>
      </c>
      <c r="D795" s="59" t="s">
        <v>552</v>
      </c>
      <c r="E795" s="67"/>
      <c r="F795" s="60"/>
      <c r="G795" s="60">
        <f>Source!V304</f>
        <v>2.5</v>
      </c>
      <c r="H795" s="60"/>
      <c r="I795" s="60"/>
      <c r="J795" s="60"/>
      <c r="K795" s="60"/>
      <c r="L795" s="68">
        <f>SUMIF(CD796:CD800, 1, L796:L800)</f>
        <v>1580.8000000000002</v>
      </c>
      <c r="CD795">
        <v>1</v>
      </c>
    </row>
    <row r="796" spans="1:82" ht="28.5" x14ac:dyDescent="0.2">
      <c r="A796" s="58"/>
      <c r="B796" s="58" t="s">
        <v>612</v>
      </c>
      <c r="C796" s="58" t="s">
        <v>614</v>
      </c>
      <c r="D796" s="59" t="s">
        <v>442</v>
      </c>
      <c r="E796" s="60">
        <v>1.25</v>
      </c>
      <c r="F796" s="60"/>
      <c r="G796" s="60">
        <f>SmtRes!CX632</f>
        <v>1.25</v>
      </c>
      <c r="H796" s="62"/>
      <c r="I796" s="61"/>
      <c r="J796" s="62">
        <f>SmtRes!CZ632</f>
        <v>1626.29</v>
      </c>
      <c r="K796" s="61"/>
      <c r="L796" s="62">
        <f>SmtRes!DG632</f>
        <v>2032.86</v>
      </c>
    </row>
    <row r="797" spans="1:82" ht="28.5" x14ac:dyDescent="0.2">
      <c r="A797" s="58"/>
      <c r="B797" s="58" t="s">
        <v>615</v>
      </c>
      <c r="C797" s="58" t="s">
        <v>896</v>
      </c>
      <c r="D797" s="59" t="s">
        <v>552</v>
      </c>
      <c r="E797" s="60">
        <f>SmtRes!DO632*SmtRes!AT632</f>
        <v>1.25</v>
      </c>
      <c r="F797" s="60"/>
      <c r="G797" s="60">
        <f>ROUND(E797*G791, 7)</f>
        <v>1.25</v>
      </c>
      <c r="H797" s="62"/>
      <c r="I797" s="61"/>
      <c r="J797" s="62">
        <f>ROUND(SmtRes!AG632/SmtRes!DO632, 2)</f>
        <v>724.95</v>
      </c>
      <c r="K797" s="61"/>
      <c r="L797" s="62">
        <f>SmtRes!DH632</f>
        <v>906.19</v>
      </c>
      <c r="CD797">
        <v>1</v>
      </c>
    </row>
    <row r="798" spans="1:82" ht="28.5" x14ac:dyDescent="0.2">
      <c r="A798" s="58"/>
      <c r="B798" s="58" t="s">
        <v>553</v>
      </c>
      <c r="C798" s="58" t="s">
        <v>555</v>
      </c>
      <c r="D798" s="59" t="s">
        <v>442</v>
      </c>
      <c r="E798" s="60">
        <v>1.25</v>
      </c>
      <c r="F798" s="60"/>
      <c r="G798" s="60">
        <f>SmtRes!CX633</f>
        <v>1.25</v>
      </c>
      <c r="H798" s="62"/>
      <c r="I798" s="61"/>
      <c r="J798" s="62">
        <f>SmtRes!CZ633</f>
        <v>641.70000000000005</v>
      </c>
      <c r="K798" s="61"/>
      <c r="L798" s="62">
        <f>SmtRes!DG633</f>
        <v>802.13</v>
      </c>
    </row>
    <row r="799" spans="1:82" ht="28.5" x14ac:dyDescent="0.2">
      <c r="A799" s="58"/>
      <c r="B799" s="58" t="s">
        <v>556</v>
      </c>
      <c r="C799" s="58" t="s">
        <v>874</v>
      </c>
      <c r="D799" s="59" t="s">
        <v>552</v>
      </c>
      <c r="E799" s="60">
        <f>SmtRes!DO633*SmtRes!AT633</f>
        <v>1.25</v>
      </c>
      <c r="F799" s="60"/>
      <c r="G799" s="60">
        <f>ROUND(E799*G791, 7)</f>
        <v>1.25</v>
      </c>
      <c r="H799" s="62"/>
      <c r="I799" s="61"/>
      <c r="J799" s="62">
        <f>ROUND(SmtRes!AG633/SmtRes!DO633, 2)</f>
        <v>539.69000000000005</v>
      </c>
      <c r="K799" s="61"/>
      <c r="L799" s="62">
        <f>SmtRes!DH633</f>
        <v>674.61</v>
      </c>
      <c r="CD799">
        <v>1</v>
      </c>
    </row>
    <row r="800" spans="1:82" ht="42.75" x14ac:dyDescent="0.2">
      <c r="A800" s="58"/>
      <c r="B800" s="58" t="s">
        <v>678</v>
      </c>
      <c r="C800" s="58" t="s">
        <v>680</v>
      </c>
      <c r="D800" s="59" t="s">
        <v>442</v>
      </c>
      <c r="E800" s="60">
        <v>10.48</v>
      </c>
      <c r="F800" s="60"/>
      <c r="G800" s="60">
        <f>SmtRes!CX634</f>
        <v>10.48</v>
      </c>
      <c r="H800" s="62"/>
      <c r="I800" s="61"/>
      <c r="J800" s="62">
        <f>SmtRes!CZ634</f>
        <v>34.61</v>
      </c>
      <c r="K800" s="61"/>
      <c r="L800" s="62">
        <f>SmtRes!DG634</f>
        <v>362.71</v>
      </c>
    </row>
    <row r="801" spans="1:100" ht="15" hidden="1" x14ac:dyDescent="0.2">
      <c r="A801" s="57"/>
      <c r="B801" s="60">
        <v>4</v>
      </c>
      <c r="C801" s="57" t="s">
        <v>876</v>
      </c>
      <c r="D801" s="59"/>
      <c r="E801" s="67"/>
      <c r="F801" s="60"/>
      <c r="G801" s="60"/>
      <c r="H801" s="60"/>
      <c r="I801" s="60"/>
      <c r="J801" s="60"/>
      <c r="K801" s="60"/>
      <c r="L801" s="68">
        <f>SUM(L802:L803)-SUMIF(CD802:CD803, 1, L802:L803)</f>
        <v>0</v>
      </c>
    </row>
    <row r="802" spans="1:100" ht="57" x14ac:dyDescent="0.2">
      <c r="A802" s="58"/>
      <c r="B802" s="58" t="s">
        <v>684</v>
      </c>
      <c r="C802" s="58" t="s">
        <v>686</v>
      </c>
      <c r="D802" s="59" t="s">
        <v>579</v>
      </c>
      <c r="E802" s="60">
        <v>3.36</v>
      </c>
      <c r="F802" s="60">
        <f>ROUND(0,7)</f>
        <v>0</v>
      </c>
      <c r="G802" s="60">
        <f>SmtRes!CX635</f>
        <v>0</v>
      </c>
      <c r="H802" s="62">
        <f>SmtRes!CZ635</f>
        <v>155.63</v>
      </c>
      <c r="I802" s="61">
        <f>SmtRes!AI635</f>
        <v>0.78</v>
      </c>
      <c r="J802" s="62">
        <f>ROUND(H802*I802, 2)</f>
        <v>121.39</v>
      </c>
      <c r="K802" s="61"/>
      <c r="L802" s="62">
        <f>SmtRes!DF635</f>
        <v>0</v>
      </c>
    </row>
    <row r="803" spans="1:100" ht="28.5" x14ac:dyDescent="0.2">
      <c r="A803" s="58"/>
      <c r="B803" s="58" t="s">
        <v>620</v>
      </c>
      <c r="C803" s="69" t="s">
        <v>622</v>
      </c>
      <c r="D803" s="70" t="s">
        <v>579</v>
      </c>
      <c r="E803" s="71">
        <v>2.54</v>
      </c>
      <c r="F803" s="71">
        <f>ROUND(0,7)</f>
        <v>0</v>
      </c>
      <c r="G803" s="71">
        <f>SmtRes!CX636</f>
        <v>0</v>
      </c>
      <c r="H803" s="72">
        <f>SmtRes!CZ636</f>
        <v>174.93</v>
      </c>
      <c r="I803" s="73">
        <f>SmtRes!AI636</f>
        <v>1.08</v>
      </c>
      <c r="J803" s="72">
        <f>ROUND(H803*I803, 2)</f>
        <v>188.92</v>
      </c>
      <c r="K803" s="73"/>
      <c r="L803" s="72">
        <f>SmtRes!DF636</f>
        <v>0</v>
      </c>
    </row>
    <row r="804" spans="1:100" ht="15" x14ac:dyDescent="0.2">
      <c r="A804" s="58"/>
      <c r="B804" s="58"/>
      <c r="C804" s="75" t="s">
        <v>877</v>
      </c>
      <c r="D804" s="59"/>
      <c r="E804" s="60"/>
      <c r="F804" s="60"/>
      <c r="G804" s="60"/>
      <c r="H804" s="62"/>
      <c r="I804" s="61"/>
      <c r="J804" s="62"/>
      <c r="K804" s="61"/>
      <c r="L804" s="62">
        <f>L792+L794+L795+L801</f>
        <v>33268.9</v>
      </c>
    </row>
    <row r="805" spans="1:100" ht="14.25" x14ac:dyDescent="0.2">
      <c r="A805" s="58"/>
      <c r="B805" s="58"/>
      <c r="C805" s="58" t="s">
        <v>878</v>
      </c>
      <c r="D805" s="59"/>
      <c r="E805" s="60"/>
      <c r="F805" s="60"/>
      <c r="G805" s="60"/>
      <c r="H805" s="62"/>
      <c r="I805" s="61"/>
      <c r="J805" s="62"/>
      <c r="K805" s="61"/>
      <c r="L805" s="62">
        <f>SUM(AQ791:AQ808)+SUM(AR791:AR808)+SUM(AS791:AS808)+SUM(AT791:AT808)+SUM(AU791:AU808)</f>
        <v>30071.200000000001</v>
      </c>
    </row>
    <row r="806" spans="1:100" ht="28.5" x14ac:dyDescent="0.2">
      <c r="A806" s="58"/>
      <c r="B806" s="58" t="s">
        <v>77</v>
      </c>
      <c r="C806" s="58" t="s">
        <v>903</v>
      </c>
      <c r="D806" s="59" t="s">
        <v>48</v>
      </c>
      <c r="E806" s="60">
        <f>Source!BZ304</f>
        <v>97</v>
      </c>
      <c r="F806" s="60"/>
      <c r="G806" s="60">
        <f>Source!AT304</f>
        <v>97</v>
      </c>
      <c r="H806" s="62"/>
      <c r="I806" s="61"/>
      <c r="J806" s="62"/>
      <c r="K806" s="61"/>
      <c r="L806" s="62">
        <f>SUM(AY791:AY808)</f>
        <v>29169.06</v>
      </c>
    </row>
    <row r="807" spans="1:100" ht="28.5" x14ac:dyDescent="0.2">
      <c r="A807" s="69"/>
      <c r="B807" s="69" t="s">
        <v>78</v>
      </c>
      <c r="C807" s="69" t="s">
        <v>904</v>
      </c>
      <c r="D807" s="70" t="s">
        <v>48</v>
      </c>
      <c r="E807" s="71">
        <f>Source!CA304</f>
        <v>51</v>
      </c>
      <c r="F807" s="71"/>
      <c r="G807" s="71">
        <f>Source!AU304</f>
        <v>51</v>
      </c>
      <c r="H807" s="72"/>
      <c r="I807" s="73"/>
      <c r="J807" s="72"/>
      <c r="K807" s="73"/>
      <c r="L807" s="72">
        <f>SUM(AZ791:AZ808)</f>
        <v>15336.31</v>
      </c>
    </row>
    <row r="808" spans="1:100" ht="15" x14ac:dyDescent="0.2">
      <c r="C808" s="76" t="s">
        <v>881</v>
      </c>
      <c r="D808" s="76"/>
      <c r="E808" s="76"/>
      <c r="F808" s="76"/>
      <c r="G808" s="76"/>
      <c r="H808" s="76"/>
      <c r="I808" s="77">
        <f>IF(E791&lt;&gt;0,K808/E791, 0)</f>
        <v>77774.27</v>
      </c>
      <c r="J808" s="77"/>
      <c r="K808" s="77">
        <f>L792+L794+L801+L806+L807+L795</f>
        <v>77774.27</v>
      </c>
      <c r="L808" s="77"/>
      <c r="M808" s="91">
        <f>K808*1.038</f>
        <v>80729.692260000011</v>
      </c>
      <c r="AC808">
        <f>ROUND((Source!AT304/100)*((ROUND(SUMIF(SmtRes!AQ630:'SmtRes'!AQ636,"=1",SmtRes!AD630:'SmtRes'!AD636)*Source!I304, 2)+ROUND(SUMIF(SmtRes!AQ630:'SmtRes'!AQ636,"=1",SmtRes!AC630:'SmtRes'!AC636)*Source!I304, 2))), 2)</f>
        <v>1738.47</v>
      </c>
      <c r="AD808">
        <f>ROUND((Source!AU304/100)*((ROUND(SUMIF(SmtRes!AQ630:'SmtRes'!AQ636,"=1",SmtRes!AD630:'SmtRes'!AD636)*Source!I304, 2)+ROUND(SUMIF(SmtRes!AQ630:'SmtRes'!AQ636,"=1",SmtRes!AC630:'SmtRes'!AC636)*Source!I304, 2))), 2)</f>
        <v>914.04</v>
      </c>
      <c r="AM808" s="74">
        <f>L792+L794+L801+L806+L807+L795</f>
        <v>77774.27</v>
      </c>
      <c r="AN808" s="74">
        <f>L794</f>
        <v>3197.7</v>
      </c>
      <c r="AP808" t="s">
        <v>882</v>
      </c>
      <c r="AQ808" s="74">
        <f>L792</f>
        <v>28490.400000000001</v>
      </c>
      <c r="AS808" s="74">
        <f>L795</f>
        <v>1580.8000000000002</v>
      </c>
      <c r="AU808" t="s">
        <v>882</v>
      </c>
      <c r="AV808" s="74">
        <f>L801</f>
        <v>0</v>
      </c>
      <c r="AY808">
        <f>Source!X304</f>
        <v>29169.06</v>
      </c>
      <c r="AZ808">
        <f>Source!Y304</f>
        <v>15336.31</v>
      </c>
      <c r="CC808">
        <v>2</v>
      </c>
    </row>
    <row r="809" spans="1:100" ht="28.5" x14ac:dyDescent="0.2">
      <c r="A809" s="56" t="s">
        <v>337</v>
      </c>
      <c r="B809" s="58" t="s">
        <v>932</v>
      </c>
      <c r="C809" s="58" t="str">
        <f>Source!G321</f>
        <v>Короба пластмассовые: шириной до 40 мм( демонтаж)</v>
      </c>
      <c r="D809" s="59" t="str">
        <f>Source!H321</f>
        <v>100 м</v>
      </c>
      <c r="E809" s="60">
        <f>Source!K321</f>
        <v>0.01</v>
      </c>
      <c r="F809" s="60"/>
      <c r="G809" s="60">
        <f>Source!I321</f>
        <v>0.01</v>
      </c>
      <c r="H809" s="62"/>
      <c r="I809" s="61"/>
      <c r="J809" s="62"/>
      <c r="K809" s="61"/>
      <c r="L809" s="62"/>
    </row>
    <row r="810" spans="1:100" ht="38.25" x14ac:dyDescent="0.2">
      <c r="B810" s="63" t="s">
        <v>828</v>
      </c>
      <c r="C810" s="64" t="s">
        <v>871</v>
      </c>
      <c r="D810" s="64"/>
      <c r="E810" s="64"/>
      <c r="F810" s="64"/>
      <c r="G810" s="64"/>
      <c r="H810" s="64"/>
      <c r="I810" s="64"/>
      <c r="J810" s="64"/>
      <c r="K810" s="64"/>
      <c r="L810" s="64"/>
      <c r="CV810" s="65" t="s">
        <v>871</v>
      </c>
    </row>
    <row r="811" spans="1:100" x14ac:dyDescent="0.2">
      <c r="C811" s="66" t="str">
        <f>"Объем: "&amp;Source!I321&amp;"=1/"&amp;"100"</f>
        <v>Объем: 0,01=1/100</v>
      </c>
    </row>
    <row r="812" spans="1:100" ht="15" x14ac:dyDescent="0.2">
      <c r="A812" s="57"/>
      <c r="B812" s="60">
        <v>1</v>
      </c>
      <c r="C812" s="57" t="s">
        <v>872</v>
      </c>
      <c r="D812" s="59" t="s">
        <v>552</v>
      </c>
      <c r="E812" s="67"/>
      <c r="F812" s="60"/>
      <c r="G812" s="60">
        <f>Source!U321</f>
        <v>4.8869999999999997E-2</v>
      </c>
      <c r="H812" s="60"/>
      <c r="I812" s="60"/>
      <c r="J812" s="60"/>
      <c r="K812" s="60"/>
      <c r="L812" s="68">
        <f>SUM(L813:L813)-SUMIF(CD813:CD813, 1, L813:L813)</f>
        <v>26.08</v>
      </c>
    </row>
    <row r="813" spans="1:100" ht="28.5" x14ac:dyDescent="0.2">
      <c r="A813" s="58"/>
      <c r="B813" s="58" t="s">
        <v>694</v>
      </c>
      <c r="C813" s="58" t="s">
        <v>695</v>
      </c>
      <c r="D813" s="59" t="s">
        <v>552</v>
      </c>
      <c r="E813" s="60">
        <v>16.29</v>
      </c>
      <c r="F813" s="60">
        <f>ROUND(0.3,7)</f>
        <v>0.3</v>
      </c>
      <c r="G813" s="60">
        <f>SmtRes!CX714</f>
        <v>4.8869999999999997E-2</v>
      </c>
      <c r="H813" s="62"/>
      <c r="I813" s="61"/>
      <c r="J813" s="62">
        <f>SmtRes!CZ714</f>
        <v>533.64</v>
      </c>
      <c r="K813" s="61"/>
      <c r="L813" s="62">
        <f>SmtRes!DI714</f>
        <v>26.08</v>
      </c>
    </row>
    <row r="814" spans="1:100" ht="15" hidden="1" x14ac:dyDescent="0.2">
      <c r="A814" s="57"/>
      <c r="B814" s="60">
        <v>2</v>
      </c>
      <c r="C814" s="57" t="s">
        <v>873</v>
      </c>
      <c r="D814" s="59"/>
      <c r="E814" s="67"/>
      <c r="F814" s="60"/>
      <c r="G814" s="60"/>
      <c r="H814" s="60"/>
      <c r="I814" s="60"/>
      <c r="J814" s="60"/>
      <c r="K814" s="60"/>
      <c r="L814" s="68">
        <f>SUM(L815:L817)-SUMIF(CD815:CD817, 1, L815:L817)</f>
        <v>0</v>
      </c>
    </row>
    <row r="815" spans="1:100" ht="15" x14ac:dyDescent="0.2">
      <c r="A815" s="57"/>
      <c r="B815" s="60"/>
      <c r="C815" s="57" t="s">
        <v>875</v>
      </c>
      <c r="D815" s="59" t="s">
        <v>552</v>
      </c>
      <c r="E815" s="67"/>
      <c r="F815" s="60"/>
      <c r="G815" s="60">
        <f>Source!V321</f>
        <v>3.0000000000000001E-5</v>
      </c>
      <c r="H815" s="60"/>
      <c r="I815" s="60"/>
      <c r="J815" s="60"/>
      <c r="K815" s="60"/>
      <c r="L815" s="68">
        <f>SUMIF(CD816:CD817, 1, L816:L817)</f>
        <v>0.01</v>
      </c>
      <c r="CD815">
        <v>1</v>
      </c>
    </row>
    <row r="816" spans="1:100" ht="42.75" x14ac:dyDescent="0.2">
      <c r="A816" s="58"/>
      <c r="B816" s="58" t="s">
        <v>742</v>
      </c>
      <c r="C816" s="58" t="s">
        <v>744</v>
      </c>
      <c r="D816" s="59" t="s">
        <v>442</v>
      </c>
      <c r="E816" s="60">
        <v>0.01</v>
      </c>
      <c r="F816" s="60">
        <f>ROUND(0.3,7)</f>
        <v>0.3</v>
      </c>
      <c r="G816" s="60">
        <f>SmtRes!CX716</f>
        <v>3.0000000000000001E-5</v>
      </c>
      <c r="H816" s="62">
        <f>SmtRes!CZ716</f>
        <v>37.32</v>
      </c>
      <c r="I816" s="61">
        <f>SmtRes!AJ716</f>
        <v>1.55</v>
      </c>
      <c r="J816" s="62">
        <f>ROUND(H816*I816, 2)</f>
        <v>57.85</v>
      </c>
      <c r="K816" s="61"/>
      <c r="L816" s="62">
        <f>SmtRes!DG716</f>
        <v>0</v>
      </c>
    </row>
    <row r="817" spans="1:82" ht="28.5" x14ac:dyDescent="0.2">
      <c r="A817" s="58"/>
      <c r="B817" s="58" t="s">
        <v>730</v>
      </c>
      <c r="C817" s="58" t="s">
        <v>922</v>
      </c>
      <c r="D817" s="59" t="s">
        <v>552</v>
      </c>
      <c r="E817" s="60">
        <f>SmtRes!DO716*SmtRes!AT716</f>
        <v>0.01</v>
      </c>
      <c r="F817" s="60">
        <f>ROUND(0.3,7)</f>
        <v>0.3</v>
      </c>
      <c r="G817" s="60">
        <f>ROUND(E817*F817*G809, 7)</f>
        <v>3.0000000000000001E-5</v>
      </c>
      <c r="H817" s="62"/>
      <c r="I817" s="61"/>
      <c r="J817" s="62">
        <f>ROUND(SmtRes!AG716/SmtRes!DO716, 2)</f>
        <v>479.27</v>
      </c>
      <c r="K817" s="61"/>
      <c r="L817" s="62">
        <f>SmtRes!DH716</f>
        <v>0.01</v>
      </c>
      <c r="CD817">
        <v>1</v>
      </c>
    </row>
    <row r="818" spans="1:82" ht="15" hidden="1" x14ac:dyDescent="0.2">
      <c r="A818" s="57"/>
      <c r="B818" s="60">
        <v>4</v>
      </c>
      <c r="C818" s="57" t="s">
        <v>876</v>
      </c>
      <c r="D818" s="59"/>
      <c r="E818" s="67"/>
      <c r="F818" s="60"/>
      <c r="G818" s="60"/>
      <c r="H818" s="60"/>
      <c r="I818" s="60"/>
      <c r="J818" s="60"/>
      <c r="K818" s="60"/>
      <c r="L818" s="68">
        <f>SUM(L819:L821)-SUMIF(CD819:CD821, 1, L819:L821)</f>
        <v>0</v>
      </c>
    </row>
    <row r="819" spans="1:82" ht="14.25" x14ac:dyDescent="0.2">
      <c r="A819" s="58"/>
      <c r="B819" s="58" t="s">
        <v>557</v>
      </c>
      <c r="C819" s="58" t="s">
        <v>559</v>
      </c>
      <c r="D819" s="59" t="s">
        <v>560</v>
      </c>
      <c r="E819" s="60">
        <v>6.5663999999999998</v>
      </c>
      <c r="F819" s="60">
        <f>ROUND(0,7)</f>
        <v>0</v>
      </c>
      <c r="G819" s="60">
        <f>SmtRes!CX717</f>
        <v>0</v>
      </c>
      <c r="H819" s="62"/>
      <c r="I819" s="61"/>
      <c r="J819" s="62">
        <f>SmtRes!CZ717</f>
        <v>7.32</v>
      </c>
      <c r="K819" s="61"/>
      <c r="L819" s="62">
        <f>SmtRes!DF717</f>
        <v>0</v>
      </c>
    </row>
    <row r="820" spans="1:82" ht="28.5" x14ac:dyDescent="0.2">
      <c r="A820" s="58"/>
      <c r="B820" s="58" t="s">
        <v>792</v>
      </c>
      <c r="C820" s="58" t="s">
        <v>794</v>
      </c>
      <c r="D820" s="59" t="s">
        <v>795</v>
      </c>
      <c r="E820" s="60">
        <v>0.2</v>
      </c>
      <c r="F820" s="60">
        <f>ROUND(0,7)</f>
        <v>0</v>
      </c>
      <c r="G820" s="60">
        <f>SmtRes!CX718</f>
        <v>0</v>
      </c>
      <c r="H820" s="62">
        <f>SmtRes!CZ718</f>
        <v>261.08999999999997</v>
      </c>
      <c r="I820" s="61">
        <f>SmtRes!AI718</f>
        <v>1.29</v>
      </c>
      <c r="J820" s="62">
        <f>ROUND(H820*I820, 2)</f>
        <v>336.81</v>
      </c>
      <c r="K820" s="61"/>
      <c r="L820" s="62">
        <f>SmtRes!DF718</f>
        <v>0</v>
      </c>
    </row>
    <row r="821" spans="1:82" ht="57" x14ac:dyDescent="0.2">
      <c r="A821" s="58"/>
      <c r="B821" s="58" t="s">
        <v>573</v>
      </c>
      <c r="C821" s="69" t="s">
        <v>575</v>
      </c>
      <c r="D821" s="70" t="s">
        <v>51</v>
      </c>
      <c r="E821" s="71">
        <v>1E-3</v>
      </c>
      <c r="F821" s="71">
        <f>ROUND(0,7)</f>
        <v>0</v>
      </c>
      <c r="G821" s="71">
        <f>SmtRes!CX719</f>
        <v>0</v>
      </c>
      <c r="H821" s="72">
        <f>SmtRes!CZ719</f>
        <v>99190.96</v>
      </c>
      <c r="I821" s="73">
        <f>SmtRes!AI719</f>
        <v>1.29</v>
      </c>
      <c r="J821" s="72">
        <f>ROUND(H821*I821, 2)</f>
        <v>127956.34</v>
      </c>
      <c r="K821" s="73"/>
      <c r="L821" s="72">
        <f>SmtRes!DF719</f>
        <v>0</v>
      </c>
    </row>
    <row r="822" spans="1:82" ht="15" x14ac:dyDescent="0.2">
      <c r="A822" s="58"/>
      <c r="B822" s="58"/>
      <c r="C822" s="75" t="s">
        <v>877</v>
      </c>
      <c r="D822" s="59"/>
      <c r="E822" s="60"/>
      <c r="F822" s="60"/>
      <c r="G822" s="60"/>
      <c r="H822" s="62"/>
      <c r="I822" s="61"/>
      <c r="J822" s="62"/>
      <c r="K822" s="61"/>
      <c r="L822" s="62">
        <f>L812+L814+L815+L818</f>
        <v>26.09</v>
      </c>
    </row>
    <row r="823" spans="1:82" ht="14.25" x14ac:dyDescent="0.2">
      <c r="A823" s="58"/>
      <c r="B823" s="58"/>
      <c r="C823" s="58" t="s">
        <v>878</v>
      </c>
      <c r="D823" s="59"/>
      <c r="E823" s="60"/>
      <c r="F823" s="60"/>
      <c r="G823" s="60"/>
      <c r="H823" s="62"/>
      <c r="I823" s="61"/>
      <c r="J823" s="62"/>
      <c r="K823" s="61"/>
      <c r="L823" s="62">
        <f>SUM(AQ809:AQ826)+SUM(AR809:AR826)+SUM(AS809:AS826)+SUM(AT809:AT826)+SUM(AU809:AU826)</f>
        <v>26.09</v>
      </c>
    </row>
    <row r="824" spans="1:82" ht="28.5" x14ac:dyDescent="0.2">
      <c r="A824" s="58"/>
      <c r="B824" s="58" t="s">
        <v>77</v>
      </c>
      <c r="C824" s="58" t="s">
        <v>903</v>
      </c>
      <c r="D824" s="59" t="s">
        <v>48</v>
      </c>
      <c r="E824" s="60">
        <f>Source!BZ321</f>
        <v>97</v>
      </c>
      <c r="F824" s="60"/>
      <c r="G824" s="60">
        <f>Source!AT321</f>
        <v>97</v>
      </c>
      <c r="H824" s="62"/>
      <c r="I824" s="61"/>
      <c r="J824" s="62"/>
      <c r="K824" s="61"/>
      <c r="L824" s="62">
        <f>SUM(AY809:AY826)</f>
        <v>25.31</v>
      </c>
    </row>
    <row r="825" spans="1:82" ht="28.5" x14ac:dyDescent="0.2">
      <c r="A825" s="69"/>
      <c r="B825" s="69" t="s">
        <v>78</v>
      </c>
      <c r="C825" s="69" t="s">
        <v>904</v>
      </c>
      <c r="D825" s="70" t="s">
        <v>48</v>
      </c>
      <c r="E825" s="71">
        <f>Source!CA321</f>
        <v>51</v>
      </c>
      <c r="F825" s="71"/>
      <c r="G825" s="71">
        <f>Source!AU321</f>
        <v>51</v>
      </c>
      <c r="H825" s="72"/>
      <c r="I825" s="73"/>
      <c r="J825" s="72"/>
      <c r="K825" s="73"/>
      <c r="L825" s="72">
        <f>SUM(AZ809:AZ826)</f>
        <v>13.31</v>
      </c>
    </row>
    <row r="826" spans="1:82" ht="15" x14ac:dyDescent="0.2">
      <c r="C826" s="76" t="s">
        <v>881</v>
      </c>
      <c r="D826" s="76"/>
      <c r="E826" s="76"/>
      <c r="F826" s="76"/>
      <c r="G826" s="76"/>
      <c r="H826" s="76"/>
      <c r="I826" s="77">
        <f>IF(E809&lt;&gt;0,K826/E809, 0)</f>
        <v>6471.0000000000009</v>
      </c>
      <c r="J826" s="77"/>
      <c r="K826" s="77">
        <f>L812+L814+L818+L824+L825+L815</f>
        <v>64.710000000000008</v>
      </c>
      <c r="L826" s="77"/>
      <c r="M826" s="91">
        <f>K826*1.038</f>
        <v>67.168980000000005</v>
      </c>
      <c r="AC826">
        <f>ROUND((Source!AT321/100)*((ROUND(SUMIF(SmtRes!AQ714:'SmtRes'!AQ719,"=1",SmtRes!AD714:'SmtRes'!AD719)*Source!I321, 2)+ROUND(SUMIF(SmtRes!AQ714:'SmtRes'!AQ719,"=1",SmtRes!AC714:'SmtRes'!AC719)*Source!I321, 2))), 2)</f>
        <v>9.83</v>
      </c>
      <c r="AD826">
        <f>ROUND((Source!AU321/100)*((ROUND(SUMIF(SmtRes!AQ714:'SmtRes'!AQ719,"=1",SmtRes!AD714:'SmtRes'!AD719)*Source!I321, 2)+ROUND(SUMIF(SmtRes!AQ714:'SmtRes'!AQ719,"=1",SmtRes!AC714:'SmtRes'!AC719)*Source!I321, 2))), 2)</f>
        <v>5.17</v>
      </c>
      <c r="AM826" s="74">
        <f>L812+L814+L818+L824+L825+L815</f>
        <v>64.710000000000008</v>
      </c>
      <c r="AN826" s="74">
        <f>L814</f>
        <v>0</v>
      </c>
      <c r="AP826" t="s">
        <v>882</v>
      </c>
      <c r="AQ826" s="74">
        <f>L812</f>
        <v>26.08</v>
      </c>
      <c r="AS826" s="74">
        <f>L815</f>
        <v>0.01</v>
      </c>
      <c r="AU826" t="s">
        <v>882</v>
      </c>
      <c r="AV826" s="74">
        <f>L818</f>
        <v>0</v>
      </c>
      <c r="AY826">
        <f>Source!X321</f>
        <v>25.31</v>
      </c>
      <c r="AZ826">
        <f>Source!Y321</f>
        <v>13.31</v>
      </c>
      <c r="CC826">
        <v>2</v>
      </c>
    </row>
    <row r="827" spans="1:82" ht="54" x14ac:dyDescent="0.2">
      <c r="A827" s="56" t="s">
        <v>341</v>
      </c>
      <c r="B827" s="58" t="s">
        <v>932</v>
      </c>
      <c r="C827" s="58" t="s">
        <v>933</v>
      </c>
      <c r="D827" s="59" t="str">
        <f>Source!H322</f>
        <v>100 м</v>
      </c>
      <c r="E827" s="60">
        <f>Source!K322</f>
        <v>0.01</v>
      </c>
      <c r="F827" s="60"/>
      <c r="G827" s="60">
        <f>Source!I322</f>
        <v>0.01</v>
      </c>
      <c r="H827" s="62"/>
      <c r="I827" s="61"/>
      <c r="J827" s="62"/>
      <c r="K827" s="61"/>
      <c r="L827" s="62"/>
    </row>
    <row r="828" spans="1:82" x14ac:dyDescent="0.2">
      <c r="C828" s="66" t="str">
        <f>"Объем: "&amp;Source!I322&amp;"=1/"&amp;"100"</f>
        <v>Объем: 0,01=1/100</v>
      </c>
    </row>
    <row r="829" spans="1:82" ht="15" x14ac:dyDescent="0.2">
      <c r="A829" s="57"/>
      <c r="B829" s="60">
        <v>1</v>
      </c>
      <c r="C829" s="57" t="s">
        <v>872</v>
      </c>
      <c r="D829" s="59" t="s">
        <v>552</v>
      </c>
      <c r="E829" s="67"/>
      <c r="F829" s="60"/>
      <c r="G829" s="60">
        <f>Source!U322</f>
        <v>0.16289999999999999</v>
      </c>
      <c r="H829" s="60"/>
      <c r="I829" s="60"/>
      <c r="J829" s="60"/>
      <c r="K829" s="60"/>
      <c r="L829" s="68">
        <f>SUM(L830:L830)-SUMIF(CD830:CD830, 1, L830:L830)</f>
        <v>86.93</v>
      </c>
    </row>
    <row r="830" spans="1:82" ht="28.5" x14ac:dyDescent="0.2">
      <c r="A830" s="58"/>
      <c r="B830" s="58" t="s">
        <v>694</v>
      </c>
      <c r="C830" s="58" t="s">
        <v>695</v>
      </c>
      <c r="D830" s="59" t="s">
        <v>552</v>
      </c>
      <c r="E830" s="60">
        <v>16.29</v>
      </c>
      <c r="F830" s="60"/>
      <c r="G830" s="60">
        <f>SmtRes!CX720</f>
        <v>0.16289999999999999</v>
      </c>
      <c r="H830" s="62"/>
      <c r="I830" s="61"/>
      <c r="J830" s="62">
        <f>SmtRes!CZ720</f>
        <v>533.64</v>
      </c>
      <c r="K830" s="61"/>
      <c r="L830" s="62">
        <f>SmtRes!DI720</f>
        <v>86.93</v>
      </c>
    </row>
    <row r="831" spans="1:82" ht="15" x14ac:dyDescent="0.2">
      <c r="A831" s="57"/>
      <c r="B831" s="60">
        <v>2</v>
      </c>
      <c r="C831" s="57" t="s">
        <v>873</v>
      </c>
      <c r="D831" s="59"/>
      <c r="E831" s="67"/>
      <c r="F831" s="60"/>
      <c r="G831" s="60"/>
      <c r="H831" s="60"/>
      <c r="I831" s="60"/>
      <c r="J831" s="60"/>
      <c r="K831" s="60"/>
      <c r="L831" s="68">
        <f>SUM(L832:L834)-SUMIF(CD832:CD834, 1, L832:L834)</f>
        <v>1.0000000000000009E-2</v>
      </c>
    </row>
    <row r="832" spans="1:82" ht="15" x14ac:dyDescent="0.2">
      <c r="A832" s="57"/>
      <c r="B832" s="60"/>
      <c r="C832" s="57" t="s">
        <v>875</v>
      </c>
      <c r="D832" s="59" t="s">
        <v>552</v>
      </c>
      <c r="E832" s="67"/>
      <c r="F832" s="60"/>
      <c r="G832" s="60">
        <f>Source!V322</f>
        <v>1E-4</v>
      </c>
      <c r="H832" s="60"/>
      <c r="I832" s="60"/>
      <c r="J832" s="60"/>
      <c r="K832" s="60"/>
      <c r="L832" s="68">
        <f>SUMIF(CD833:CD834, 1, L833:L834)</f>
        <v>0.05</v>
      </c>
      <c r="CD832">
        <v>1</v>
      </c>
    </row>
    <row r="833" spans="1:100" ht="42.75" x14ac:dyDescent="0.2">
      <c r="A833" s="58"/>
      <c r="B833" s="58" t="s">
        <v>742</v>
      </c>
      <c r="C833" s="58" t="s">
        <v>744</v>
      </c>
      <c r="D833" s="59" t="s">
        <v>442</v>
      </c>
      <c r="E833" s="60">
        <v>0.01</v>
      </c>
      <c r="F833" s="60"/>
      <c r="G833" s="60">
        <f>SmtRes!CX722</f>
        <v>1E-4</v>
      </c>
      <c r="H833" s="62">
        <f>SmtRes!CZ722</f>
        <v>37.32</v>
      </c>
      <c r="I833" s="61">
        <f>SmtRes!AJ722</f>
        <v>1.55</v>
      </c>
      <c r="J833" s="62">
        <f>ROUND(H833*I833, 2)</f>
        <v>57.85</v>
      </c>
      <c r="K833" s="61"/>
      <c r="L833" s="62">
        <f>SmtRes!DG722</f>
        <v>0.01</v>
      </c>
    </row>
    <row r="834" spans="1:100" ht="28.5" x14ac:dyDescent="0.2">
      <c r="A834" s="58"/>
      <c r="B834" s="58" t="s">
        <v>730</v>
      </c>
      <c r="C834" s="58" t="s">
        <v>922</v>
      </c>
      <c r="D834" s="59" t="s">
        <v>552</v>
      </c>
      <c r="E834" s="60">
        <f>SmtRes!DO722*SmtRes!AT722</f>
        <v>0.01</v>
      </c>
      <c r="F834" s="60"/>
      <c r="G834" s="60">
        <f>ROUND(E834*G827, 7)</f>
        <v>1E-4</v>
      </c>
      <c r="H834" s="62"/>
      <c r="I834" s="61"/>
      <c r="J834" s="62">
        <f>ROUND(SmtRes!AG722/SmtRes!DO722, 2)</f>
        <v>479.27</v>
      </c>
      <c r="K834" s="61"/>
      <c r="L834" s="62">
        <f>SmtRes!DH722</f>
        <v>0.05</v>
      </c>
      <c r="CD834">
        <v>1</v>
      </c>
    </row>
    <row r="835" spans="1:100" ht="15" hidden="1" x14ac:dyDescent="0.2">
      <c r="A835" s="57"/>
      <c r="B835" s="60">
        <v>4</v>
      </c>
      <c r="C835" s="57" t="s">
        <v>876</v>
      </c>
      <c r="D835" s="59"/>
      <c r="E835" s="67"/>
      <c r="F835" s="60"/>
      <c r="G835" s="60"/>
      <c r="H835" s="60"/>
      <c r="I835" s="60"/>
      <c r="J835" s="60"/>
      <c r="K835" s="60"/>
      <c r="L835" s="68">
        <f>SUM(L836:L838)-SUMIF(CD836:CD838, 1, L836:L838)</f>
        <v>0</v>
      </c>
    </row>
    <row r="836" spans="1:100" ht="14.25" x14ac:dyDescent="0.2">
      <c r="A836" s="58"/>
      <c r="B836" s="58" t="s">
        <v>557</v>
      </c>
      <c r="C836" s="58" t="s">
        <v>559</v>
      </c>
      <c r="D836" s="59" t="s">
        <v>560</v>
      </c>
      <c r="E836" s="60">
        <v>6.5663999999999998</v>
      </c>
      <c r="F836" s="60">
        <f>ROUND(0,7)</f>
        <v>0</v>
      </c>
      <c r="G836" s="60">
        <f>SmtRes!CX723</f>
        <v>0</v>
      </c>
      <c r="H836" s="62"/>
      <c r="I836" s="61"/>
      <c r="J836" s="62">
        <f>SmtRes!CZ723</f>
        <v>7.32</v>
      </c>
      <c r="K836" s="61"/>
      <c r="L836" s="62">
        <f>SmtRes!DF723</f>
        <v>0</v>
      </c>
    </row>
    <row r="837" spans="1:100" ht="28.5" x14ac:dyDescent="0.2">
      <c r="A837" s="58"/>
      <c r="B837" s="58" t="s">
        <v>792</v>
      </c>
      <c r="C837" s="58" t="s">
        <v>794</v>
      </c>
      <c r="D837" s="59" t="s">
        <v>795</v>
      </c>
      <c r="E837" s="60">
        <v>0.2</v>
      </c>
      <c r="F837" s="60">
        <f>ROUND(0,7)</f>
        <v>0</v>
      </c>
      <c r="G837" s="60">
        <f>SmtRes!CX724</f>
        <v>0</v>
      </c>
      <c r="H837" s="62">
        <f>SmtRes!CZ724</f>
        <v>261.08999999999997</v>
      </c>
      <c r="I837" s="61">
        <f>SmtRes!AI724</f>
        <v>1.29</v>
      </c>
      <c r="J837" s="62">
        <f>ROUND(H837*I837, 2)</f>
        <v>336.81</v>
      </c>
      <c r="K837" s="61"/>
      <c r="L837" s="62">
        <f>SmtRes!DF724</f>
        <v>0</v>
      </c>
    </row>
    <row r="838" spans="1:100" ht="57" x14ac:dyDescent="0.2">
      <c r="A838" s="58"/>
      <c r="B838" s="58" t="s">
        <v>573</v>
      </c>
      <c r="C838" s="69" t="s">
        <v>575</v>
      </c>
      <c r="D838" s="70" t="s">
        <v>51</v>
      </c>
      <c r="E838" s="71">
        <v>1E-3</v>
      </c>
      <c r="F838" s="71">
        <f>ROUND(0,7)</f>
        <v>0</v>
      </c>
      <c r="G838" s="71">
        <f>SmtRes!CX725</f>
        <v>0</v>
      </c>
      <c r="H838" s="72">
        <f>SmtRes!CZ725</f>
        <v>99190.96</v>
      </c>
      <c r="I838" s="73">
        <f>SmtRes!AI725</f>
        <v>1.29</v>
      </c>
      <c r="J838" s="72">
        <f>ROUND(H838*I838, 2)</f>
        <v>127956.34</v>
      </c>
      <c r="K838" s="73"/>
      <c r="L838" s="72">
        <f>SmtRes!DF725</f>
        <v>0</v>
      </c>
    </row>
    <row r="839" spans="1:100" ht="15" x14ac:dyDescent="0.2">
      <c r="A839" s="58"/>
      <c r="B839" s="58"/>
      <c r="C839" s="75" t="s">
        <v>877</v>
      </c>
      <c r="D839" s="59"/>
      <c r="E839" s="60"/>
      <c r="F839" s="60"/>
      <c r="G839" s="60"/>
      <c r="H839" s="62"/>
      <c r="I839" s="61"/>
      <c r="J839" s="62"/>
      <c r="K839" s="61"/>
      <c r="L839" s="62">
        <f>L829+L831+L832+L835</f>
        <v>86.990000000000009</v>
      </c>
    </row>
    <row r="840" spans="1:100" ht="14.25" x14ac:dyDescent="0.2">
      <c r="A840" s="58"/>
      <c r="B840" s="58"/>
      <c r="C840" s="58" t="s">
        <v>878</v>
      </c>
      <c r="D840" s="59"/>
      <c r="E840" s="60"/>
      <c r="F840" s="60"/>
      <c r="G840" s="60"/>
      <c r="H840" s="62"/>
      <c r="I840" s="61"/>
      <c r="J840" s="62"/>
      <c r="K840" s="61"/>
      <c r="L840" s="62">
        <f>SUM(AQ827:AQ843)+SUM(AR827:AR843)+SUM(AS827:AS843)+SUM(AT827:AT843)+SUM(AU827:AU843)</f>
        <v>86.98</v>
      </c>
    </row>
    <row r="841" spans="1:100" ht="28.5" x14ac:dyDescent="0.2">
      <c r="A841" s="58"/>
      <c r="B841" s="58" t="s">
        <v>77</v>
      </c>
      <c r="C841" s="58" t="s">
        <v>903</v>
      </c>
      <c r="D841" s="59" t="s">
        <v>48</v>
      </c>
      <c r="E841" s="60">
        <f>Source!BZ322</f>
        <v>97</v>
      </c>
      <c r="F841" s="60"/>
      <c r="G841" s="60">
        <f>Source!AT322</f>
        <v>97</v>
      </c>
      <c r="H841" s="62"/>
      <c r="I841" s="61"/>
      <c r="J841" s="62"/>
      <c r="K841" s="61"/>
      <c r="L841" s="62">
        <f>SUM(AY827:AY843)</f>
        <v>84.37</v>
      </c>
    </row>
    <row r="842" spans="1:100" ht="28.5" x14ac:dyDescent="0.2">
      <c r="A842" s="69"/>
      <c r="B842" s="69" t="s">
        <v>78</v>
      </c>
      <c r="C842" s="69" t="s">
        <v>904</v>
      </c>
      <c r="D842" s="70" t="s">
        <v>48</v>
      </c>
      <c r="E842" s="71">
        <f>Source!CA322</f>
        <v>51</v>
      </c>
      <c r="F842" s="71"/>
      <c r="G842" s="71">
        <f>Source!AU322</f>
        <v>51</v>
      </c>
      <c r="H842" s="72"/>
      <c r="I842" s="73"/>
      <c r="J842" s="72"/>
      <c r="K842" s="73"/>
      <c r="L842" s="72">
        <f>SUM(AZ827:AZ843)</f>
        <v>44.36</v>
      </c>
    </row>
    <row r="843" spans="1:100" ht="15" x14ac:dyDescent="0.2">
      <c r="C843" s="76" t="s">
        <v>881</v>
      </c>
      <c r="D843" s="76"/>
      <c r="E843" s="76"/>
      <c r="F843" s="76"/>
      <c r="G843" s="76"/>
      <c r="H843" s="76"/>
      <c r="I843" s="77">
        <f>IF(E827&lt;&gt;0,K843/E827, 0)</f>
        <v>21572.000000000004</v>
      </c>
      <c r="J843" s="77"/>
      <c r="K843" s="77">
        <f>L829+L831+L835+L841+L842+L832</f>
        <v>215.72000000000003</v>
      </c>
      <c r="L843" s="77"/>
      <c r="M843" s="91">
        <f>K843*1.038</f>
        <v>223.91736000000003</v>
      </c>
      <c r="AC843">
        <f>ROUND((Source!AT322/100)*((ROUND(SUMIF(SmtRes!AQ720:'SmtRes'!AQ725,"=1",SmtRes!AD720:'SmtRes'!AD725)*Source!I322, 2)+ROUND(SUMIF(SmtRes!AQ720:'SmtRes'!AQ725,"=1",SmtRes!AC720:'SmtRes'!AC725)*Source!I322, 2))), 2)</f>
        <v>9.83</v>
      </c>
      <c r="AD843">
        <f>ROUND((Source!AU322/100)*((ROUND(SUMIF(SmtRes!AQ720:'SmtRes'!AQ725,"=1",SmtRes!AD720:'SmtRes'!AD725)*Source!I322, 2)+ROUND(SUMIF(SmtRes!AQ720:'SmtRes'!AQ725,"=1",SmtRes!AC720:'SmtRes'!AC725)*Source!I322, 2))), 2)</f>
        <v>5.17</v>
      </c>
      <c r="AM843" s="74">
        <f>L829+L831+L835+L841+L842+L832</f>
        <v>215.72000000000003</v>
      </c>
      <c r="AN843" s="74">
        <f>L831</f>
        <v>1.0000000000000009E-2</v>
      </c>
      <c r="AP843" t="s">
        <v>882</v>
      </c>
      <c r="AQ843" s="74">
        <f>L829</f>
        <v>86.93</v>
      </c>
      <c r="AS843" s="74">
        <f>L832</f>
        <v>0.05</v>
      </c>
      <c r="AU843" t="s">
        <v>882</v>
      </c>
      <c r="AV843" s="74">
        <f>L835</f>
        <v>0</v>
      </c>
      <c r="AY843">
        <f>Source!X322</f>
        <v>84.37</v>
      </c>
      <c r="AZ843">
        <f>Source!Y322</f>
        <v>44.36</v>
      </c>
      <c r="CC843">
        <v>2</v>
      </c>
    </row>
    <row r="844" spans="1:100" ht="28.5" x14ac:dyDescent="0.2">
      <c r="A844" s="56" t="s">
        <v>343</v>
      </c>
      <c r="B844" s="58" t="s">
        <v>934</v>
      </c>
      <c r="C844" s="58" t="str">
        <f>Source!G323</f>
        <v>Рукав металлический наружным диаметром: до 48 мм( демонтаж)</v>
      </c>
      <c r="D844" s="59" t="str">
        <f>Source!H323</f>
        <v>100 м</v>
      </c>
      <c r="E844" s="60">
        <f>Source!K323</f>
        <v>0.01</v>
      </c>
      <c r="F844" s="60"/>
      <c r="G844" s="60">
        <f>Source!I323</f>
        <v>0.01</v>
      </c>
      <c r="H844" s="62"/>
      <c r="I844" s="61"/>
      <c r="J844" s="62"/>
      <c r="K844" s="61"/>
      <c r="L844" s="62"/>
    </row>
    <row r="845" spans="1:100" ht="38.25" x14ac:dyDescent="0.2">
      <c r="B845" s="63" t="s">
        <v>828</v>
      </c>
      <c r="C845" s="64" t="s">
        <v>871</v>
      </c>
      <c r="D845" s="64"/>
      <c r="E845" s="64"/>
      <c r="F845" s="64"/>
      <c r="G845" s="64"/>
      <c r="H845" s="64"/>
      <c r="I845" s="64"/>
      <c r="J845" s="64"/>
      <c r="K845" s="64"/>
      <c r="L845" s="64"/>
      <c r="CV845" s="65" t="s">
        <v>871</v>
      </c>
    </row>
    <row r="846" spans="1:100" x14ac:dyDescent="0.2">
      <c r="C846" s="66" t="str">
        <f>"Объем: "&amp;Source!I323&amp;"=1/"&amp;"100"</f>
        <v>Объем: 0,01=1/100</v>
      </c>
    </row>
    <row r="847" spans="1:100" ht="15" x14ac:dyDescent="0.2">
      <c r="A847" s="57"/>
      <c r="B847" s="60">
        <v>1</v>
      </c>
      <c r="C847" s="57" t="s">
        <v>872</v>
      </c>
      <c r="D847" s="59" t="s">
        <v>552</v>
      </c>
      <c r="E847" s="67"/>
      <c r="F847" s="60"/>
      <c r="G847" s="60">
        <f>Source!U323</f>
        <v>8.3280000000000007E-2</v>
      </c>
      <c r="H847" s="60"/>
      <c r="I847" s="60"/>
      <c r="J847" s="60"/>
      <c r="K847" s="60"/>
      <c r="L847" s="68">
        <f>SUM(L848:L848)-SUMIF(CD848:CD848, 1, L848:L848)</f>
        <v>43.94</v>
      </c>
    </row>
    <row r="848" spans="1:100" ht="28.5" x14ac:dyDescent="0.2">
      <c r="A848" s="58"/>
      <c r="B848" s="58" t="s">
        <v>725</v>
      </c>
      <c r="C848" s="58" t="s">
        <v>726</v>
      </c>
      <c r="D848" s="59" t="s">
        <v>552</v>
      </c>
      <c r="E848" s="60">
        <v>27.76</v>
      </c>
      <c r="F848" s="60">
        <f>ROUND(0.3,7)</f>
        <v>0.3</v>
      </c>
      <c r="G848" s="60">
        <f>SmtRes!CX726</f>
        <v>8.3280000000000007E-2</v>
      </c>
      <c r="H848" s="62"/>
      <c r="I848" s="61"/>
      <c r="J848" s="62">
        <f>SmtRes!CZ726</f>
        <v>527.6</v>
      </c>
      <c r="K848" s="61"/>
      <c r="L848" s="62">
        <f>SmtRes!DI726</f>
        <v>43.94</v>
      </c>
    </row>
    <row r="849" spans="1:82" ht="15" x14ac:dyDescent="0.2">
      <c r="A849" s="57"/>
      <c r="B849" s="60">
        <v>2</v>
      </c>
      <c r="C849" s="57" t="s">
        <v>873</v>
      </c>
      <c r="D849" s="59"/>
      <c r="E849" s="67"/>
      <c r="F849" s="60"/>
      <c r="G849" s="60"/>
      <c r="H849" s="60"/>
      <c r="I849" s="60"/>
      <c r="J849" s="60"/>
      <c r="K849" s="60"/>
      <c r="L849" s="68">
        <f>SUM(L850:L855)-SUMIF(CD850:CD855, 1, L850:L855)</f>
        <v>2.72</v>
      </c>
    </row>
    <row r="850" spans="1:82" ht="15" x14ac:dyDescent="0.2">
      <c r="A850" s="57"/>
      <c r="B850" s="60"/>
      <c r="C850" s="57" t="s">
        <v>875</v>
      </c>
      <c r="D850" s="59" t="s">
        <v>552</v>
      </c>
      <c r="E850" s="67"/>
      <c r="F850" s="60"/>
      <c r="G850" s="60">
        <f>Source!V323</f>
        <v>1.08E-3</v>
      </c>
      <c r="H850" s="60"/>
      <c r="I850" s="60"/>
      <c r="J850" s="60"/>
      <c r="K850" s="60"/>
      <c r="L850" s="68">
        <f>SUMIF(CD851:CD855, 1, L851:L855)</f>
        <v>0.67999999999999994</v>
      </c>
      <c r="CD850">
        <v>1</v>
      </c>
    </row>
    <row r="851" spans="1:82" ht="28.5" x14ac:dyDescent="0.2">
      <c r="A851" s="58"/>
      <c r="B851" s="58" t="s">
        <v>612</v>
      </c>
      <c r="C851" s="58" t="s">
        <v>614</v>
      </c>
      <c r="D851" s="59" t="s">
        <v>442</v>
      </c>
      <c r="E851" s="60">
        <v>0.18</v>
      </c>
      <c r="F851" s="60">
        <f>ROUND(0.3,7)</f>
        <v>0.3</v>
      </c>
      <c r="G851" s="60">
        <f>SmtRes!CX728</f>
        <v>5.4000000000000001E-4</v>
      </c>
      <c r="H851" s="62"/>
      <c r="I851" s="61"/>
      <c r="J851" s="62">
        <f>SmtRes!CZ728</f>
        <v>1626.29</v>
      </c>
      <c r="K851" s="61"/>
      <c r="L851" s="62">
        <f>SmtRes!DG728</f>
        <v>0.88</v>
      </c>
    </row>
    <row r="852" spans="1:82" ht="28.5" x14ac:dyDescent="0.2">
      <c r="A852" s="58"/>
      <c r="B852" s="58" t="s">
        <v>615</v>
      </c>
      <c r="C852" s="58" t="s">
        <v>896</v>
      </c>
      <c r="D852" s="59" t="s">
        <v>552</v>
      </c>
      <c r="E852" s="60">
        <f>SmtRes!DO728*SmtRes!AT728</f>
        <v>0.18</v>
      </c>
      <c r="F852" s="60">
        <f>ROUND(0.3,7)</f>
        <v>0.3</v>
      </c>
      <c r="G852" s="60">
        <f>ROUND(E852*F852*G844, 7)</f>
        <v>5.4000000000000001E-4</v>
      </c>
      <c r="H852" s="62"/>
      <c r="I852" s="61"/>
      <c r="J852" s="62">
        <f>ROUND(SmtRes!AG728/SmtRes!DO728, 2)</f>
        <v>724.95</v>
      </c>
      <c r="K852" s="61"/>
      <c r="L852" s="62">
        <f>SmtRes!DH728</f>
        <v>0.39</v>
      </c>
      <c r="CD852">
        <v>1</v>
      </c>
    </row>
    <row r="853" spans="1:82" ht="28.5" x14ac:dyDescent="0.2">
      <c r="A853" s="58"/>
      <c r="B853" s="58" t="s">
        <v>553</v>
      </c>
      <c r="C853" s="58" t="s">
        <v>555</v>
      </c>
      <c r="D853" s="59" t="s">
        <v>442</v>
      </c>
      <c r="E853" s="60">
        <v>0.18</v>
      </c>
      <c r="F853" s="60">
        <f>ROUND(0.3,7)</f>
        <v>0.3</v>
      </c>
      <c r="G853" s="60">
        <f>SmtRes!CX729</f>
        <v>5.4000000000000001E-4</v>
      </c>
      <c r="H853" s="62"/>
      <c r="I853" s="61"/>
      <c r="J853" s="62">
        <f>SmtRes!CZ729</f>
        <v>641.70000000000005</v>
      </c>
      <c r="K853" s="61"/>
      <c r="L853" s="62">
        <f>SmtRes!DG729</f>
        <v>0.35</v>
      </c>
    </row>
    <row r="854" spans="1:82" ht="28.5" x14ac:dyDescent="0.2">
      <c r="A854" s="58"/>
      <c r="B854" s="58" t="s">
        <v>556</v>
      </c>
      <c r="C854" s="58" t="s">
        <v>874</v>
      </c>
      <c r="D854" s="59" t="s">
        <v>552</v>
      </c>
      <c r="E854" s="60">
        <f>SmtRes!DO729*SmtRes!AT729</f>
        <v>0.18</v>
      </c>
      <c r="F854" s="60">
        <f>ROUND(0.3,7)</f>
        <v>0.3</v>
      </c>
      <c r="G854" s="60">
        <f>ROUND(E854*F854*G844, 7)</f>
        <v>5.4000000000000001E-4</v>
      </c>
      <c r="H854" s="62"/>
      <c r="I854" s="61"/>
      <c r="J854" s="62">
        <f>ROUND(SmtRes!AG729/SmtRes!DO729, 2)</f>
        <v>539.69000000000005</v>
      </c>
      <c r="K854" s="61"/>
      <c r="L854" s="62">
        <f>SmtRes!DH729</f>
        <v>0.28999999999999998</v>
      </c>
      <c r="CD854">
        <v>1</v>
      </c>
    </row>
    <row r="855" spans="1:82" ht="42.75" x14ac:dyDescent="0.2">
      <c r="A855" s="58"/>
      <c r="B855" s="58" t="s">
        <v>678</v>
      </c>
      <c r="C855" s="58" t="s">
        <v>680</v>
      </c>
      <c r="D855" s="59" t="s">
        <v>442</v>
      </c>
      <c r="E855" s="60">
        <v>14.32</v>
      </c>
      <c r="F855" s="60">
        <f>ROUND(0.3,7)</f>
        <v>0.3</v>
      </c>
      <c r="G855" s="60">
        <f>SmtRes!CX730</f>
        <v>4.2959999999999998E-2</v>
      </c>
      <c r="H855" s="62"/>
      <c r="I855" s="61"/>
      <c r="J855" s="62">
        <f>SmtRes!CZ730</f>
        <v>34.61</v>
      </c>
      <c r="K855" s="61"/>
      <c r="L855" s="62">
        <f>SmtRes!DG730</f>
        <v>1.49</v>
      </c>
    </row>
    <row r="856" spans="1:82" ht="15" hidden="1" x14ac:dyDescent="0.2">
      <c r="A856" s="57"/>
      <c r="B856" s="60">
        <v>4</v>
      </c>
      <c r="C856" s="57" t="s">
        <v>876</v>
      </c>
      <c r="D856" s="59"/>
      <c r="E856" s="67"/>
      <c r="F856" s="60"/>
      <c r="G856" s="60"/>
      <c r="H856" s="60"/>
      <c r="I856" s="60"/>
      <c r="J856" s="60"/>
      <c r="K856" s="60"/>
      <c r="L856" s="68">
        <f>SUM(L857:L863)-SUMIF(CD857:CD863, 1, L857:L863)</f>
        <v>0</v>
      </c>
    </row>
    <row r="857" spans="1:82" ht="14.25" x14ac:dyDescent="0.2">
      <c r="A857" s="58"/>
      <c r="B857" s="58" t="s">
        <v>557</v>
      </c>
      <c r="C857" s="58" t="s">
        <v>559</v>
      </c>
      <c r="D857" s="59" t="s">
        <v>560</v>
      </c>
      <c r="E857" s="60">
        <v>0.56799999999999995</v>
      </c>
      <c r="F857" s="60">
        <f>ROUND(0,7)</f>
        <v>0</v>
      </c>
      <c r="G857" s="60">
        <f>SmtRes!CX731</f>
        <v>0</v>
      </c>
      <c r="H857" s="62"/>
      <c r="I857" s="61"/>
      <c r="J857" s="62">
        <f>SmtRes!CZ731</f>
        <v>7.32</v>
      </c>
      <c r="K857" s="61"/>
      <c r="L857" s="62">
        <f>SmtRes!DF731</f>
        <v>0</v>
      </c>
    </row>
    <row r="858" spans="1:82" ht="57" x14ac:dyDescent="0.2">
      <c r="A858" s="58"/>
      <c r="B858" s="58" t="s">
        <v>684</v>
      </c>
      <c r="C858" s="58" t="s">
        <v>686</v>
      </c>
      <c r="D858" s="59" t="s">
        <v>579</v>
      </c>
      <c r="E858" s="60">
        <v>1.05</v>
      </c>
      <c r="F858" s="60">
        <f>ROUND(0,7)</f>
        <v>0</v>
      </c>
      <c r="G858" s="60">
        <f>SmtRes!CX732</f>
        <v>0</v>
      </c>
      <c r="H858" s="62">
        <f>SmtRes!CZ732</f>
        <v>155.63</v>
      </c>
      <c r="I858" s="61">
        <f>SmtRes!AI732</f>
        <v>0.78</v>
      </c>
      <c r="J858" s="62">
        <f>ROUND(H858*I858, 2)</f>
        <v>121.39</v>
      </c>
      <c r="K858" s="61"/>
      <c r="L858" s="62">
        <f>SmtRes!DF732</f>
        <v>0</v>
      </c>
    </row>
    <row r="859" spans="1:82" ht="28.5" x14ac:dyDescent="0.2">
      <c r="A859" s="58"/>
      <c r="B859" s="58" t="s">
        <v>796</v>
      </c>
      <c r="C859" s="58" t="s">
        <v>798</v>
      </c>
      <c r="D859" s="59" t="s">
        <v>51</v>
      </c>
      <c r="E859" s="60">
        <v>2.1800000000000001E-3</v>
      </c>
      <c r="F859" s="60">
        <f>ROUND(0,7)</f>
        <v>0</v>
      </c>
      <c r="G859" s="60">
        <f>SmtRes!CX733</f>
        <v>0</v>
      </c>
      <c r="H859" s="62">
        <f>SmtRes!CZ733</f>
        <v>127406</v>
      </c>
      <c r="I859" s="61">
        <f>SmtRes!AI733</f>
        <v>1.29</v>
      </c>
      <c r="J859" s="62">
        <f>ROUND(H859*I859, 2)</f>
        <v>164353.74</v>
      </c>
      <c r="K859" s="61"/>
      <c r="L859" s="62">
        <f>SmtRes!DF733</f>
        <v>0</v>
      </c>
    </row>
    <row r="860" spans="1:82" ht="42.75" x14ac:dyDescent="0.2">
      <c r="A860" s="58"/>
      <c r="B860" s="58" t="s">
        <v>691</v>
      </c>
      <c r="C860" s="58" t="s">
        <v>693</v>
      </c>
      <c r="D860" s="59" t="s">
        <v>51</v>
      </c>
      <c r="E860" s="60">
        <v>5.1499999999999997E-2</v>
      </c>
      <c r="F860" s="60">
        <f>ROUND(0,7)</f>
        <v>0</v>
      </c>
      <c r="G860" s="60">
        <f>SmtRes!CX734</f>
        <v>0</v>
      </c>
      <c r="H860" s="62">
        <f>SmtRes!CZ734</f>
        <v>70310.45</v>
      </c>
      <c r="I860" s="61">
        <f>SmtRes!AI734</f>
        <v>0.74</v>
      </c>
      <c r="J860" s="62">
        <f>ROUND(H860*I860, 2)</f>
        <v>52029.73</v>
      </c>
      <c r="K860" s="61"/>
      <c r="L860" s="62">
        <f>SmtRes!DF734</f>
        <v>0</v>
      </c>
    </row>
    <row r="861" spans="1:82" ht="14.25" x14ac:dyDescent="0.2">
      <c r="A861" s="58"/>
      <c r="B861" s="58" t="s">
        <v>799</v>
      </c>
      <c r="C861" s="58" t="s">
        <v>801</v>
      </c>
      <c r="D861" s="59" t="s">
        <v>146</v>
      </c>
      <c r="E861" s="60">
        <v>2.5</v>
      </c>
      <c r="F861" s="60">
        <f>ROUND(0,7)</f>
        <v>0</v>
      </c>
      <c r="G861" s="60">
        <f>SmtRes!CX735</f>
        <v>0</v>
      </c>
      <c r="H861" s="62">
        <f>SmtRes!CZ735</f>
        <v>272.01</v>
      </c>
      <c r="I861" s="61">
        <f>SmtRes!AI735</f>
        <v>0.8</v>
      </c>
      <c r="J861" s="62">
        <f>ROUND(H861*I861, 2)</f>
        <v>217.61</v>
      </c>
      <c r="K861" s="61"/>
      <c r="L861" s="62">
        <f>SmtRes!DF735</f>
        <v>0</v>
      </c>
    </row>
    <row r="862" spans="1:82" ht="14.25" x14ac:dyDescent="0.2">
      <c r="A862" s="58"/>
      <c r="B862" s="58" t="s">
        <v>623</v>
      </c>
      <c r="C862" s="58" t="s">
        <v>625</v>
      </c>
      <c r="D862" s="59" t="s">
        <v>21</v>
      </c>
      <c r="E862" s="60">
        <v>0.5</v>
      </c>
      <c r="F862" s="60">
        <f>ROUND(0,7)</f>
        <v>0</v>
      </c>
      <c r="G862" s="60">
        <f>SmtRes!CX736</f>
        <v>0</v>
      </c>
      <c r="H862" s="62">
        <f>SmtRes!CZ736</f>
        <v>944.69</v>
      </c>
      <c r="I862" s="61">
        <f>SmtRes!AI736</f>
        <v>1.38</v>
      </c>
      <c r="J862" s="62">
        <f>ROUND(H862*I862, 2)</f>
        <v>1303.67</v>
      </c>
      <c r="K862" s="61"/>
      <c r="L862" s="62">
        <f>SmtRes!DF736</f>
        <v>0</v>
      </c>
    </row>
    <row r="863" spans="1:82" ht="28.5" x14ac:dyDescent="0.2">
      <c r="A863" s="58"/>
      <c r="B863" s="58" t="s">
        <v>802</v>
      </c>
      <c r="C863" s="69" t="s">
        <v>804</v>
      </c>
      <c r="D863" s="70" t="s">
        <v>795</v>
      </c>
      <c r="E863" s="71">
        <v>0.01</v>
      </c>
      <c r="F863" s="71">
        <f>ROUND(0,7)</f>
        <v>0</v>
      </c>
      <c r="G863" s="71">
        <f>SmtRes!CX737</f>
        <v>0</v>
      </c>
      <c r="H863" s="72">
        <f>SmtRes!CZ737</f>
        <v>3658.94</v>
      </c>
      <c r="I863" s="73">
        <f>SmtRes!AI737</f>
        <v>1.38</v>
      </c>
      <c r="J863" s="72">
        <f>ROUND(H863*I863, 2)</f>
        <v>5049.34</v>
      </c>
      <c r="K863" s="73"/>
      <c r="L863" s="72">
        <f>SmtRes!DF737</f>
        <v>0</v>
      </c>
    </row>
    <row r="864" spans="1:82" ht="15" x14ac:dyDescent="0.2">
      <c r="A864" s="58"/>
      <c r="B864" s="58"/>
      <c r="C864" s="75" t="s">
        <v>877</v>
      </c>
      <c r="D864" s="59"/>
      <c r="E864" s="60"/>
      <c r="F864" s="60"/>
      <c r="G864" s="60"/>
      <c r="H864" s="62"/>
      <c r="I864" s="61"/>
      <c r="J864" s="62"/>
      <c r="K864" s="61"/>
      <c r="L864" s="62">
        <f>L847+L849+L850+L856</f>
        <v>47.339999999999996</v>
      </c>
    </row>
    <row r="865" spans="1:82" ht="14.25" x14ac:dyDescent="0.2">
      <c r="A865" s="58"/>
      <c r="B865" s="58"/>
      <c r="C865" s="58" t="s">
        <v>878</v>
      </c>
      <c r="D865" s="59"/>
      <c r="E865" s="60"/>
      <c r="F865" s="60"/>
      <c r="G865" s="60"/>
      <c r="H865" s="62"/>
      <c r="I865" s="61"/>
      <c r="J865" s="62"/>
      <c r="K865" s="61"/>
      <c r="L865" s="62">
        <f>SUM(AQ844:AQ868)+SUM(AR844:AR868)+SUM(AS844:AS868)+SUM(AT844:AT868)+SUM(AU844:AU868)</f>
        <v>44.62</v>
      </c>
    </row>
    <row r="866" spans="1:82" ht="28.5" x14ac:dyDescent="0.2">
      <c r="A866" s="58"/>
      <c r="B866" s="58" t="s">
        <v>77</v>
      </c>
      <c r="C866" s="58" t="s">
        <v>903</v>
      </c>
      <c r="D866" s="59" t="s">
        <v>48</v>
      </c>
      <c r="E866" s="60">
        <f>Source!BZ323</f>
        <v>97</v>
      </c>
      <c r="F866" s="60"/>
      <c r="G866" s="60">
        <f>Source!AT323</f>
        <v>97</v>
      </c>
      <c r="H866" s="62"/>
      <c r="I866" s="61"/>
      <c r="J866" s="62"/>
      <c r="K866" s="61"/>
      <c r="L866" s="62">
        <f>SUM(AY844:AY868)</f>
        <v>43.28</v>
      </c>
    </row>
    <row r="867" spans="1:82" ht="28.5" x14ac:dyDescent="0.2">
      <c r="A867" s="69"/>
      <c r="B867" s="69" t="s">
        <v>78</v>
      </c>
      <c r="C867" s="69" t="s">
        <v>904</v>
      </c>
      <c r="D867" s="70" t="s">
        <v>48</v>
      </c>
      <c r="E867" s="71">
        <f>Source!CA323</f>
        <v>51</v>
      </c>
      <c r="F867" s="71"/>
      <c r="G867" s="71">
        <f>Source!AU323</f>
        <v>51</v>
      </c>
      <c r="H867" s="72"/>
      <c r="I867" s="73"/>
      <c r="J867" s="72"/>
      <c r="K867" s="73"/>
      <c r="L867" s="72">
        <f>SUM(AZ844:AZ868)</f>
        <v>22.76</v>
      </c>
    </row>
    <row r="868" spans="1:82" ht="15" x14ac:dyDescent="0.2">
      <c r="C868" s="76" t="s">
        <v>881</v>
      </c>
      <c r="D868" s="76"/>
      <c r="E868" s="76"/>
      <c r="F868" s="76"/>
      <c r="G868" s="76"/>
      <c r="H868" s="76"/>
      <c r="I868" s="77">
        <f>IF(E844&lt;&gt;0,K868/E844, 0)</f>
        <v>11338</v>
      </c>
      <c r="J868" s="77"/>
      <c r="K868" s="77">
        <f>L847+L849+L856+L866+L867+L850</f>
        <v>113.38000000000001</v>
      </c>
      <c r="L868" s="77"/>
      <c r="M868" s="91">
        <f>K868*1.038</f>
        <v>117.68844000000001</v>
      </c>
      <c r="AC868">
        <f>ROUND((Source!AT323/100)*((ROUND(SUMIF(SmtRes!AQ726:'SmtRes'!AQ737,"=1",SmtRes!AD726:'SmtRes'!AD737)*Source!I323, 2)+ROUND(SUMIF(SmtRes!AQ726:'SmtRes'!AQ737,"=1",SmtRes!AC726:'SmtRes'!AC737)*Source!I323, 2))), 2)</f>
        <v>17.39</v>
      </c>
      <c r="AD868">
        <f>ROUND((Source!AU323/100)*((ROUND(SUMIF(SmtRes!AQ726:'SmtRes'!AQ737,"=1",SmtRes!AD726:'SmtRes'!AD737)*Source!I323, 2)+ROUND(SUMIF(SmtRes!AQ726:'SmtRes'!AQ737,"=1",SmtRes!AC726:'SmtRes'!AC737)*Source!I323, 2))), 2)</f>
        <v>9.14</v>
      </c>
      <c r="AM868" s="74">
        <f>L847+L849+L856+L866+L867+L850</f>
        <v>113.38000000000001</v>
      </c>
      <c r="AN868" s="74">
        <f>L849</f>
        <v>2.72</v>
      </c>
      <c r="AP868" t="s">
        <v>882</v>
      </c>
      <c r="AQ868" s="74">
        <f>L847</f>
        <v>43.94</v>
      </c>
      <c r="AS868" s="74">
        <f>L850</f>
        <v>0.67999999999999994</v>
      </c>
      <c r="AU868" t="s">
        <v>882</v>
      </c>
      <c r="AV868" s="74">
        <f>L856</f>
        <v>0</v>
      </c>
      <c r="AY868">
        <f>Source!X323</f>
        <v>43.28</v>
      </c>
      <c r="AZ868">
        <f>Source!Y323</f>
        <v>22.76</v>
      </c>
      <c r="CC868">
        <v>2</v>
      </c>
    </row>
    <row r="869" spans="1:82" ht="54" x14ac:dyDescent="0.2">
      <c r="A869" s="56" t="s">
        <v>347</v>
      </c>
      <c r="B869" s="58" t="s">
        <v>934</v>
      </c>
      <c r="C869" s="58" t="s">
        <v>935</v>
      </c>
      <c r="D869" s="59" t="str">
        <f>Source!H324</f>
        <v>100 м</v>
      </c>
      <c r="E869" s="60">
        <f>Source!K324</f>
        <v>0.01</v>
      </c>
      <c r="F869" s="60"/>
      <c r="G869" s="60">
        <f>Source!I324</f>
        <v>0.01</v>
      </c>
      <c r="H869" s="62"/>
      <c r="I869" s="61"/>
      <c r="J869" s="62"/>
      <c r="K869" s="61"/>
      <c r="L869" s="62"/>
    </row>
    <row r="870" spans="1:82" x14ac:dyDescent="0.2">
      <c r="C870" s="66" t="str">
        <f>"Объем: "&amp;Source!I324&amp;"=1/"&amp;"100"</f>
        <v>Объем: 0,01=1/100</v>
      </c>
    </row>
    <row r="871" spans="1:82" ht="15" x14ac:dyDescent="0.2">
      <c r="A871" s="57"/>
      <c r="B871" s="60">
        <v>1</v>
      </c>
      <c r="C871" s="57" t="s">
        <v>872</v>
      </c>
      <c r="D871" s="59" t="s">
        <v>552</v>
      </c>
      <c r="E871" s="67"/>
      <c r="F871" s="60"/>
      <c r="G871" s="60">
        <f>Source!U324</f>
        <v>0.27760000000000001</v>
      </c>
      <c r="H871" s="60"/>
      <c r="I871" s="60"/>
      <c r="J871" s="60"/>
      <c r="K871" s="60"/>
      <c r="L871" s="68">
        <f>SUM(L872:L872)-SUMIF(CD872:CD872, 1, L872:L872)</f>
        <v>146.46</v>
      </c>
    </row>
    <row r="872" spans="1:82" ht="28.5" x14ac:dyDescent="0.2">
      <c r="A872" s="58"/>
      <c r="B872" s="58" t="s">
        <v>725</v>
      </c>
      <c r="C872" s="58" t="s">
        <v>726</v>
      </c>
      <c r="D872" s="59" t="s">
        <v>552</v>
      </c>
      <c r="E872" s="60">
        <v>27.76</v>
      </c>
      <c r="F872" s="60"/>
      <c r="G872" s="60">
        <f>SmtRes!CX738</f>
        <v>0.27760000000000001</v>
      </c>
      <c r="H872" s="62"/>
      <c r="I872" s="61"/>
      <c r="J872" s="62">
        <f>SmtRes!CZ738</f>
        <v>527.6</v>
      </c>
      <c r="K872" s="61"/>
      <c r="L872" s="62">
        <f>SmtRes!DI738</f>
        <v>146.46</v>
      </c>
    </row>
    <row r="873" spans="1:82" ht="15" x14ac:dyDescent="0.2">
      <c r="A873" s="57"/>
      <c r="B873" s="60">
        <v>2</v>
      </c>
      <c r="C873" s="57" t="s">
        <v>873</v>
      </c>
      <c r="D873" s="59"/>
      <c r="E873" s="67"/>
      <c r="F873" s="60"/>
      <c r="G873" s="60"/>
      <c r="H873" s="60"/>
      <c r="I873" s="60"/>
      <c r="J873" s="60"/>
      <c r="K873" s="60"/>
      <c r="L873" s="68">
        <f>SUM(L874:L879)-SUMIF(CD874:CD879, 1, L874:L879)</f>
        <v>9.0500000000000007</v>
      </c>
    </row>
    <row r="874" spans="1:82" ht="15" x14ac:dyDescent="0.2">
      <c r="A874" s="57"/>
      <c r="B874" s="60"/>
      <c r="C874" s="57" t="s">
        <v>875</v>
      </c>
      <c r="D874" s="59" t="s">
        <v>552</v>
      </c>
      <c r="E874" s="67"/>
      <c r="F874" s="60"/>
      <c r="G874" s="60">
        <f>Source!V324</f>
        <v>3.5999999999999999E-3</v>
      </c>
      <c r="H874" s="60"/>
      <c r="I874" s="60"/>
      <c r="J874" s="60"/>
      <c r="K874" s="60"/>
      <c r="L874" s="68">
        <f>SUMIF(CD875:CD879, 1, L875:L879)</f>
        <v>2.27</v>
      </c>
      <c r="CD874">
        <v>1</v>
      </c>
    </row>
    <row r="875" spans="1:82" ht="28.5" x14ac:dyDescent="0.2">
      <c r="A875" s="58"/>
      <c r="B875" s="58" t="s">
        <v>612</v>
      </c>
      <c r="C875" s="58" t="s">
        <v>614</v>
      </c>
      <c r="D875" s="59" t="s">
        <v>442</v>
      </c>
      <c r="E875" s="60">
        <v>0.18</v>
      </c>
      <c r="F875" s="60"/>
      <c r="G875" s="60">
        <f>SmtRes!CX740</f>
        <v>1.8E-3</v>
      </c>
      <c r="H875" s="62"/>
      <c r="I875" s="61"/>
      <c r="J875" s="62">
        <f>SmtRes!CZ740</f>
        <v>1626.29</v>
      </c>
      <c r="K875" s="61"/>
      <c r="L875" s="62">
        <f>SmtRes!DG740</f>
        <v>2.93</v>
      </c>
    </row>
    <row r="876" spans="1:82" ht="28.5" x14ac:dyDescent="0.2">
      <c r="A876" s="58"/>
      <c r="B876" s="58" t="s">
        <v>615</v>
      </c>
      <c r="C876" s="58" t="s">
        <v>896</v>
      </c>
      <c r="D876" s="59" t="s">
        <v>552</v>
      </c>
      <c r="E876" s="60">
        <f>SmtRes!DO740*SmtRes!AT740</f>
        <v>0.18</v>
      </c>
      <c r="F876" s="60"/>
      <c r="G876" s="60">
        <f>ROUND(E876*G869, 7)</f>
        <v>1.8E-3</v>
      </c>
      <c r="H876" s="62"/>
      <c r="I876" s="61"/>
      <c r="J876" s="62">
        <f>ROUND(SmtRes!AG740/SmtRes!DO740, 2)</f>
        <v>724.95</v>
      </c>
      <c r="K876" s="61"/>
      <c r="L876" s="62">
        <f>SmtRes!DH740</f>
        <v>1.3</v>
      </c>
      <c r="CD876">
        <v>1</v>
      </c>
    </row>
    <row r="877" spans="1:82" ht="28.5" x14ac:dyDescent="0.2">
      <c r="A877" s="58"/>
      <c r="B877" s="58" t="s">
        <v>553</v>
      </c>
      <c r="C877" s="58" t="s">
        <v>555</v>
      </c>
      <c r="D877" s="59" t="s">
        <v>442</v>
      </c>
      <c r="E877" s="60">
        <v>0.18</v>
      </c>
      <c r="F877" s="60"/>
      <c r="G877" s="60">
        <f>SmtRes!CX741</f>
        <v>1.8E-3</v>
      </c>
      <c r="H877" s="62"/>
      <c r="I877" s="61"/>
      <c r="J877" s="62">
        <f>SmtRes!CZ741</f>
        <v>641.70000000000005</v>
      </c>
      <c r="K877" s="61"/>
      <c r="L877" s="62">
        <f>SmtRes!DG741</f>
        <v>1.1599999999999999</v>
      </c>
    </row>
    <row r="878" spans="1:82" ht="28.5" x14ac:dyDescent="0.2">
      <c r="A878" s="58"/>
      <c r="B878" s="58" t="s">
        <v>556</v>
      </c>
      <c r="C878" s="58" t="s">
        <v>874</v>
      </c>
      <c r="D878" s="59" t="s">
        <v>552</v>
      </c>
      <c r="E878" s="60">
        <f>SmtRes!DO741*SmtRes!AT741</f>
        <v>0.18</v>
      </c>
      <c r="F878" s="60"/>
      <c r="G878" s="60">
        <f>ROUND(E878*G869, 7)</f>
        <v>1.8E-3</v>
      </c>
      <c r="H878" s="62"/>
      <c r="I878" s="61"/>
      <c r="J878" s="62">
        <f>ROUND(SmtRes!AG741/SmtRes!DO741, 2)</f>
        <v>539.69000000000005</v>
      </c>
      <c r="K878" s="61"/>
      <c r="L878" s="62">
        <f>SmtRes!DH741</f>
        <v>0.97</v>
      </c>
      <c r="CD878">
        <v>1</v>
      </c>
    </row>
    <row r="879" spans="1:82" ht="42.75" x14ac:dyDescent="0.2">
      <c r="A879" s="58"/>
      <c r="B879" s="58" t="s">
        <v>678</v>
      </c>
      <c r="C879" s="58" t="s">
        <v>680</v>
      </c>
      <c r="D879" s="59" t="s">
        <v>442</v>
      </c>
      <c r="E879" s="60">
        <v>14.32</v>
      </c>
      <c r="F879" s="60"/>
      <c r="G879" s="60">
        <f>SmtRes!CX742</f>
        <v>0.14319999999999999</v>
      </c>
      <c r="H879" s="62"/>
      <c r="I879" s="61"/>
      <c r="J879" s="62">
        <f>SmtRes!CZ742</f>
        <v>34.61</v>
      </c>
      <c r="K879" s="61"/>
      <c r="L879" s="62">
        <f>SmtRes!DG742</f>
        <v>4.96</v>
      </c>
    </row>
    <row r="880" spans="1:82" ht="15" hidden="1" x14ac:dyDescent="0.2">
      <c r="A880" s="57"/>
      <c r="B880" s="60">
        <v>4</v>
      </c>
      <c r="C880" s="57" t="s">
        <v>876</v>
      </c>
      <c r="D880" s="59"/>
      <c r="E880" s="67"/>
      <c r="F880" s="60"/>
      <c r="G880" s="60"/>
      <c r="H880" s="60"/>
      <c r="I880" s="60"/>
      <c r="J880" s="60"/>
      <c r="K880" s="60"/>
      <c r="L880" s="68">
        <f>SUM(L881:L887)-SUMIF(CD881:CD887, 1, L881:L887)</f>
        <v>0</v>
      </c>
    </row>
    <row r="881" spans="1:81" ht="14.25" x14ac:dyDescent="0.2">
      <c r="A881" s="58"/>
      <c r="B881" s="58" t="s">
        <v>557</v>
      </c>
      <c r="C881" s="58" t="s">
        <v>559</v>
      </c>
      <c r="D881" s="59" t="s">
        <v>560</v>
      </c>
      <c r="E881" s="60">
        <v>0.56799999999999995</v>
      </c>
      <c r="F881" s="60">
        <f>ROUND(0,7)</f>
        <v>0</v>
      </c>
      <c r="G881" s="60">
        <f>SmtRes!CX743</f>
        <v>0</v>
      </c>
      <c r="H881" s="62"/>
      <c r="I881" s="61"/>
      <c r="J881" s="62">
        <f>SmtRes!CZ743</f>
        <v>7.32</v>
      </c>
      <c r="K881" s="61"/>
      <c r="L881" s="62">
        <f>SmtRes!DF743</f>
        <v>0</v>
      </c>
    </row>
    <row r="882" spans="1:81" ht="57" x14ac:dyDescent="0.2">
      <c r="A882" s="58"/>
      <c r="B882" s="58" t="s">
        <v>684</v>
      </c>
      <c r="C882" s="58" t="s">
        <v>686</v>
      </c>
      <c r="D882" s="59" t="s">
        <v>579</v>
      </c>
      <c r="E882" s="60">
        <v>1.05</v>
      </c>
      <c r="F882" s="60">
        <f>ROUND(0,7)</f>
        <v>0</v>
      </c>
      <c r="G882" s="60">
        <f>SmtRes!CX744</f>
        <v>0</v>
      </c>
      <c r="H882" s="62">
        <f>SmtRes!CZ744</f>
        <v>155.63</v>
      </c>
      <c r="I882" s="61">
        <f>SmtRes!AI744</f>
        <v>0.78</v>
      </c>
      <c r="J882" s="62">
        <f>ROUND(H882*I882, 2)</f>
        <v>121.39</v>
      </c>
      <c r="K882" s="61"/>
      <c r="L882" s="62">
        <f>SmtRes!DF744</f>
        <v>0</v>
      </c>
    </row>
    <row r="883" spans="1:81" ht="28.5" x14ac:dyDescent="0.2">
      <c r="A883" s="58"/>
      <c r="B883" s="58" t="s">
        <v>796</v>
      </c>
      <c r="C883" s="58" t="s">
        <v>798</v>
      </c>
      <c r="D883" s="59" t="s">
        <v>51</v>
      </c>
      <c r="E883" s="60">
        <v>2.1800000000000001E-3</v>
      </c>
      <c r="F883" s="60">
        <f>ROUND(0,7)</f>
        <v>0</v>
      </c>
      <c r="G883" s="60">
        <f>SmtRes!CX745</f>
        <v>0</v>
      </c>
      <c r="H883" s="62">
        <f>SmtRes!CZ745</f>
        <v>127406</v>
      </c>
      <c r="I883" s="61">
        <f>SmtRes!AI745</f>
        <v>1.29</v>
      </c>
      <c r="J883" s="62">
        <f>ROUND(H883*I883, 2)</f>
        <v>164353.74</v>
      </c>
      <c r="K883" s="61"/>
      <c r="L883" s="62">
        <f>SmtRes!DF745</f>
        <v>0</v>
      </c>
    </row>
    <row r="884" spans="1:81" ht="42.75" x14ac:dyDescent="0.2">
      <c r="A884" s="58"/>
      <c r="B884" s="58" t="s">
        <v>691</v>
      </c>
      <c r="C884" s="58" t="s">
        <v>693</v>
      </c>
      <c r="D884" s="59" t="s">
        <v>51</v>
      </c>
      <c r="E884" s="60">
        <v>5.1499999999999997E-2</v>
      </c>
      <c r="F884" s="60">
        <f>ROUND(0,7)</f>
        <v>0</v>
      </c>
      <c r="G884" s="60">
        <f>SmtRes!CX746</f>
        <v>0</v>
      </c>
      <c r="H884" s="62">
        <f>SmtRes!CZ746</f>
        <v>70310.45</v>
      </c>
      <c r="I884" s="61">
        <f>SmtRes!AI746</f>
        <v>0.74</v>
      </c>
      <c r="J884" s="62">
        <f>ROUND(H884*I884, 2)</f>
        <v>52029.73</v>
      </c>
      <c r="K884" s="61"/>
      <c r="L884" s="62">
        <f>SmtRes!DF746</f>
        <v>0</v>
      </c>
    </row>
    <row r="885" spans="1:81" ht="14.25" x14ac:dyDescent="0.2">
      <c r="A885" s="58"/>
      <c r="B885" s="58" t="s">
        <v>799</v>
      </c>
      <c r="C885" s="58" t="s">
        <v>801</v>
      </c>
      <c r="D885" s="59" t="s">
        <v>146</v>
      </c>
      <c r="E885" s="60">
        <v>2.5</v>
      </c>
      <c r="F885" s="60">
        <f>ROUND(0,7)</f>
        <v>0</v>
      </c>
      <c r="G885" s="60">
        <f>SmtRes!CX747</f>
        <v>0</v>
      </c>
      <c r="H885" s="62">
        <f>SmtRes!CZ747</f>
        <v>272.01</v>
      </c>
      <c r="I885" s="61">
        <f>SmtRes!AI747</f>
        <v>0.8</v>
      </c>
      <c r="J885" s="62">
        <f>ROUND(H885*I885, 2)</f>
        <v>217.61</v>
      </c>
      <c r="K885" s="61"/>
      <c r="L885" s="62">
        <f>SmtRes!DF747</f>
        <v>0</v>
      </c>
    </row>
    <row r="886" spans="1:81" ht="14.25" x14ac:dyDescent="0.2">
      <c r="A886" s="58"/>
      <c r="B886" s="58" t="s">
        <v>623</v>
      </c>
      <c r="C886" s="58" t="s">
        <v>625</v>
      </c>
      <c r="D886" s="59" t="s">
        <v>21</v>
      </c>
      <c r="E886" s="60">
        <v>0.5</v>
      </c>
      <c r="F886" s="60">
        <f>ROUND(0,7)</f>
        <v>0</v>
      </c>
      <c r="G886" s="60">
        <f>SmtRes!CX748</f>
        <v>0</v>
      </c>
      <c r="H886" s="62">
        <f>SmtRes!CZ748</f>
        <v>944.69</v>
      </c>
      <c r="I886" s="61">
        <f>SmtRes!AI748</f>
        <v>1.38</v>
      </c>
      <c r="J886" s="62">
        <f>ROUND(H886*I886, 2)</f>
        <v>1303.67</v>
      </c>
      <c r="K886" s="61"/>
      <c r="L886" s="62">
        <f>SmtRes!DF748</f>
        <v>0</v>
      </c>
    </row>
    <row r="887" spans="1:81" ht="28.5" x14ac:dyDescent="0.2">
      <c r="A887" s="58"/>
      <c r="B887" s="58" t="s">
        <v>802</v>
      </c>
      <c r="C887" s="69" t="s">
        <v>804</v>
      </c>
      <c r="D887" s="70" t="s">
        <v>795</v>
      </c>
      <c r="E887" s="71">
        <v>0.01</v>
      </c>
      <c r="F887" s="71">
        <f>ROUND(0,7)</f>
        <v>0</v>
      </c>
      <c r="G887" s="71">
        <f>SmtRes!CX749</f>
        <v>0</v>
      </c>
      <c r="H887" s="72">
        <f>SmtRes!CZ749</f>
        <v>3658.94</v>
      </c>
      <c r="I887" s="73">
        <f>SmtRes!AI749</f>
        <v>1.38</v>
      </c>
      <c r="J887" s="72">
        <f>ROUND(H887*I887, 2)</f>
        <v>5049.34</v>
      </c>
      <c r="K887" s="73"/>
      <c r="L887" s="72">
        <f>SmtRes!DF749</f>
        <v>0</v>
      </c>
    </row>
    <row r="888" spans="1:81" ht="15" x14ac:dyDescent="0.2">
      <c r="A888" s="58"/>
      <c r="B888" s="58"/>
      <c r="C888" s="75" t="s">
        <v>877</v>
      </c>
      <c r="D888" s="59"/>
      <c r="E888" s="60"/>
      <c r="F888" s="60"/>
      <c r="G888" s="60"/>
      <c r="H888" s="62"/>
      <c r="I888" s="61"/>
      <c r="J888" s="62"/>
      <c r="K888" s="61"/>
      <c r="L888" s="62">
        <f>L871+L873+L874+L880</f>
        <v>157.78000000000003</v>
      </c>
    </row>
    <row r="889" spans="1:81" ht="14.25" x14ac:dyDescent="0.2">
      <c r="A889" s="58"/>
      <c r="B889" s="58"/>
      <c r="C889" s="58" t="s">
        <v>878</v>
      </c>
      <c r="D889" s="59"/>
      <c r="E889" s="60"/>
      <c r="F889" s="60"/>
      <c r="G889" s="60"/>
      <c r="H889" s="62"/>
      <c r="I889" s="61"/>
      <c r="J889" s="62"/>
      <c r="K889" s="61"/>
      <c r="L889" s="62">
        <f>SUM(AQ869:AQ892)+SUM(AR869:AR892)+SUM(AS869:AS892)+SUM(AT869:AT892)+SUM(AU869:AU892)</f>
        <v>148.73000000000002</v>
      </c>
    </row>
    <row r="890" spans="1:81" ht="28.5" x14ac:dyDescent="0.2">
      <c r="A890" s="58"/>
      <c r="B890" s="58" t="s">
        <v>77</v>
      </c>
      <c r="C890" s="58" t="s">
        <v>903</v>
      </c>
      <c r="D890" s="59" t="s">
        <v>48</v>
      </c>
      <c r="E890" s="60">
        <f>Source!BZ324</f>
        <v>97</v>
      </c>
      <c r="F890" s="60"/>
      <c r="G890" s="60">
        <f>Source!AT324</f>
        <v>97</v>
      </c>
      <c r="H890" s="62"/>
      <c r="I890" s="61"/>
      <c r="J890" s="62"/>
      <c r="K890" s="61"/>
      <c r="L890" s="62">
        <f>SUM(AY869:AY892)</f>
        <v>144.27000000000001</v>
      </c>
    </row>
    <row r="891" spans="1:81" ht="28.5" x14ac:dyDescent="0.2">
      <c r="A891" s="69"/>
      <c r="B891" s="69" t="s">
        <v>78</v>
      </c>
      <c r="C891" s="69" t="s">
        <v>904</v>
      </c>
      <c r="D891" s="70" t="s">
        <v>48</v>
      </c>
      <c r="E891" s="71">
        <f>Source!CA324</f>
        <v>51</v>
      </c>
      <c r="F891" s="71"/>
      <c r="G891" s="71">
        <f>Source!AU324</f>
        <v>51</v>
      </c>
      <c r="H891" s="72"/>
      <c r="I891" s="73"/>
      <c r="J891" s="72"/>
      <c r="K891" s="73"/>
      <c r="L891" s="72">
        <f>SUM(AZ869:AZ892)</f>
        <v>75.849999999999994</v>
      </c>
    </row>
    <row r="892" spans="1:81" ht="15" x14ac:dyDescent="0.2">
      <c r="C892" s="76" t="s">
        <v>881</v>
      </c>
      <c r="D892" s="76"/>
      <c r="E892" s="76"/>
      <c r="F892" s="76"/>
      <c r="G892" s="76"/>
      <c r="H892" s="76"/>
      <c r="I892" s="77">
        <f>IF(E869&lt;&gt;0,K892/E869, 0)</f>
        <v>37790</v>
      </c>
      <c r="J892" s="77"/>
      <c r="K892" s="77">
        <f>L871+L873+L880+L890+L891+L874</f>
        <v>377.9</v>
      </c>
      <c r="L892" s="77"/>
      <c r="M892" s="91">
        <f>K892*1.038</f>
        <v>392.2602</v>
      </c>
      <c r="AC892">
        <f>ROUND((Source!AT324/100)*((ROUND(SUMIF(SmtRes!AQ738:'SmtRes'!AQ749,"=1",SmtRes!AD738:'SmtRes'!AD749)*Source!I324, 2)+ROUND(SUMIF(SmtRes!AQ738:'SmtRes'!AQ749,"=1",SmtRes!AC738:'SmtRes'!AC749)*Source!I324, 2))), 2)</f>
        <v>17.39</v>
      </c>
      <c r="AD892">
        <f>ROUND((Source!AU324/100)*((ROUND(SUMIF(SmtRes!AQ738:'SmtRes'!AQ749,"=1",SmtRes!AD738:'SmtRes'!AD749)*Source!I324, 2)+ROUND(SUMIF(SmtRes!AQ738:'SmtRes'!AQ749,"=1",SmtRes!AC738:'SmtRes'!AC749)*Source!I324, 2))), 2)</f>
        <v>9.14</v>
      </c>
      <c r="AM892" s="74">
        <f>L871+L873+L880+L890+L891+L874</f>
        <v>377.9</v>
      </c>
      <c r="AN892" s="74">
        <f>L873</f>
        <v>9.0500000000000007</v>
      </c>
      <c r="AP892" t="s">
        <v>882</v>
      </c>
      <c r="AQ892" s="74">
        <f>L871</f>
        <v>146.46</v>
      </c>
      <c r="AS892" s="74">
        <f>L874</f>
        <v>2.27</v>
      </c>
      <c r="AU892" t="s">
        <v>882</v>
      </c>
      <c r="AV892" s="74">
        <f>L880</f>
        <v>0</v>
      </c>
      <c r="AY892">
        <f>Source!X324</f>
        <v>144.27000000000001</v>
      </c>
      <c r="AZ892">
        <f>Source!Y324</f>
        <v>75.849999999999994</v>
      </c>
      <c r="CC892">
        <v>2</v>
      </c>
    </row>
    <row r="893" spans="1:81" ht="42.75" x14ac:dyDescent="0.2">
      <c r="A893" s="56" t="s">
        <v>349</v>
      </c>
      <c r="B893" s="58" t="s">
        <v>936</v>
      </c>
      <c r="C893" s="58" t="str">
        <f>Source!G325</f>
        <v>Демонтаж винипластовых труб, проложенных на скобах диаметром: до 25 мм</v>
      </c>
      <c r="D893" s="59" t="str">
        <f>Source!H325</f>
        <v>100 м труб</v>
      </c>
      <c r="E893" s="60">
        <f>Source!K325</f>
        <v>0.01</v>
      </c>
      <c r="F893" s="60"/>
      <c r="G893" s="60">
        <f>Source!I325</f>
        <v>0.01</v>
      </c>
      <c r="H893" s="62"/>
      <c r="I893" s="61"/>
      <c r="J893" s="62"/>
      <c r="K893" s="61"/>
      <c r="L893" s="62"/>
    </row>
    <row r="894" spans="1:81" x14ac:dyDescent="0.2">
      <c r="C894" s="66" t="str">
        <f>"Объем: "&amp;Source!I325&amp;"=1/"&amp;"100"</f>
        <v>Объем: 0,01=1/100</v>
      </c>
    </row>
    <row r="895" spans="1:81" ht="15" x14ac:dyDescent="0.2">
      <c r="A895" s="57"/>
      <c r="B895" s="60">
        <v>1</v>
      </c>
      <c r="C895" s="57" t="s">
        <v>872</v>
      </c>
      <c r="D895" s="59" t="s">
        <v>552</v>
      </c>
      <c r="E895" s="67"/>
      <c r="F895" s="60"/>
      <c r="G895" s="60">
        <f>Source!U325</f>
        <v>3.9800000000000002E-2</v>
      </c>
      <c r="H895" s="60"/>
      <c r="I895" s="60"/>
      <c r="J895" s="60"/>
      <c r="K895" s="60"/>
      <c r="L895" s="68">
        <f>SUM(L896:L896)-SUMIF(CD896:CD896, 1, L896:L896)</f>
        <v>18.27</v>
      </c>
    </row>
    <row r="896" spans="1:81" ht="14.25" x14ac:dyDescent="0.2">
      <c r="A896" s="58"/>
      <c r="B896" s="58" t="s">
        <v>805</v>
      </c>
      <c r="C896" s="69" t="s">
        <v>806</v>
      </c>
      <c r="D896" s="70" t="s">
        <v>552</v>
      </c>
      <c r="E896" s="71">
        <v>3.98</v>
      </c>
      <c r="F896" s="71"/>
      <c r="G896" s="71">
        <f>SmtRes!CX750</f>
        <v>3.9800000000000002E-2</v>
      </c>
      <c r="H896" s="72"/>
      <c r="I896" s="73"/>
      <c r="J896" s="72">
        <f>SmtRes!CZ750</f>
        <v>459.14</v>
      </c>
      <c r="K896" s="73"/>
      <c r="L896" s="72">
        <f>SmtRes!DI750</f>
        <v>18.27</v>
      </c>
    </row>
    <row r="897" spans="1:81" ht="15" x14ac:dyDescent="0.2">
      <c r="A897" s="58"/>
      <c r="B897" s="58"/>
      <c r="C897" s="75" t="s">
        <v>877</v>
      </c>
      <c r="D897" s="59"/>
      <c r="E897" s="60"/>
      <c r="F897" s="60"/>
      <c r="G897" s="60"/>
      <c r="H897" s="62"/>
      <c r="I897" s="61"/>
      <c r="J897" s="62"/>
      <c r="K897" s="61"/>
      <c r="L897" s="62">
        <f>L895</f>
        <v>18.27</v>
      </c>
    </row>
    <row r="898" spans="1:81" ht="14.25" x14ac:dyDescent="0.2">
      <c r="A898" s="58"/>
      <c r="B898" s="58"/>
      <c r="C898" s="58" t="s">
        <v>878</v>
      </c>
      <c r="D898" s="59"/>
      <c r="E898" s="60"/>
      <c r="F898" s="60"/>
      <c r="G898" s="60"/>
      <c r="H898" s="62"/>
      <c r="I898" s="61"/>
      <c r="J898" s="62"/>
      <c r="K898" s="61"/>
      <c r="L898" s="62">
        <f>SUM(AQ893:AQ901)+SUM(AR893:AR901)+SUM(AS893:AS901)+SUM(AT893:AT901)+SUM(AU893:AU901)</f>
        <v>18.27</v>
      </c>
    </row>
    <row r="899" spans="1:81" ht="14.25" x14ac:dyDescent="0.2">
      <c r="A899" s="58"/>
      <c r="B899" s="58" t="s">
        <v>273</v>
      </c>
      <c r="C899" s="58" t="s">
        <v>923</v>
      </c>
      <c r="D899" s="59" t="s">
        <v>48</v>
      </c>
      <c r="E899" s="60">
        <f>Source!BZ325</f>
        <v>91</v>
      </c>
      <c r="F899" s="60"/>
      <c r="G899" s="60">
        <f>Source!AT325</f>
        <v>91</v>
      </c>
      <c r="H899" s="62"/>
      <c r="I899" s="61"/>
      <c r="J899" s="62"/>
      <c r="K899" s="61"/>
      <c r="L899" s="62">
        <f>SUM(AY893:AY901)</f>
        <v>16.63</v>
      </c>
    </row>
    <row r="900" spans="1:81" ht="14.25" x14ac:dyDescent="0.2">
      <c r="A900" s="69"/>
      <c r="B900" s="69" t="s">
        <v>274</v>
      </c>
      <c r="C900" s="69" t="s">
        <v>924</v>
      </c>
      <c r="D900" s="70" t="s">
        <v>48</v>
      </c>
      <c r="E900" s="71">
        <f>Source!CA325</f>
        <v>48</v>
      </c>
      <c r="F900" s="71"/>
      <c r="G900" s="71">
        <f>Source!AU325</f>
        <v>48</v>
      </c>
      <c r="H900" s="72"/>
      <c r="I900" s="73"/>
      <c r="J900" s="72"/>
      <c r="K900" s="73"/>
      <c r="L900" s="72">
        <f>SUM(AZ893:AZ901)</f>
        <v>8.77</v>
      </c>
    </row>
    <row r="901" spans="1:81" ht="15" x14ac:dyDescent="0.2">
      <c r="C901" s="76" t="s">
        <v>881</v>
      </c>
      <c r="D901" s="76"/>
      <c r="E901" s="76"/>
      <c r="F901" s="76"/>
      <c r="G901" s="76"/>
      <c r="H901" s="76"/>
      <c r="I901" s="77">
        <f>IF(E893&lt;&gt;0,K901/E893, 0)</f>
        <v>4367</v>
      </c>
      <c r="J901" s="77"/>
      <c r="K901" s="77">
        <f>L895+L899+L900</f>
        <v>43.67</v>
      </c>
      <c r="L901" s="77"/>
      <c r="M901" s="91">
        <f>K901*1.038</f>
        <v>45.329460000000005</v>
      </c>
      <c r="AC901">
        <f>ROUND((Source!AT325/100)*((ROUND(SUMIF(SmtRes!AQ750:'SmtRes'!AQ750,"=1",SmtRes!AD750:'SmtRes'!AD750)*Source!I325, 2)+ROUND(SUMIF(SmtRes!AQ750:'SmtRes'!AQ750,"=1",SmtRes!AC750:'SmtRes'!AC750)*Source!I325, 2))), 2)</f>
        <v>4.18</v>
      </c>
      <c r="AD901">
        <f>ROUND((Source!AU325/100)*((ROUND(SUMIF(SmtRes!AQ750:'SmtRes'!AQ750,"=1",SmtRes!AD750:'SmtRes'!AD750)*Source!I325, 2)+ROUND(SUMIF(SmtRes!AQ750:'SmtRes'!AQ750,"=1",SmtRes!AC750:'SmtRes'!AC750)*Source!I325, 2))), 2)</f>
        <v>2.2000000000000002</v>
      </c>
      <c r="AM901" s="74">
        <f>L895+L899+L900</f>
        <v>43.67</v>
      </c>
      <c r="AN901">
        <f>0</f>
        <v>0</v>
      </c>
      <c r="AP901" t="s">
        <v>882</v>
      </c>
      <c r="AQ901" s="74">
        <f>L895</f>
        <v>18.27</v>
      </c>
      <c r="AS901">
        <f>0</f>
        <v>0</v>
      </c>
      <c r="AU901" t="s">
        <v>882</v>
      </c>
      <c r="AV901">
        <f>0</f>
        <v>0</v>
      </c>
      <c r="AY901">
        <f>Source!X325</f>
        <v>16.63</v>
      </c>
      <c r="AZ901">
        <f>Source!Y325</f>
        <v>8.77</v>
      </c>
      <c r="CC901">
        <v>1</v>
      </c>
    </row>
    <row r="902" spans="1:81" ht="82.5" x14ac:dyDescent="0.2">
      <c r="A902" s="56" t="s">
        <v>357</v>
      </c>
      <c r="B902" s="58" t="s">
        <v>937</v>
      </c>
      <c r="C902" s="58" t="s">
        <v>938</v>
      </c>
      <c r="D902" s="59" t="str">
        <f>Source!H327</f>
        <v>100 м</v>
      </c>
      <c r="E902" s="60">
        <f>Source!K327</f>
        <v>0.01</v>
      </c>
      <c r="F902" s="60"/>
      <c r="G902" s="60">
        <f>Source!I327</f>
        <v>0.01</v>
      </c>
      <c r="H902" s="62"/>
      <c r="I902" s="61"/>
      <c r="J902" s="62"/>
      <c r="K902" s="61"/>
      <c r="L902" s="62"/>
    </row>
    <row r="903" spans="1:81" x14ac:dyDescent="0.2">
      <c r="C903" s="66" t="str">
        <f>"Объем: "&amp;Source!I327&amp;"=1/"&amp;"100"</f>
        <v>Объем: 0,01=1/100</v>
      </c>
    </row>
    <row r="904" spans="1:81" ht="15" x14ac:dyDescent="0.2">
      <c r="A904" s="57"/>
      <c r="B904" s="60">
        <v>1</v>
      </c>
      <c r="C904" s="57" t="s">
        <v>872</v>
      </c>
      <c r="D904" s="59" t="s">
        <v>552</v>
      </c>
      <c r="E904" s="67"/>
      <c r="F904" s="60"/>
      <c r="G904" s="60">
        <f>Source!U327</f>
        <v>0.152</v>
      </c>
      <c r="H904" s="60"/>
      <c r="I904" s="60"/>
      <c r="J904" s="60"/>
      <c r="K904" s="60"/>
      <c r="L904" s="68">
        <f>SUM(L905:L905)-SUMIF(CD905:CD905, 1, L905:L905)</f>
        <v>78.36</v>
      </c>
    </row>
    <row r="905" spans="1:81" ht="28.5" x14ac:dyDescent="0.2">
      <c r="A905" s="58"/>
      <c r="B905" s="58" t="s">
        <v>807</v>
      </c>
      <c r="C905" s="58" t="s">
        <v>808</v>
      </c>
      <c r="D905" s="59" t="s">
        <v>552</v>
      </c>
      <c r="E905" s="60">
        <v>15.2</v>
      </c>
      <c r="F905" s="60"/>
      <c r="G905" s="60">
        <f>SmtRes!CX754</f>
        <v>0.152</v>
      </c>
      <c r="H905" s="62"/>
      <c r="I905" s="61"/>
      <c r="J905" s="62">
        <f>SmtRes!CZ754</f>
        <v>515.52</v>
      </c>
      <c r="K905" s="61"/>
      <c r="L905" s="62">
        <f>SmtRes!DI754</f>
        <v>78.36</v>
      </c>
    </row>
    <row r="906" spans="1:81" ht="15" hidden="1" x14ac:dyDescent="0.2">
      <c r="A906" s="57"/>
      <c r="B906" s="60">
        <v>4</v>
      </c>
      <c r="C906" s="57" t="s">
        <v>876</v>
      </c>
      <c r="D906" s="59"/>
      <c r="E906" s="67"/>
      <c r="F906" s="60"/>
      <c r="G906" s="60"/>
      <c r="H906" s="60"/>
      <c r="I906" s="60"/>
      <c r="J906" s="60"/>
      <c r="K906" s="60"/>
      <c r="L906" s="68">
        <f>SUM(L907:L908)-SUMIF(CD907:CD908, 1, L907:L908)</f>
        <v>0</v>
      </c>
    </row>
    <row r="907" spans="1:81" ht="14.25" x14ac:dyDescent="0.2">
      <c r="A907" s="58"/>
      <c r="B907" s="58" t="s">
        <v>557</v>
      </c>
      <c r="C907" s="58" t="s">
        <v>559</v>
      </c>
      <c r="D907" s="59" t="s">
        <v>560</v>
      </c>
      <c r="E907" s="60">
        <v>5.3376000000000001</v>
      </c>
      <c r="F907" s="60">
        <f>ROUND(0,7)</f>
        <v>0</v>
      </c>
      <c r="G907" s="60">
        <f>SmtRes!CX755</f>
        <v>0</v>
      </c>
      <c r="H907" s="62"/>
      <c r="I907" s="61"/>
      <c r="J907" s="62">
        <f>SmtRes!CZ755</f>
        <v>7.32</v>
      </c>
      <c r="K907" s="61"/>
      <c r="L907" s="62">
        <f>SmtRes!DF755</f>
        <v>0</v>
      </c>
    </row>
    <row r="908" spans="1:81" ht="42.75" x14ac:dyDescent="0.2">
      <c r="A908" s="58"/>
      <c r="B908" s="58" t="s">
        <v>809</v>
      </c>
      <c r="C908" s="69" t="s">
        <v>811</v>
      </c>
      <c r="D908" s="70" t="s">
        <v>268</v>
      </c>
      <c r="E908" s="71">
        <v>1.75</v>
      </c>
      <c r="F908" s="71">
        <f>ROUND(0,7)</f>
        <v>0</v>
      </c>
      <c r="G908" s="71">
        <f>SmtRes!CX756</f>
        <v>0</v>
      </c>
      <c r="H908" s="72">
        <f>SmtRes!CZ756</f>
        <v>52.34</v>
      </c>
      <c r="I908" s="73">
        <f>SmtRes!AI756</f>
        <v>1.24</v>
      </c>
      <c r="J908" s="72">
        <f>ROUND(H908*I908, 2)</f>
        <v>64.900000000000006</v>
      </c>
      <c r="K908" s="73"/>
      <c r="L908" s="72">
        <f>SmtRes!DF756</f>
        <v>0</v>
      </c>
    </row>
    <row r="909" spans="1:81" ht="15" x14ac:dyDescent="0.2">
      <c r="A909" s="58"/>
      <c r="B909" s="58"/>
      <c r="C909" s="75" t="s">
        <v>877</v>
      </c>
      <c r="D909" s="59"/>
      <c r="E909" s="60"/>
      <c r="F909" s="60"/>
      <c r="G909" s="60"/>
      <c r="H909" s="62"/>
      <c r="I909" s="61"/>
      <c r="J909" s="62"/>
      <c r="K909" s="61"/>
      <c r="L909" s="62">
        <f>L904+L906</f>
        <v>78.36</v>
      </c>
    </row>
    <row r="910" spans="1:81" ht="14.25" x14ac:dyDescent="0.2">
      <c r="A910" s="58"/>
      <c r="B910" s="58"/>
      <c r="C910" s="58" t="s">
        <v>878</v>
      </c>
      <c r="D910" s="59"/>
      <c r="E910" s="60"/>
      <c r="F910" s="60"/>
      <c r="G910" s="60"/>
      <c r="H910" s="62"/>
      <c r="I910" s="61"/>
      <c r="J910" s="62"/>
      <c r="K910" s="61"/>
      <c r="L910" s="62">
        <f>SUM(AQ902:AQ913)+SUM(AR902:AR913)+SUM(AS902:AS913)+SUM(AT902:AT913)+SUM(AU902:AU913)</f>
        <v>78.36</v>
      </c>
    </row>
    <row r="911" spans="1:81" ht="28.5" x14ac:dyDescent="0.2">
      <c r="A911" s="58"/>
      <c r="B911" s="58" t="s">
        <v>77</v>
      </c>
      <c r="C911" s="58" t="s">
        <v>903</v>
      </c>
      <c r="D911" s="59" t="s">
        <v>48</v>
      </c>
      <c r="E911" s="60">
        <f>Source!BZ327</f>
        <v>97</v>
      </c>
      <c r="F911" s="60"/>
      <c r="G911" s="60">
        <f>Source!AT327</f>
        <v>97</v>
      </c>
      <c r="H911" s="62"/>
      <c r="I911" s="61"/>
      <c r="J911" s="62"/>
      <c r="K911" s="61"/>
      <c r="L911" s="62">
        <f>SUM(AY902:AY913)</f>
        <v>76.010000000000005</v>
      </c>
    </row>
    <row r="912" spans="1:81" ht="28.5" x14ac:dyDescent="0.2">
      <c r="A912" s="69"/>
      <c r="B912" s="69" t="s">
        <v>78</v>
      </c>
      <c r="C912" s="69" t="s">
        <v>904</v>
      </c>
      <c r="D912" s="70" t="s">
        <v>48</v>
      </c>
      <c r="E912" s="71">
        <f>Source!CA327</f>
        <v>51</v>
      </c>
      <c r="F912" s="71"/>
      <c r="G912" s="71">
        <f>Source!AU327</f>
        <v>51</v>
      </c>
      <c r="H912" s="72"/>
      <c r="I912" s="73"/>
      <c r="J912" s="72"/>
      <c r="K912" s="73"/>
      <c r="L912" s="72">
        <f>SUM(AZ902:AZ913)</f>
        <v>39.96</v>
      </c>
    </row>
    <row r="913" spans="1:82" ht="15" x14ac:dyDescent="0.2">
      <c r="C913" s="76" t="s">
        <v>881</v>
      </c>
      <c r="D913" s="76"/>
      <c r="E913" s="76"/>
      <c r="F913" s="76"/>
      <c r="G913" s="76"/>
      <c r="H913" s="76"/>
      <c r="I913" s="77">
        <f>IF(E902&lt;&gt;0,K913/E902, 0)</f>
        <v>19433</v>
      </c>
      <c r="J913" s="77"/>
      <c r="K913" s="77">
        <f>L904+L906+L911+L912</f>
        <v>194.33</v>
      </c>
      <c r="L913" s="77"/>
      <c r="M913" s="91">
        <f>K913*1.038</f>
        <v>201.71454000000003</v>
      </c>
      <c r="AC913">
        <f>ROUND((Source!AT327/100)*((ROUND(SUMIF(SmtRes!AQ754:'SmtRes'!AQ756,"=1",SmtRes!AD754:'SmtRes'!AD756)*Source!I327, 2)+ROUND(SUMIF(SmtRes!AQ754:'SmtRes'!AQ756,"=1",SmtRes!AC754:'SmtRes'!AC756)*Source!I327, 2))), 2)</f>
        <v>5.01</v>
      </c>
      <c r="AD913">
        <f>ROUND((Source!AU327/100)*((ROUND(SUMIF(SmtRes!AQ754:'SmtRes'!AQ756,"=1",SmtRes!AD754:'SmtRes'!AD756)*Source!I327, 2)+ROUND(SUMIF(SmtRes!AQ754:'SmtRes'!AQ756,"=1",SmtRes!AC754:'SmtRes'!AC756)*Source!I327, 2))), 2)</f>
        <v>2.63</v>
      </c>
      <c r="AM913" s="74">
        <f>L904+L906+L911+L912</f>
        <v>194.33</v>
      </c>
      <c r="AN913">
        <f>0</f>
        <v>0</v>
      </c>
      <c r="AP913" t="s">
        <v>882</v>
      </c>
      <c r="AQ913" s="74">
        <f>L904</f>
        <v>78.36</v>
      </c>
      <c r="AS913">
        <f>0</f>
        <v>0</v>
      </c>
      <c r="AU913" t="s">
        <v>882</v>
      </c>
      <c r="AV913" s="74">
        <f>L906</f>
        <v>0</v>
      </c>
      <c r="AY913">
        <f>Source!X327</f>
        <v>76.010000000000005</v>
      </c>
      <c r="AZ913">
        <f>Source!Y327</f>
        <v>39.96</v>
      </c>
      <c r="CC913">
        <v>2</v>
      </c>
    </row>
    <row r="914" spans="1:82" ht="96.75" x14ac:dyDescent="0.2">
      <c r="A914" s="56" t="s">
        <v>359</v>
      </c>
      <c r="B914" s="58" t="s">
        <v>939</v>
      </c>
      <c r="C914" s="58" t="s">
        <v>940</v>
      </c>
      <c r="D914" s="59" t="str">
        <f>Source!H328</f>
        <v>100 м</v>
      </c>
      <c r="E914" s="60">
        <f>Source!K328</f>
        <v>0.01</v>
      </c>
      <c r="F914" s="60"/>
      <c r="G914" s="60">
        <f>Source!I328</f>
        <v>0.01</v>
      </c>
      <c r="H914" s="62"/>
      <c r="I914" s="61"/>
      <c r="J914" s="62"/>
      <c r="K914" s="61"/>
      <c r="L914" s="62"/>
    </row>
    <row r="915" spans="1:82" x14ac:dyDescent="0.2">
      <c r="C915" s="66" t="str">
        <f>"Объем: "&amp;Source!I328&amp;"=1/"&amp;"100"</f>
        <v>Объем: 0,01=1/100</v>
      </c>
    </row>
    <row r="916" spans="1:82" ht="15" x14ac:dyDescent="0.2">
      <c r="A916" s="57"/>
      <c r="B916" s="60">
        <v>1</v>
      </c>
      <c r="C916" s="57" t="s">
        <v>872</v>
      </c>
      <c r="D916" s="59" t="s">
        <v>552</v>
      </c>
      <c r="E916" s="67"/>
      <c r="F916" s="60"/>
      <c r="G916" s="60">
        <f>Source!U328</f>
        <v>5.3900000000000003E-2</v>
      </c>
      <c r="H916" s="60"/>
      <c r="I916" s="60"/>
      <c r="J916" s="60"/>
      <c r="K916" s="60"/>
      <c r="L916" s="68">
        <f>SUM(L917:L917)-SUMIF(CD917:CD917, 1, L917:L917)</f>
        <v>28.44</v>
      </c>
    </row>
    <row r="917" spans="1:82" ht="28.5" x14ac:dyDescent="0.2">
      <c r="A917" s="58"/>
      <c r="B917" s="58" t="s">
        <v>725</v>
      </c>
      <c r="C917" s="58" t="s">
        <v>726</v>
      </c>
      <c r="D917" s="59" t="s">
        <v>552</v>
      </c>
      <c r="E917" s="60">
        <v>5.39</v>
      </c>
      <c r="F917" s="60"/>
      <c r="G917" s="60">
        <f>SmtRes!CX757</f>
        <v>5.3900000000000003E-2</v>
      </c>
      <c r="H917" s="62"/>
      <c r="I917" s="61"/>
      <c r="J917" s="62">
        <f>SmtRes!CZ757</f>
        <v>527.6</v>
      </c>
      <c r="K917" s="61"/>
      <c r="L917" s="62">
        <f>SmtRes!DI757</f>
        <v>28.44</v>
      </c>
    </row>
    <row r="918" spans="1:82" ht="15" x14ac:dyDescent="0.2">
      <c r="A918" s="57"/>
      <c r="B918" s="60">
        <v>2</v>
      </c>
      <c r="C918" s="57" t="s">
        <v>873</v>
      </c>
      <c r="D918" s="59"/>
      <c r="E918" s="67"/>
      <c r="F918" s="60"/>
      <c r="G918" s="60"/>
      <c r="H918" s="60"/>
      <c r="I918" s="60"/>
      <c r="J918" s="60"/>
      <c r="K918" s="60"/>
      <c r="L918" s="68">
        <f>SUM(L919:L923)-SUMIF(CD919:CD923, 1, L919:L923)</f>
        <v>0.46000000000000008</v>
      </c>
    </row>
    <row r="919" spans="1:82" ht="15" x14ac:dyDescent="0.2">
      <c r="A919" s="57"/>
      <c r="B919" s="60"/>
      <c r="C919" s="57" t="s">
        <v>875</v>
      </c>
      <c r="D919" s="59" t="s">
        <v>552</v>
      </c>
      <c r="E919" s="67"/>
      <c r="F919" s="60"/>
      <c r="G919" s="60">
        <f>Source!V328</f>
        <v>4.0000000000000002E-4</v>
      </c>
      <c r="H919" s="60"/>
      <c r="I919" s="60"/>
      <c r="J919" s="60"/>
      <c r="K919" s="60"/>
      <c r="L919" s="68">
        <f>SUMIF(CD920:CD923, 1, L920:L923)</f>
        <v>0.25</v>
      </c>
      <c r="CD919">
        <v>1</v>
      </c>
    </row>
    <row r="920" spans="1:82" ht="28.5" x14ac:dyDescent="0.2">
      <c r="A920" s="58"/>
      <c r="B920" s="58" t="s">
        <v>612</v>
      </c>
      <c r="C920" s="58" t="s">
        <v>614</v>
      </c>
      <c r="D920" s="59" t="s">
        <v>442</v>
      </c>
      <c r="E920" s="60">
        <v>0.02</v>
      </c>
      <c r="F920" s="60"/>
      <c r="G920" s="60">
        <f>SmtRes!CX759</f>
        <v>2.0000000000000001E-4</v>
      </c>
      <c r="H920" s="62"/>
      <c r="I920" s="61"/>
      <c r="J920" s="62">
        <f>SmtRes!CZ759</f>
        <v>1626.29</v>
      </c>
      <c r="K920" s="61"/>
      <c r="L920" s="62">
        <f>SmtRes!DG759</f>
        <v>0.33</v>
      </c>
    </row>
    <row r="921" spans="1:82" ht="28.5" x14ac:dyDescent="0.2">
      <c r="A921" s="58"/>
      <c r="B921" s="58" t="s">
        <v>615</v>
      </c>
      <c r="C921" s="58" t="s">
        <v>896</v>
      </c>
      <c r="D921" s="59" t="s">
        <v>552</v>
      </c>
      <c r="E921" s="60">
        <f>SmtRes!DO759*SmtRes!AT759</f>
        <v>0.02</v>
      </c>
      <c r="F921" s="60"/>
      <c r="G921" s="60">
        <f>ROUND(E921*G914, 7)</f>
        <v>2.0000000000000001E-4</v>
      </c>
      <c r="H921" s="62"/>
      <c r="I921" s="61"/>
      <c r="J921" s="62">
        <f>ROUND(SmtRes!AG759/SmtRes!DO759, 2)</f>
        <v>724.95</v>
      </c>
      <c r="K921" s="61"/>
      <c r="L921" s="62">
        <f>SmtRes!DH759</f>
        <v>0.14000000000000001</v>
      </c>
      <c r="CD921">
        <v>1</v>
      </c>
    </row>
    <row r="922" spans="1:82" ht="28.5" x14ac:dyDescent="0.2">
      <c r="A922" s="58"/>
      <c r="B922" s="58" t="s">
        <v>553</v>
      </c>
      <c r="C922" s="58" t="s">
        <v>555</v>
      </c>
      <c r="D922" s="59" t="s">
        <v>442</v>
      </c>
      <c r="E922" s="60">
        <v>0.02</v>
      </c>
      <c r="F922" s="60"/>
      <c r="G922" s="60">
        <f>SmtRes!CX760</f>
        <v>2.0000000000000001E-4</v>
      </c>
      <c r="H922" s="62"/>
      <c r="I922" s="61"/>
      <c r="J922" s="62">
        <f>SmtRes!CZ760</f>
        <v>641.70000000000005</v>
      </c>
      <c r="K922" s="61"/>
      <c r="L922" s="62">
        <f>SmtRes!DG760</f>
        <v>0.13</v>
      </c>
    </row>
    <row r="923" spans="1:82" ht="28.5" x14ac:dyDescent="0.2">
      <c r="A923" s="58"/>
      <c r="B923" s="58" t="s">
        <v>556</v>
      </c>
      <c r="C923" s="58" t="s">
        <v>874</v>
      </c>
      <c r="D923" s="59" t="s">
        <v>552</v>
      </c>
      <c r="E923" s="60">
        <f>SmtRes!DO760*SmtRes!AT760</f>
        <v>0.02</v>
      </c>
      <c r="F923" s="60"/>
      <c r="G923" s="60">
        <f>ROUND(E923*G914, 7)</f>
        <v>2.0000000000000001E-4</v>
      </c>
      <c r="H923" s="62"/>
      <c r="I923" s="61"/>
      <c r="J923" s="62">
        <f>ROUND(SmtRes!AG760/SmtRes!DO760, 2)</f>
        <v>539.69000000000005</v>
      </c>
      <c r="K923" s="61"/>
      <c r="L923" s="62">
        <f>SmtRes!DH760</f>
        <v>0.11</v>
      </c>
      <c r="CD923">
        <v>1</v>
      </c>
    </row>
    <row r="924" spans="1:82" ht="15" hidden="1" x14ac:dyDescent="0.2">
      <c r="A924" s="57"/>
      <c r="B924" s="60">
        <v>4</v>
      </c>
      <c r="C924" s="57" t="s">
        <v>876</v>
      </c>
      <c r="D924" s="59"/>
      <c r="E924" s="67"/>
      <c r="F924" s="60"/>
      <c r="G924" s="60"/>
      <c r="H924" s="60"/>
      <c r="I924" s="60"/>
      <c r="J924" s="60"/>
      <c r="K924" s="60"/>
      <c r="L924" s="68">
        <f>SUM(L925:L929)-SUMIF(CD925:CD929, 1, L925:L929)</f>
        <v>0</v>
      </c>
    </row>
    <row r="925" spans="1:82" ht="71.25" x14ac:dyDescent="0.2">
      <c r="A925" s="58"/>
      <c r="B925" s="58" t="s">
        <v>705</v>
      </c>
      <c r="C925" s="58" t="s">
        <v>707</v>
      </c>
      <c r="D925" s="59" t="s">
        <v>146</v>
      </c>
      <c r="E925" s="60">
        <v>13.33</v>
      </c>
      <c r="F925" s="60">
        <f>ROUND(0,7)</f>
        <v>0</v>
      </c>
      <c r="G925" s="60">
        <f>SmtRes!CX761</f>
        <v>0</v>
      </c>
      <c r="H925" s="62">
        <f>SmtRes!CZ761</f>
        <v>5.87</v>
      </c>
      <c r="I925" s="61">
        <f>SmtRes!AI761</f>
        <v>0.88</v>
      </c>
      <c r="J925" s="62">
        <f>ROUND(H925*I925, 2)</f>
        <v>5.17</v>
      </c>
      <c r="K925" s="61"/>
      <c r="L925" s="62">
        <f>SmtRes!DF761</f>
        <v>0</v>
      </c>
    </row>
    <row r="926" spans="1:82" ht="14.25" x14ac:dyDescent="0.2">
      <c r="A926" s="58"/>
      <c r="B926" s="58" t="s">
        <v>812</v>
      </c>
      <c r="C926" s="58" t="s">
        <v>814</v>
      </c>
      <c r="D926" s="59" t="s">
        <v>51</v>
      </c>
      <c r="E926" s="60">
        <v>5.9999999999999995E-4</v>
      </c>
      <c r="F926" s="60">
        <f>ROUND(0,7)</f>
        <v>0</v>
      </c>
      <c r="G926" s="60">
        <f>SmtRes!CX762</f>
        <v>0</v>
      </c>
      <c r="H926" s="62">
        <f>SmtRes!CZ762</f>
        <v>43821.53</v>
      </c>
      <c r="I926" s="61">
        <f>SmtRes!AI762</f>
        <v>1.32</v>
      </c>
      <c r="J926" s="62">
        <f>ROUND(H926*I926, 2)</f>
        <v>57844.42</v>
      </c>
      <c r="K926" s="61"/>
      <c r="L926" s="62">
        <f>SmtRes!DF762</f>
        <v>0</v>
      </c>
    </row>
    <row r="927" spans="1:82" ht="28.5" x14ac:dyDescent="0.2">
      <c r="A927" s="58"/>
      <c r="B927" s="58" t="s">
        <v>687</v>
      </c>
      <c r="C927" s="58" t="s">
        <v>689</v>
      </c>
      <c r="D927" s="59" t="s">
        <v>579</v>
      </c>
      <c r="E927" s="60">
        <v>0.02</v>
      </c>
      <c r="F927" s="60">
        <f>ROUND(0,7)</f>
        <v>0</v>
      </c>
      <c r="G927" s="60">
        <f>SmtRes!CX763</f>
        <v>0</v>
      </c>
      <c r="H927" s="62">
        <f>SmtRes!CZ763</f>
        <v>79.88</v>
      </c>
      <c r="I927" s="61">
        <f>SmtRes!AI763</f>
        <v>1.44</v>
      </c>
      <c r="J927" s="62">
        <f>ROUND(H927*I927, 2)</f>
        <v>115.03</v>
      </c>
      <c r="K927" s="61"/>
      <c r="L927" s="62">
        <f>SmtRes!DF763</f>
        <v>0</v>
      </c>
    </row>
    <row r="928" spans="1:82" ht="14.25" x14ac:dyDescent="0.2">
      <c r="A928" s="58"/>
      <c r="B928" s="58" t="s">
        <v>815</v>
      </c>
      <c r="C928" s="58" t="s">
        <v>817</v>
      </c>
      <c r="D928" s="59" t="s">
        <v>268</v>
      </c>
      <c r="E928" s="60">
        <v>0.05</v>
      </c>
      <c r="F928" s="60">
        <f>ROUND(0,7)</f>
        <v>0</v>
      </c>
      <c r="G928" s="60">
        <f>SmtRes!CX764</f>
        <v>0</v>
      </c>
      <c r="H928" s="62">
        <f>SmtRes!CZ764</f>
        <v>756.85</v>
      </c>
      <c r="I928" s="61">
        <f>SmtRes!AI764</f>
        <v>1.23</v>
      </c>
      <c r="J928" s="62">
        <f>ROUND(H928*I928, 2)</f>
        <v>930.93</v>
      </c>
      <c r="K928" s="61"/>
      <c r="L928" s="62">
        <f>SmtRes!DF764</f>
        <v>0</v>
      </c>
    </row>
    <row r="929" spans="1:82" ht="28.5" x14ac:dyDescent="0.2">
      <c r="A929" s="58"/>
      <c r="B929" s="58" t="s">
        <v>818</v>
      </c>
      <c r="C929" s="69" t="s">
        <v>820</v>
      </c>
      <c r="D929" s="70" t="s">
        <v>795</v>
      </c>
      <c r="E929" s="71">
        <v>1.2200000000000001E-2</v>
      </c>
      <c r="F929" s="71">
        <f>ROUND(0,7)</f>
        <v>0</v>
      </c>
      <c r="G929" s="71">
        <f>SmtRes!CX765</f>
        <v>0</v>
      </c>
      <c r="H929" s="72">
        <f>SmtRes!CZ765</f>
        <v>1610.33</v>
      </c>
      <c r="I929" s="73">
        <f>SmtRes!AI765</f>
        <v>1.24</v>
      </c>
      <c r="J929" s="72">
        <f>ROUND(H929*I929, 2)</f>
        <v>1996.81</v>
      </c>
      <c r="K929" s="73"/>
      <c r="L929" s="72">
        <f>SmtRes!DF765</f>
        <v>0</v>
      </c>
    </row>
    <row r="930" spans="1:82" ht="15" x14ac:dyDescent="0.2">
      <c r="A930" s="58"/>
      <c r="B930" s="58"/>
      <c r="C930" s="75" t="s">
        <v>877</v>
      </c>
      <c r="D930" s="59"/>
      <c r="E930" s="60"/>
      <c r="F930" s="60"/>
      <c r="G930" s="60"/>
      <c r="H930" s="62"/>
      <c r="I930" s="61"/>
      <c r="J930" s="62"/>
      <c r="K930" s="61"/>
      <c r="L930" s="62">
        <f>L916+L918+L919+L924</f>
        <v>29.150000000000002</v>
      </c>
    </row>
    <row r="931" spans="1:82" ht="14.25" x14ac:dyDescent="0.2">
      <c r="A931" s="58"/>
      <c r="B931" s="58"/>
      <c r="C931" s="58" t="s">
        <v>878</v>
      </c>
      <c r="D931" s="59"/>
      <c r="E931" s="60"/>
      <c r="F931" s="60"/>
      <c r="G931" s="60"/>
      <c r="H931" s="62"/>
      <c r="I931" s="61"/>
      <c r="J931" s="62"/>
      <c r="K931" s="61"/>
      <c r="L931" s="62">
        <f>SUM(AQ914:AQ934)+SUM(AR914:AR934)+SUM(AS914:AS934)+SUM(AT914:AT934)+SUM(AU914:AU934)</f>
        <v>28.69</v>
      </c>
    </row>
    <row r="932" spans="1:82" ht="28.5" x14ac:dyDescent="0.2">
      <c r="A932" s="58"/>
      <c r="B932" s="58" t="s">
        <v>77</v>
      </c>
      <c r="C932" s="58" t="s">
        <v>903</v>
      </c>
      <c r="D932" s="59" t="s">
        <v>48</v>
      </c>
      <c r="E932" s="60">
        <f>Source!BZ328</f>
        <v>97</v>
      </c>
      <c r="F932" s="60"/>
      <c r="G932" s="60">
        <f>Source!AT328</f>
        <v>97</v>
      </c>
      <c r="H932" s="62"/>
      <c r="I932" s="61"/>
      <c r="J932" s="62"/>
      <c r="K932" s="61"/>
      <c r="L932" s="62">
        <f>SUM(AY914:AY934)</f>
        <v>27.83</v>
      </c>
    </row>
    <row r="933" spans="1:82" ht="28.5" x14ac:dyDescent="0.2">
      <c r="A933" s="69"/>
      <c r="B933" s="69" t="s">
        <v>78</v>
      </c>
      <c r="C933" s="69" t="s">
        <v>904</v>
      </c>
      <c r="D933" s="70" t="s">
        <v>48</v>
      </c>
      <c r="E933" s="71">
        <f>Source!CA328</f>
        <v>51</v>
      </c>
      <c r="F933" s="71"/>
      <c r="G933" s="71">
        <f>Source!AU328</f>
        <v>51</v>
      </c>
      <c r="H933" s="72"/>
      <c r="I933" s="73"/>
      <c r="J933" s="72"/>
      <c r="K933" s="73"/>
      <c r="L933" s="72">
        <f>SUM(AZ914:AZ934)</f>
        <v>14.63</v>
      </c>
    </row>
    <row r="934" spans="1:82" ht="15" x14ac:dyDescent="0.2">
      <c r="C934" s="76" t="s">
        <v>881</v>
      </c>
      <c r="D934" s="76"/>
      <c r="E934" s="76"/>
      <c r="F934" s="76"/>
      <c r="G934" s="76"/>
      <c r="H934" s="76"/>
      <c r="I934" s="77">
        <f>IF(E914&lt;&gt;0,K934/E914, 0)</f>
        <v>7161</v>
      </c>
      <c r="J934" s="77"/>
      <c r="K934" s="77">
        <f>L916+L918+L924+L932+L933+L919</f>
        <v>71.61</v>
      </c>
      <c r="L934" s="77"/>
      <c r="M934" s="91">
        <f>K934*1.038</f>
        <v>74.331180000000003</v>
      </c>
      <c r="AC934">
        <f>ROUND((Source!AT328/100)*((ROUND(SUMIF(SmtRes!AQ757:'SmtRes'!AQ765,"=1",SmtRes!AD757:'SmtRes'!AD765)*Source!I328, 2)+ROUND(SUMIF(SmtRes!AQ757:'SmtRes'!AQ765,"=1",SmtRes!AC757:'SmtRes'!AC765)*Source!I328, 2))), 2)</f>
        <v>17.39</v>
      </c>
      <c r="AD934">
        <f>ROUND((Source!AU328/100)*((ROUND(SUMIF(SmtRes!AQ757:'SmtRes'!AQ765,"=1",SmtRes!AD757:'SmtRes'!AD765)*Source!I328, 2)+ROUND(SUMIF(SmtRes!AQ757:'SmtRes'!AQ765,"=1",SmtRes!AC757:'SmtRes'!AC765)*Source!I328, 2))), 2)</f>
        <v>9.14</v>
      </c>
      <c r="AM934" s="74">
        <f>L916+L918+L924+L932+L933+L919</f>
        <v>71.61</v>
      </c>
      <c r="AN934" s="74">
        <f>L918</f>
        <v>0.46000000000000008</v>
      </c>
      <c r="AP934" t="s">
        <v>882</v>
      </c>
      <c r="AQ934" s="74">
        <f>L916</f>
        <v>28.44</v>
      </c>
      <c r="AS934" s="74">
        <f>L919</f>
        <v>0.25</v>
      </c>
      <c r="AU934" t="s">
        <v>882</v>
      </c>
      <c r="AV934" s="74">
        <f>L924</f>
        <v>0</v>
      </c>
      <c r="AY934">
        <f>Source!X328</f>
        <v>27.83</v>
      </c>
      <c r="AZ934">
        <f>Source!Y328</f>
        <v>14.63</v>
      </c>
      <c r="CC934">
        <v>2</v>
      </c>
    </row>
    <row r="935" spans="1:82" ht="96.75" x14ac:dyDescent="0.2">
      <c r="A935" s="56" t="s">
        <v>363</v>
      </c>
      <c r="B935" s="58" t="s">
        <v>941</v>
      </c>
      <c r="C935" s="58" t="s">
        <v>942</v>
      </c>
      <c r="D935" s="59" t="str">
        <f>Source!H329</f>
        <v>100 м</v>
      </c>
      <c r="E935" s="60">
        <f>Source!K329</f>
        <v>0.01</v>
      </c>
      <c r="F935" s="60"/>
      <c r="G935" s="60">
        <f>Source!I329</f>
        <v>0.01</v>
      </c>
      <c r="H935" s="62"/>
      <c r="I935" s="61"/>
      <c r="J935" s="62"/>
      <c r="K935" s="61"/>
      <c r="L935" s="62"/>
    </row>
    <row r="936" spans="1:82" x14ac:dyDescent="0.2">
      <c r="C936" s="66" t="str">
        <f>"Объем: "&amp;Source!I329&amp;"=1/"&amp;"100"</f>
        <v>Объем: 0,01=1/100</v>
      </c>
    </row>
    <row r="937" spans="1:82" ht="15" x14ac:dyDescent="0.2">
      <c r="A937" s="57"/>
      <c r="B937" s="60">
        <v>1</v>
      </c>
      <c r="C937" s="57" t="s">
        <v>872</v>
      </c>
      <c r="D937" s="59" t="s">
        <v>552</v>
      </c>
      <c r="E937" s="67"/>
      <c r="F937" s="60"/>
      <c r="G937" s="60">
        <f>Source!U329</f>
        <v>6.2899999999999998E-2</v>
      </c>
      <c r="H937" s="60"/>
      <c r="I937" s="60"/>
      <c r="J937" s="60"/>
      <c r="K937" s="60"/>
      <c r="L937" s="68">
        <f>SUM(L938:L938)-SUMIF(CD938:CD938, 1, L938:L938)</f>
        <v>33.19</v>
      </c>
    </row>
    <row r="938" spans="1:82" ht="28.5" x14ac:dyDescent="0.2">
      <c r="A938" s="58"/>
      <c r="B938" s="58" t="s">
        <v>725</v>
      </c>
      <c r="C938" s="58" t="s">
        <v>726</v>
      </c>
      <c r="D938" s="59" t="s">
        <v>552</v>
      </c>
      <c r="E938" s="60">
        <v>6.29</v>
      </c>
      <c r="F938" s="60"/>
      <c r="G938" s="60">
        <f>SmtRes!CX766</f>
        <v>6.2899999999999998E-2</v>
      </c>
      <c r="H938" s="62"/>
      <c r="I938" s="61"/>
      <c r="J938" s="62">
        <f>SmtRes!CZ766</f>
        <v>527.6</v>
      </c>
      <c r="K938" s="61"/>
      <c r="L938" s="62">
        <f>SmtRes!DI766</f>
        <v>33.19</v>
      </c>
    </row>
    <row r="939" spans="1:82" ht="15" x14ac:dyDescent="0.2">
      <c r="A939" s="57"/>
      <c r="B939" s="60">
        <v>2</v>
      </c>
      <c r="C939" s="57" t="s">
        <v>873</v>
      </c>
      <c r="D939" s="59"/>
      <c r="E939" s="67"/>
      <c r="F939" s="60"/>
      <c r="G939" s="60"/>
      <c r="H939" s="60"/>
      <c r="I939" s="60"/>
      <c r="J939" s="60"/>
      <c r="K939" s="60"/>
      <c r="L939" s="68">
        <f>SUM(L940:L944)-SUMIF(CD940:CD944, 1, L940:L944)</f>
        <v>0.67999999999999994</v>
      </c>
    </row>
    <row r="940" spans="1:82" ht="15" x14ac:dyDescent="0.2">
      <c r="A940" s="57"/>
      <c r="B940" s="60"/>
      <c r="C940" s="57" t="s">
        <v>875</v>
      </c>
      <c r="D940" s="59" t="s">
        <v>552</v>
      </c>
      <c r="E940" s="67"/>
      <c r="F940" s="60"/>
      <c r="G940" s="60">
        <f>Source!V329</f>
        <v>5.9999999999999995E-4</v>
      </c>
      <c r="H940" s="60"/>
      <c r="I940" s="60"/>
      <c r="J940" s="60"/>
      <c r="K940" s="60"/>
      <c r="L940" s="68">
        <f>SUMIF(CD941:CD944, 1, L941:L944)</f>
        <v>0.38</v>
      </c>
      <c r="CD940">
        <v>1</v>
      </c>
    </row>
    <row r="941" spans="1:82" ht="28.5" x14ac:dyDescent="0.2">
      <c r="A941" s="58"/>
      <c r="B941" s="58" t="s">
        <v>612</v>
      </c>
      <c r="C941" s="58" t="s">
        <v>614</v>
      </c>
      <c r="D941" s="59" t="s">
        <v>442</v>
      </c>
      <c r="E941" s="60">
        <v>0.03</v>
      </c>
      <c r="F941" s="60"/>
      <c r="G941" s="60">
        <f>SmtRes!CX768</f>
        <v>2.9999999999999997E-4</v>
      </c>
      <c r="H941" s="62"/>
      <c r="I941" s="61"/>
      <c r="J941" s="62">
        <f>SmtRes!CZ768</f>
        <v>1626.29</v>
      </c>
      <c r="K941" s="61"/>
      <c r="L941" s="62">
        <f>SmtRes!DG768</f>
        <v>0.49</v>
      </c>
    </row>
    <row r="942" spans="1:82" ht="28.5" x14ac:dyDescent="0.2">
      <c r="A942" s="58"/>
      <c r="B942" s="58" t="s">
        <v>615</v>
      </c>
      <c r="C942" s="58" t="s">
        <v>896</v>
      </c>
      <c r="D942" s="59" t="s">
        <v>552</v>
      </c>
      <c r="E942" s="60">
        <f>SmtRes!DO768*SmtRes!AT768</f>
        <v>0.03</v>
      </c>
      <c r="F942" s="60"/>
      <c r="G942" s="60">
        <f>ROUND(E942*G935, 7)</f>
        <v>2.9999999999999997E-4</v>
      </c>
      <c r="H942" s="62"/>
      <c r="I942" s="61"/>
      <c r="J942" s="62">
        <f>ROUND(SmtRes!AG768/SmtRes!DO768, 2)</f>
        <v>724.95</v>
      </c>
      <c r="K942" s="61"/>
      <c r="L942" s="62">
        <f>SmtRes!DH768</f>
        <v>0.22</v>
      </c>
      <c r="CD942">
        <v>1</v>
      </c>
    </row>
    <row r="943" spans="1:82" ht="28.5" x14ac:dyDescent="0.2">
      <c r="A943" s="58"/>
      <c r="B943" s="58" t="s">
        <v>553</v>
      </c>
      <c r="C943" s="58" t="s">
        <v>555</v>
      </c>
      <c r="D943" s="59" t="s">
        <v>442</v>
      </c>
      <c r="E943" s="60">
        <v>0.03</v>
      </c>
      <c r="F943" s="60"/>
      <c r="G943" s="60">
        <f>SmtRes!CX769</f>
        <v>2.9999999999999997E-4</v>
      </c>
      <c r="H943" s="62"/>
      <c r="I943" s="61"/>
      <c r="J943" s="62">
        <f>SmtRes!CZ769</f>
        <v>641.70000000000005</v>
      </c>
      <c r="K943" s="61"/>
      <c r="L943" s="62">
        <f>SmtRes!DG769</f>
        <v>0.19</v>
      </c>
    </row>
    <row r="944" spans="1:82" ht="28.5" x14ac:dyDescent="0.2">
      <c r="A944" s="58"/>
      <c r="B944" s="58" t="s">
        <v>556</v>
      </c>
      <c r="C944" s="58" t="s">
        <v>874</v>
      </c>
      <c r="D944" s="59" t="s">
        <v>552</v>
      </c>
      <c r="E944" s="60">
        <f>SmtRes!DO769*SmtRes!AT769</f>
        <v>0.03</v>
      </c>
      <c r="F944" s="60"/>
      <c r="G944" s="60">
        <f>ROUND(E944*G935, 7)</f>
        <v>2.9999999999999997E-4</v>
      </c>
      <c r="H944" s="62"/>
      <c r="I944" s="61"/>
      <c r="J944" s="62">
        <f>ROUND(SmtRes!AG769/SmtRes!DO769, 2)</f>
        <v>539.69000000000005</v>
      </c>
      <c r="K944" s="61"/>
      <c r="L944" s="62">
        <f>SmtRes!DH769</f>
        <v>0.16</v>
      </c>
      <c r="CD944">
        <v>1</v>
      </c>
    </row>
    <row r="945" spans="1:100" ht="15" hidden="1" x14ac:dyDescent="0.2">
      <c r="A945" s="57"/>
      <c r="B945" s="60">
        <v>4</v>
      </c>
      <c r="C945" s="57" t="s">
        <v>876</v>
      </c>
      <c r="D945" s="59"/>
      <c r="E945" s="67"/>
      <c r="F945" s="60"/>
      <c r="G945" s="60"/>
      <c r="H945" s="60"/>
      <c r="I945" s="60"/>
      <c r="J945" s="60"/>
      <c r="K945" s="60"/>
      <c r="L945" s="68">
        <f>SUM(L946:L950)-SUMIF(CD946:CD950, 1, L946:L950)</f>
        <v>0</v>
      </c>
    </row>
    <row r="946" spans="1:100" ht="71.25" x14ac:dyDescent="0.2">
      <c r="A946" s="58"/>
      <c r="B946" s="58" t="s">
        <v>705</v>
      </c>
      <c r="C946" s="58" t="s">
        <v>707</v>
      </c>
      <c r="D946" s="59" t="s">
        <v>146</v>
      </c>
      <c r="E946" s="60">
        <v>26.67</v>
      </c>
      <c r="F946" s="60">
        <f>ROUND(0,7)</f>
        <v>0</v>
      </c>
      <c r="G946" s="60">
        <f>SmtRes!CX770</f>
        <v>0</v>
      </c>
      <c r="H946" s="62">
        <f>SmtRes!CZ770</f>
        <v>5.87</v>
      </c>
      <c r="I946" s="61">
        <f>SmtRes!AI770</f>
        <v>0.88</v>
      </c>
      <c r="J946" s="62">
        <f>ROUND(H946*I946, 2)</f>
        <v>5.17</v>
      </c>
      <c r="K946" s="61"/>
      <c r="L946" s="62">
        <f>SmtRes!DF770</f>
        <v>0</v>
      </c>
    </row>
    <row r="947" spans="1:100" ht="14.25" x14ac:dyDescent="0.2">
      <c r="A947" s="58"/>
      <c r="B947" s="58" t="s">
        <v>812</v>
      </c>
      <c r="C947" s="58" t="s">
        <v>814</v>
      </c>
      <c r="D947" s="59" t="s">
        <v>51</v>
      </c>
      <c r="E947" s="60">
        <v>1.0499999999999999E-3</v>
      </c>
      <c r="F947" s="60">
        <f>ROUND(0,7)</f>
        <v>0</v>
      </c>
      <c r="G947" s="60">
        <f>SmtRes!CX771</f>
        <v>0</v>
      </c>
      <c r="H947" s="62">
        <f>SmtRes!CZ771</f>
        <v>43821.53</v>
      </c>
      <c r="I947" s="61">
        <f>SmtRes!AI771</f>
        <v>1.32</v>
      </c>
      <c r="J947" s="62">
        <f>ROUND(H947*I947, 2)</f>
        <v>57844.42</v>
      </c>
      <c r="K947" s="61"/>
      <c r="L947" s="62">
        <f>SmtRes!DF771</f>
        <v>0</v>
      </c>
    </row>
    <row r="948" spans="1:100" ht="28.5" x14ac:dyDescent="0.2">
      <c r="A948" s="58"/>
      <c r="B948" s="58" t="s">
        <v>687</v>
      </c>
      <c r="C948" s="58" t="s">
        <v>689</v>
      </c>
      <c r="D948" s="59" t="s">
        <v>579</v>
      </c>
      <c r="E948" s="60">
        <v>0.02</v>
      </c>
      <c r="F948" s="60">
        <f>ROUND(0,7)</f>
        <v>0</v>
      </c>
      <c r="G948" s="60">
        <f>SmtRes!CX772</f>
        <v>0</v>
      </c>
      <c r="H948" s="62">
        <f>SmtRes!CZ772</f>
        <v>79.88</v>
      </c>
      <c r="I948" s="61">
        <f>SmtRes!AI772</f>
        <v>1.44</v>
      </c>
      <c r="J948" s="62">
        <f>ROUND(H948*I948, 2)</f>
        <v>115.03</v>
      </c>
      <c r="K948" s="61"/>
      <c r="L948" s="62">
        <f>SmtRes!DF772</f>
        <v>0</v>
      </c>
    </row>
    <row r="949" spans="1:100" ht="14.25" x14ac:dyDescent="0.2">
      <c r="A949" s="58"/>
      <c r="B949" s="58" t="s">
        <v>821</v>
      </c>
      <c r="C949" s="58" t="s">
        <v>823</v>
      </c>
      <c r="D949" s="59" t="s">
        <v>268</v>
      </c>
      <c r="E949" s="60">
        <v>0.05</v>
      </c>
      <c r="F949" s="60">
        <f>ROUND(0,7)</f>
        <v>0</v>
      </c>
      <c r="G949" s="60">
        <f>SmtRes!CX773</f>
        <v>0</v>
      </c>
      <c r="H949" s="62">
        <f>SmtRes!CZ773</f>
        <v>1289.92</v>
      </c>
      <c r="I949" s="61">
        <f>SmtRes!AI773</f>
        <v>1.23</v>
      </c>
      <c r="J949" s="62">
        <f>ROUND(H949*I949, 2)</f>
        <v>1586.6</v>
      </c>
      <c r="K949" s="61"/>
      <c r="L949" s="62">
        <f>SmtRes!DF773</f>
        <v>0</v>
      </c>
    </row>
    <row r="950" spans="1:100" ht="28.5" x14ac:dyDescent="0.2">
      <c r="A950" s="58"/>
      <c r="B950" s="58" t="s">
        <v>824</v>
      </c>
      <c r="C950" s="69" t="s">
        <v>826</v>
      </c>
      <c r="D950" s="70" t="s">
        <v>795</v>
      </c>
      <c r="E950" s="71">
        <v>1.2200000000000001E-2</v>
      </c>
      <c r="F950" s="71">
        <f>ROUND(0,7)</f>
        <v>0</v>
      </c>
      <c r="G950" s="71">
        <f>SmtRes!CX774</f>
        <v>0</v>
      </c>
      <c r="H950" s="72">
        <f>SmtRes!CZ774</f>
        <v>2316.7800000000002</v>
      </c>
      <c r="I950" s="73">
        <f>SmtRes!AI774</f>
        <v>1.24</v>
      </c>
      <c r="J950" s="72">
        <f>ROUND(H950*I950, 2)</f>
        <v>2872.81</v>
      </c>
      <c r="K950" s="73"/>
      <c r="L950" s="72">
        <f>SmtRes!DF774</f>
        <v>0</v>
      </c>
    </row>
    <row r="951" spans="1:100" ht="15" x14ac:dyDescent="0.2">
      <c r="A951" s="58"/>
      <c r="B951" s="58"/>
      <c r="C951" s="75" t="s">
        <v>877</v>
      </c>
      <c r="D951" s="59"/>
      <c r="E951" s="60"/>
      <c r="F951" s="60"/>
      <c r="G951" s="60"/>
      <c r="H951" s="62"/>
      <c r="I951" s="61"/>
      <c r="J951" s="62"/>
      <c r="K951" s="61"/>
      <c r="L951" s="62">
        <f>L937+L939+L940+L945</f>
        <v>34.25</v>
      </c>
    </row>
    <row r="952" spans="1:100" ht="14.25" x14ac:dyDescent="0.2">
      <c r="A952" s="58"/>
      <c r="B952" s="58"/>
      <c r="C952" s="58" t="s">
        <v>878</v>
      </c>
      <c r="D952" s="59"/>
      <c r="E952" s="60"/>
      <c r="F952" s="60"/>
      <c r="G952" s="60"/>
      <c r="H952" s="62"/>
      <c r="I952" s="61"/>
      <c r="J952" s="62"/>
      <c r="K952" s="61"/>
      <c r="L952" s="62">
        <f>SUM(AQ935:AQ955)+SUM(AR935:AR955)+SUM(AS935:AS955)+SUM(AT935:AT955)+SUM(AU935:AU955)</f>
        <v>33.57</v>
      </c>
    </row>
    <row r="953" spans="1:100" ht="28.5" x14ac:dyDescent="0.2">
      <c r="A953" s="58"/>
      <c r="B953" s="58" t="s">
        <v>77</v>
      </c>
      <c r="C953" s="58" t="s">
        <v>903</v>
      </c>
      <c r="D953" s="59" t="s">
        <v>48</v>
      </c>
      <c r="E953" s="60">
        <f>Source!BZ329</f>
        <v>97</v>
      </c>
      <c r="F953" s="60"/>
      <c r="G953" s="60">
        <f>Source!AT329</f>
        <v>97</v>
      </c>
      <c r="H953" s="62"/>
      <c r="I953" s="61"/>
      <c r="J953" s="62"/>
      <c r="K953" s="61"/>
      <c r="L953" s="62">
        <f>SUM(AY935:AY955)</f>
        <v>32.56</v>
      </c>
    </row>
    <row r="954" spans="1:100" ht="28.5" x14ac:dyDescent="0.2">
      <c r="A954" s="69"/>
      <c r="B954" s="69" t="s">
        <v>78</v>
      </c>
      <c r="C954" s="69" t="s">
        <v>904</v>
      </c>
      <c r="D954" s="70" t="s">
        <v>48</v>
      </c>
      <c r="E954" s="71">
        <f>Source!CA329</f>
        <v>51</v>
      </c>
      <c r="F954" s="71"/>
      <c r="G954" s="71">
        <f>Source!AU329</f>
        <v>51</v>
      </c>
      <c r="H954" s="72"/>
      <c r="I954" s="73"/>
      <c r="J954" s="72"/>
      <c r="K954" s="73"/>
      <c r="L954" s="72">
        <f>SUM(AZ935:AZ955)</f>
        <v>17.12</v>
      </c>
    </row>
    <row r="955" spans="1:100" ht="15" x14ac:dyDescent="0.2">
      <c r="C955" s="76" t="s">
        <v>881</v>
      </c>
      <c r="D955" s="76"/>
      <c r="E955" s="76"/>
      <c r="F955" s="76"/>
      <c r="G955" s="76"/>
      <c r="H955" s="76"/>
      <c r="I955" s="77">
        <f>IF(E935&lt;&gt;0,K955/E935, 0)</f>
        <v>8393</v>
      </c>
      <c r="J955" s="77"/>
      <c r="K955" s="77">
        <f>L937+L939+L945+L953+L954+L940</f>
        <v>83.93</v>
      </c>
      <c r="L955" s="77"/>
      <c r="M955" s="91">
        <f>K955*1.038</f>
        <v>87.119340000000008</v>
      </c>
      <c r="AC955">
        <f>ROUND((Source!AT329/100)*((ROUND(SUMIF(SmtRes!AQ766:'SmtRes'!AQ774,"=1",SmtRes!AD766:'SmtRes'!AD774)*Source!I329, 2)+ROUND(SUMIF(SmtRes!AQ766:'SmtRes'!AQ774,"=1",SmtRes!AC766:'SmtRes'!AC774)*Source!I329, 2))), 2)</f>
        <v>17.39</v>
      </c>
      <c r="AD955">
        <f>ROUND((Source!AU329/100)*((ROUND(SUMIF(SmtRes!AQ766:'SmtRes'!AQ774,"=1",SmtRes!AD766:'SmtRes'!AD774)*Source!I329, 2)+ROUND(SUMIF(SmtRes!AQ766:'SmtRes'!AQ774,"=1",SmtRes!AC766:'SmtRes'!AC774)*Source!I329, 2))), 2)</f>
        <v>9.14</v>
      </c>
      <c r="AM955" s="74">
        <f>L937+L939+L945+L953+L954+L940</f>
        <v>83.93</v>
      </c>
      <c r="AN955" s="74">
        <f>L939</f>
        <v>0.67999999999999994</v>
      </c>
      <c r="AP955" t="s">
        <v>882</v>
      </c>
      <c r="AQ955" s="74">
        <f>L937</f>
        <v>33.19</v>
      </c>
      <c r="AS955" s="74">
        <f>L940</f>
        <v>0.38</v>
      </c>
      <c r="AU955" t="s">
        <v>882</v>
      </c>
      <c r="AV955" s="74">
        <f>L945</f>
        <v>0</v>
      </c>
      <c r="AY955">
        <f>Source!X329</f>
        <v>32.56</v>
      </c>
      <c r="AZ955">
        <f>Source!Y329</f>
        <v>17.12</v>
      </c>
      <c r="CC955">
        <v>2</v>
      </c>
    </row>
    <row r="956" spans="1:100" ht="28.5" x14ac:dyDescent="0.2">
      <c r="A956" s="56" t="s">
        <v>367</v>
      </c>
      <c r="B956" s="58" t="s">
        <v>943</v>
      </c>
      <c r="C956" s="58" t="str">
        <f>Source!G330</f>
        <v>Провод в лотках, сечением: до 6 мм2 ( применительно демонтаж)</v>
      </c>
      <c r="D956" s="59" t="str">
        <f>Source!H330</f>
        <v>100 м</v>
      </c>
      <c r="E956" s="60">
        <f>Source!K330</f>
        <v>0.01</v>
      </c>
      <c r="F956" s="60"/>
      <c r="G956" s="60">
        <f>Source!I330</f>
        <v>0.01</v>
      </c>
      <c r="H956" s="62"/>
      <c r="I956" s="61"/>
      <c r="J956" s="62"/>
      <c r="K956" s="61"/>
      <c r="L956" s="62"/>
    </row>
    <row r="957" spans="1:100" x14ac:dyDescent="0.2">
      <c r="B957" s="63"/>
      <c r="C957" s="64" t="s">
        <v>944</v>
      </c>
      <c r="D957" s="64"/>
      <c r="E957" s="64"/>
      <c r="F957" s="64"/>
      <c r="G957" s="64"/>
      <c r="H957" s="64"/>
      <c r="I957" s="64"/>
      <c r="J957" s="64"/>
      <c r="K957" s="64"/>
      <c r="L957" s="64"/>
    </row>
    <row r="958" spans="1:100" ht="38.25" x14ac:dyDescent="0.2">
      <c r="B958" s="63" t="s">
        <v>828</v>
      </c>
      <c r="C958" s="64" t="s">
        <v>871</v>
      </c>
      <c r="D958" s="64"/>
      <c r="E958" s="64"/>
      <c r="F958" s="64"/>
      <c r="G958" s="64"/>
      <c r="H958" s="64"/>
      <c r="I958" s="64"/>
      <c r="J958" s="64"/>
      <c r="K958" s="64"/>
      <c r="L958" s="64"/>
      <c r="CV958" s="65" t="s">
        <v>871</v>
      </c>
    </row>
    <row r="959" spans="1:100" ht="63.75" x14ac:dyDescent="0.2">
      <c r="C959" s="78" t="s">
        <v>945</v>
      </c>
      <c r="D959" s="78"/>
      <c r="E959" s="78"/>
      <c r="F959" s="78"/>
      <c r="CV959" s="79" t="s">
        <v>945</v>
      </c>
    </row>
    <row r="960" spans="1:100" x14ac:dyDescent="0.2">
      <c r="C960" s="66" t="str">
        <f>"Объем: "&amp;Source!I330&amp;"=1/"&amp;"100"</f>
        <v>Объем: 0,01=1/100</v>
      </c>
    </row>
    <row r="961" spans="1:82" ht="15" x14ac:dyDescent="0.2">
      <c r="A961" s="57"/>
      <c r="B961" s="60">
        <v>1</v>
      </c>
      <c r="C961" s="57" t="s">
        <v>872</v>
      </c>
      <c r="D961" s="59" t="s">
        <v>552</v>
      </c>
      <c r="E961" s="67"/>
      <c r="F961" s="60"/>
      <c r="G961" s="60">
        <f>Source!U330</f>
        <v>3.0899999999999999E-3</v>
      </c>
      <c r="H961" s="60"/>
      <c r="I961" s="60"/>
      <c r="J961" s="60"/>
      <c r="K961" s="60"/>
      <c r="L961" s="68">
        <f>SUM(L962:L962)-SUMIF(CD962:CD962, 1, L962:L962)</f>
        <v>1.63</v>
      </c>
    </row>
    <row r="962" spans="1:82" ht="28.5" x14ac:dyDescent="0.2">
      <c r="A962" s="58"/>
      <c r="B962" s="58" t="s">
        <v>725</v>
      </c>
      <c r="C962" s="58" t="s">
        <v>726</v>
      </c>
      <c r="D962" s="59" t="s">
        <v>552</v>
      </c>
      <c r="E962" s="60">
        <v>1.03</v>
      </c>
      <c r="F962" s="60">
        <f>ROUND(0.3,7)</f>
        <v>0.3</v>
      </c>
      <c r="G962" s="60">
        <f>SmtRes!CX775</f>
        <v>3.0899999999999999E-3</v>
      </c>
      <c r="H962" s="62"/>
      <c r="I962" s="61"/>
      <c r="J962" s="62">
        <f>SmtRes!CZ775</f>
        <v>527.6</v>
      </c>
      <c r="K962" s="61"/>
      <c r="L962" s="62">
        <f>SmtRes!DI775</f>
        <v>1.63</v>
      </c>
    </row>
    <row r="963" spans="1:82" ht="15" x14ac:dyDescent="0.2">
      <c r="A963" s="57"/>
      <c r="B963" s="60">
        <v>2</v>
      </c>
      <c r="C963" s="57" t="s">
        <v>873</v>
      </c>
      <c r="D963" s="59"/>
      <c r="E963" s="67"/>
      <c r="F963" s="60"/>
      <c r="G963" s="60"/>
      <c r="H963" s="60"/>
      <c r="I963" s="60"/>
      <c r="J963" s="60"/>
      <c r="K963" s="60"/>
      <c r="L963" s="68">
        <f>SUM(L964:L968)-SUMIF(CD964:CD968, 1, L964:L968)</f>
        <v>6.9999999999999993E-2</v>
      </c>
    </row>
    <row r="964" spans="1:82" ht="15" x14ac:dyDescent="0.2">
      <c r="A964" s="57"/>
      <c r="B964" s="60"/>
      <c r="C964" s="57" t="s">
        <v>875</v>
      </c>
      <c r="D964" s="59" t="s">
        <v>552</v>
      </c>
      <c r="E964" s="67"/>
      <c r="F964" s="60"/>
      <c r="G964" s="60">
        <f>Source!V330</f>
        <v>6.0000000000000002E-5</v>
      </c>
      <c r="H964" s="60"/>
      <c r="I964" s="60"/>
      <c r="J964" s="60"/>
      <c r="K964" s="60"/>
      <c r="L964" s="68">
        <f>SUMIF(CD965:CD968, 1, L965:L968)</f>
        <v>0.04</v>
      </c>
      <c r="CD964">
        <v>1</v>
      </c>
    </row>
    <row r="965" spans="1:82" ht="28.5" x14ac:dyDescent="0.2">
      <c r="A965" s="58"/>
      <c r="B965" s="58" t="s">
        <v>612</v>
      </c>
      <c r="C965" s="58" t="s">
        <v>614</v>
      </c>
      <c r="D965" s="59" t="s">
        <v>442</v>
      </c>
      <c r="E965" s="60">
        <v>0.01</v>
      </c>
      <c r="F965" s="60">
        <f>ROUND(0.3,7)</f>
        <v>0.3</v>
      </c>
      <c r="G965" s="60">
        <f>SmtRes!CX777</f>
        <v>3.0000000000000001E-5</v>
      </c>
      <c r="H965" s="62"/>
      <c r="I965" s="61"/>
      <c r="J965" s="62">
        <f>SmtRes!CZ777</f>
        <v>1626.29</v>
      </c>
      <c r="K965" s="61"/>
      <c r="L965" s="62">
        <f>SmtRes!DG777</f>
        <v>0.05</v>
      </c>
    </row>
    <row r="966" spans="1:82" ht="28.5" x14ac:dyDescent="0.2">
      <c r="A966" s="58"/>
      <c r="B966" s="58" t="s">
        <v>615</v>
      </c>
      <c r="C966" s="58" t="s">
        <v>896</v>
      </c>
      <c r="D966" s="59" t="s">
        <v>552</v>
      </c>
      <c r="E966" s="60">
        <f>SmtRes!DO777*SmtRes!AT777</f>
        <v>0.01</v>
      </c>
      <c r="F966" s="60">
        <f>ROUND(0.3,7)</f>
        <v>0.3</v>
      </c>
      <c r="G966" s="60">
        <f>ROUND(E966*F966*G956, 7)</f>
        <v>3.0000000000000001E-5</v>
      </c>
      <c r="H966" s="62"/>
      <c r="I966" s="61"/>
      <c r="J966" s="62">
        <f>ROUND(SmtRes!AG777/SmtRes!DO777, 2)</f>
        <v>724.95</v>
      </c>
      <c r="K966" s="61"/>
      <c r="L966" s="62">
        <f>SmtRes!DH777</f>
        <v>0.02</v>
      </c>
      <c r="CD966">
        <v>1</v>
      </c>
    </row>
    <row r="967" spans="1:82" ht="28.5" x14ac:dyDescent="0.2">
      <c r="A967" s="58"/>
      <c r="B967" s="58" t="s">
        <v>553</v>
      </c>
      <c r="C967" s="58" t="s">
        <v>555</v>
      </c>
      <c r="D967" s="59" t="s">
        <v>442</v>
      </c>
      <c r="E967" s="60">
        <v>0.01</v>
      </c>
      <c r="F967" s="60">
        <f>ROUND(0.3,7)</f>
        <v>0.3</v>
      </c>
      <c r="G967" s="60">
        <f>SmtRes!CX778</f>
        <v>3.0000000000000001E-5</v>
      </c>
      <c r="H967" s="62"/>
      <c r="I967" s="61"/>
      <c r="J967" s="62">
        <f>SmtRes!CZ778</f>
        <v>641.70000000000005</v>
      </c>
      <c r="K967" s="61"/>
      <c r="L967" s="62">
        <f>SmtRes!DG778</f>
        <v>0.02</v>
      </c>
    </row>
    <row r="968" spans="1:82" ht="28.5" x14ac:dyDescent="0.2">
      <c r="A968" s="58"/>
      <c r="B968" s="58" t="s">
        <v>556</v>
      </c>
      <c r="C968" s="58" t="s">
        <v>874</v>
      </c>
      <c r="D968" s="59" t="s">
        <v>552</v>
      </c>
      <c r="E968" s="60">
        <f>SmtRes!DO778*SmtRes!AT778</f>
        <v>0.01</v>
      </c>
      <c r="F968" s="60">
        <f>ROUND(0.3,7)</f>
        <v>0.3</v>
      </c>
      <c r="G968" s="60">
        <f>ROUND(E968*F968*G956, 7)</f>
        <v>3.0000000000000001E-5</v>
      </c>
      <c r="H968" s="62"/>
      <c r="I968" s="61"/>
      <c r="J968" s="62">
        <f>ROUND(SmtRes!AG778/SmtRes!DO778, 2)</f>
        <v>539.69000000000005</v>
      </c>
      <c r="K968" s="61"/>
      <c r="L968" s="62">
        <f>SmtRes!DH778</f>
        <v>0.02</v>
      </c>
      <c r="CD968">
        <v>1</v>
      </c>
    </row>
    <row r="969" spans="1:82" ht="15" hidden="1" x14ac:dyDescent="0.2">
      <c r="A969" s="57"/>
      <c r="B969" s="60">
        <v>4</v>
      </c>
      <c r="C969" s="57" t="s">
        <v>876</v>
      </c>
      <c r="D969" s="59"/>
      <c r="E969" s="67"/>
      <c r="F969" s="60"/>
      <c r="G969" s="60"/>
      <c r="H969" s="60"/>
      <c r="I969" s="60"/>
      <c r="J969" s="60"/>
      <c r="K969" s="60"/>
      <c r="L969" s="68">
        <f>SUM(L970:L972)-SUMIF(CD970:CD972, 1, L970:L972)</f>
        <v>0</v>
      </c>
    </row>
    <row r="970" spans="1:82" ht="71.25" x14ac:dyDescent="0.2">
      <c r="A970" s="58"/>
      <c r="B970" s="58" t="s">
        <v>705</v>
      </c>
      <c r="C970" s="58" t="s">
        <v>707</v>
      </c>
      <c r="D970" s="59" t="s">
        <v>146</v>
      </c>
      <c r="E970" s="60">
        <v>13.33</v>
      </c>
      <c r="F970" s="60">
        <f>ROUND((0)*0,7)</f>
        <v>0</v>
      </c>
      <c r="G970" s="60">
        <f>SmtRes!CX779</f>
        <v>0</v>
      </c>
      <c r="H970" s="62">
        <f>SmtRes!CZ779</f>
        <v>5.87</v>
      </c>
      <c r="I970" s="61">
        <f>SmtRes!AI779</f>
        <v>0.88</v>
      </c>
      <c r="J970" s="62">
        <f>ROUND(H970*I970, 2)</f>
        <v>5.17</v>
      </c>
      <c r="K970" s="61"/>
      <c r="L970" s="62">
        <f>SmtRes!DF779</f>
        <v>0</v>
      </c>
    </row>
    <row r="971" spans="1:82" ht="57" x14ac:dyDescent="0.2">
      <c r="A971" s="58"/>
      <c r="B971" s="58" t="s">
        <v>616</v>
      </c>
      <c r="C971" s="58" t="s">
        <v>618</v>
      </c>
      <c r="D971" s="59" t="s">
        <v>619</v>
      </c>
      <c r="E971" s="60">
        <v>0.5</v>
      </c>
      <c r="F971" s="60">
        <f>ROUND((0)*0,7)</f>
        <v>0</v>
      </c>
      <c r="G971" s="60">
        <f>SmtRes!CX780</f>
        <v>0</v>
      </c>
      <c r="H971" s="62">
        <f>SmtRes!CZ780</f>
        <v>37.71</v>
      </c>
      <c r="I971" s="61">
        <f>SmtRes!AI780</f>
        <v>1.53</v>
      </c>
      <c r="J971" s="62">
        <f>ROUND(H971*I971, 2)</f>
        <v>57.7</v>
      </c>
      <c r="K971" s="61"/>
      <c r="L971" s="62">
        <f>SmtRes!DF780</f>
        <v>0</v>
      </c>
    </row>
    <row r="972" spans="1:82" ht="28.5" x14ac:dyDescent="0.2">
      <c r="A972" s="58"/>
      <c r="B972" s="58" t="s">
        <v>687</v>
      </c>
      <c r="C972" s="69" t="s">
        <v>689</v>
      </c>
      <c r="D972" s="70" t="s">
        <v>579</v>
      </c>
      <c r="E972" s="71">
        <v>0.05</v>
      </c>
      <c r="F972" s="71">
        <f>ROUND((0)*0,7)</f>
        <v>0</v>
      </c>
      <c r="G972" s="71">
        <f>SmtRes!CX781</f>
        <v>0</v>
      </c>
      <c r="H972" s="72">
        <f>SmtRes!CZ781</f>
        <v>79.88</v>
      </c>
      <c r="I972" s="73">
        <f>SmtRes!AI781</f>
        <v>1.44</v>
      </c>
      <c r="J972" s="72">
        <f>ROUND(H972*I972, 2)</f>
        <v>115.03</v>
      </c>
      <c r="K972" s="73"/>
      <c r="L972" s="72">
        <f>SmtRes!DF781</f>
        <v>0</v>
      </c>
    </row>
    <row r="973" spans="1:82" ht="15" x14ac:dyDescent="0.2">
      <c r="A973" s="58"/>
      <c r="B973" s="58"/>
      <c r="C973" s="75" t="s">
        <v>877</v>
      </c>
      <c r="D973" s="59"/>
      <c r="E973" s="60"/>
      <c r="F973" s="60"/>
      <c r="G973" s="60"/>
      <c r="H973" s="62"/>
      <c r="I973" s="61"/>
      <c r="J973" s="62"/>
      <c r="K973" s="61"/>
      <c r="L973" s="62">
        <f>L961+L963+L964+L969</f>
        <v>1.74</v>
      </c>
    </row>
    <row r="974" spans="1:82" ht="14.25" x14ac:dyDescent="0.2">
      <c r="A974" s="58"/>
      <c r="B974" s="58"/>
      <c r="C974" s="58" t="s">
        <v>878</v>
      </c>
      <c r="D974" s="59"/>
      <c r="E974" s="60"/>
      <c r="F974" s="60"/>
      <c r="G974" s="60"/>
      <c r="H974" s="62"/>
      <c r="I974" s="61"/>
      <c r="J974" s="62"/>
      <c r="K974" s="61"/>
      <c r="L974" s="62">
        <f>SUM(AQ956:AQ977)+SUM(AR956:AR977)+SUM(AS956:AS977)+SUM(AT956:AT977)+SUM(AU956:AU977)</f>
        <v>1.67</v>
      </c>
    </row>
    <row r="975" spans="1:82" ht="28.5" x14ac:dyDescent="0.2">
      <c r="A975" s="58"/>
      <c r="B975" s="58" t="s">
        <v>77</v>
      </c>
      <c r="C975" s="58" t="s">
        <v>903</v>
      </c>
      <c r="D975" s="59" t="s">
        <v>48</v>
      </c>
      <c r="E975" s="60">
        <f>Source!BZ330</f>
        <v>97</v>
      </c>
      <c r="F975" s="60"/>
      <c r="G975" s="60">
        <f>Source!AT330</f>
        <v>97</v>
      </c>
      <c r="H975" s="62"/>
      <c r="I975" s="61"/>
      <c r="J975" s="62"/>
      <c r="K975" s="61"/>
      <c r="L975" s="62">
        <f>SUM(AY956:AY977)</f>
        <v>1.62</v>
      </c>
    </row>
    <row r="976" spans="1:82" ht="28.5" x14ac:dyDescent="0.2">
      <c r="A976" s="69"/>
      <c r="B976" s="69" t="s">
        <v>78</v>
      </c>
      <c r="C976" s="69" t="s">
        <v>904</v>
      </c>
      <c r="D976" s="70" t="s">
        <v>48</v>
      </c>
      <c r="E976" s="71">
        <f>Source!CA330</f>
        <v>51</v>
      </c>
      <c r="F976" s="71"/>
      <c r="G976" s="71">
        <f>Source!AU330</f>
        <v>51</v>
      </c>
      <c r="H976" s="72"/>
      <c r="I976" s="73"/>
      <c r="J976" s="72"/>
      <c r="K976" s="73"/>
      <c r="L976" s="72">
        <f>SUM(AZ956:AZ977)</f>
        <v>0.85</v>
      </c>
    </row>
    <row r="977" spans="1:100" ht="15" x14ac:dyDescent="0.2">
      <c r="C977" s="76" t="s">
        <v>881</v>
      </c>
      <c r="D977" s="76"/>
      <c r="E977" s="76"/>
      <c r="F977" s="76"/>
      <c r="G977" s="76"/>
      <c r="H977" s="76"/>
      <c r="I977" s="77">
        <f>IF(E956&lt;&gt;0,K977/E956, 0)</f>
        <v>421</v>
      </c>
      <c r="J977" s="77"/>
      <c r="K977" s="77">
        <f>L961+L963+L969+L975+L976+L964</f>
        <v>4.21</v>
      </c>
      <c r="L977" s="77"/>
      <c r="M977" s="91">
        <f>K977*1.038</f>
        <v>4.36998</v>
      </c>
      <c r="AC977">
        <f>ROUND((Source!AT330/100)*((ROUND(SUMIF(SmtRes!AQ775:'SmtRes'!AQ781,"=1",SmtRes!AD775:'SmtRes'!AD781)*Source!I330, 2)+ROUND(SUMIF(SmtRes!AQ775:'SmtRes'!AQ781,"=1",SmtRes!AC775:'SmtRes'!AC781)*Source!I330, 2))), 2)</f>
        <v>17.39</v>
      </c>
      <c r="AD977">
        <f>ROUND((Source!AU330/100)*((ROUND(SUMIF(SmtRes!AQ775:'SmtRes'!AQ781,"=1",SmtRes!AD775:'SmtRes'!AD781)*Source!I330, 2)+ROUND(SUMIF(SmtRes!AQ775:'SmtRes'!AQ781,"=1",SmtRes!AC775:'SmtRes'!AC781)*Source!I330, 2))), 2)</f>
        <v>9.14</v>
      </c>
      <c r="AM977" s="74">
        <f>L961+L963+L969+L975+L976+L964</f>
        <v>4.21</v>
      </c>
      <c r="AN977" s="74">
        <f>L963</f>
        <v>6.9999999999999993E-2</v>
      </c>
      <c r="AP977" t="s">
        <v>882</v>
      </c>
      <c r="AQ977" s="74">
        <f>L961</f>
        <v>1.63</v>
      </c>
      <c r="AS977" s="74">
        <f>L964</f>
        <v>0.04</v>
      </c>
      <c r="AU977" t="s">
        <v>882</v>
      </c>
      <c r="AV977" s="74">
        <f>L969</f>
        <v>0</v>
      </c>
      <c r="AY977">
        <f>Source!X330</f>
        <v>1.62</v>
      </c>
      <c r="AZ977">
        <f>Source!Y330</f>
        <v>0.85</v>
      </c>
      <c r="CC977">
        <v>2</v>
      </c>
    </row>
    <row r="978" spans="1:100" ht="28.5" x14ac:dyDescent="0.2">
      <c r="A978" s="56" t="s">
        <v>371</v>
      </c>
      <c r="B978" s="58" t="s">
        <v>946</v>
      </c>
      <c r="C978" s="58" t="str">
        <f>Source!G331</f>
        <v>Провод в лотках, сечением: до 35 мм2 ( применительно демонтаж)</v>
      </c>
      <c r="D978" s="59" t="str">
        <f>Source!H331</f>
        <v>100 м</v>
      </c>
      <c r="E978" s="60">
        <f>Source!K331</f>
        <v>0.01</v>
      </c>
      <c r="F978" s="60"/>
      <c r="G978" s="60">
        <f>Source!I331</f>
        <v>0.01</v>
      </c>
      <c r="H978" s="62"/>
      <c r="I978" s="61"/>
      <c r="J978" s="62"/>
      <c r="K978" s="61"/>
      <c r="L978" s="62"/>
    </row>
    <row r="979" spans="1:100" x14ac:dyDescent="0.2">
      <c r="B979" s="63"/>
      <c r="C979" s="64" t="s">
        <v>944</v>
      </c>
      <c r="D979" s="64"/>
      <c r="E979" s="64"/>
      <c r="F979" s="64"/>
      <c r="G979" s="64"/>
      <c r="H979" s="64"/>
      <c r="I979" s="64"/>
      <c r="J979" s="64"/>
      <c r="K979" s="64"/>
      <c r="L979" s="64"/>
    </row>
    <row r="980" spans="1:100" ht="38.25" x14ac:dyDescent="0.2">
      <c r="B980" s="63" t="s">
        <v>828</v>
      </c>
      <c r="C980" s="64" t="s">
        <v>871</v>
      </c>
      <c r="D980" s="64"/>
      <c r="E980" s="64"/>
      <c r="F980" s="64"/>
      <c r="G980" s="64"/>
      <c r="H980" s="64"/>
      <c r="I980" s="64"/>
      <c r="J980" s="64"/>
      <c r="K980" s="64"/>
      <c r="L980" s="64"/>
      <c r="CV980" s="65" t="s">
        <v>871</v>
      </c>
    </row>
    <row r="981" spans="1:100" ht="63.75" x14ac:dyDescent="0.2">
      <c r="C981" s="78" t="s">
        <v>945</v>
      </c>
      <c r="D981" s="78"/>
      <c r="E981" s="78"/>
      <c r="F981" s="78"/>
      <c r="CV981" s="79" t="s">
        <v>945</v>
      </c>
    </row>
    <row r="982" spans="1:100" x14ac:dyDescent="0.2">
      <c r="C982" s="66" t="str">
        <f>"Объем: "&amp;Source!I331&amp;"=1/"&amp;"100"</f>
        <v>Объем: 0,01=1/100</v>
      </c>
    </row>
    <row r="983" spans="1:100" ht="15" x14ac:dyDescent="0.2">
      <c r="A983" s="57"/>
      <c r="B983" s="60">
        <v>1</v>
      </c>
      <c r="C983" s="57" t="s">
        <v>872</v>
      </c>
      <c r="D983" s="59" t="s">
        <v>552</v>
      </c>
      <c r="E983" s="67"/>
      <c r="F983" s="60"/>
      <c r="G983" s="60">
        <f>Source!U331</f>
        <v>6.1799999999999997E-3</v>
      </c>
      <c r="H983" s="60"/>
      <c r="I983" s="60"/>
      <c r="J983" s="60"/>
      <c r="K983" s="60"/>
      <c r="L983" s="68">
        <f>SUM(L984:L984)-SUMIF(CD984:CD984, 1, L984:L984)</f>
        <v>3.26</v>
      </c>
    </row>
    <row r="984" spans="1:100" ht="28.5" x14ac:dyDescent="0.2">
      <c r="A984" s="58"/>
      <c r="B984" s="58" t="s">
        <v>725</v>
      </c>
      <c r="C984" s="58" t="s">
        <v>726</v>
      </c>
      <c r="D984" s="59" t="s">
        <v>552</v>
      </c>
      <c r="E984" s="60">
        <v>2.06</v>
      </c>
      <c r="F984" s="60">
        <f>ROUND(0.3,7)</f>
        <v>0.3</v>
      </c>
      <c r="G984" s="60">
        <f>SmtRes!CX782</f>
        <v>6.1799999999999997E-3</v>
      </c>
      <c r="H984" s="62"/>
      <c r="I984" s="61"/>
      <c r="J984" s="62">
        <f>SmtRes!CZ782</f>
        <v>527.6</v>
      </c>
      <c r="K984" s="61"/>
      <c r="L984" s="62">
        <f>SmtRes!DI782</f>
        <v>3.26</v>
      </c>
    </row>
    <row r="985" spans="1:100" ht="15" x14ac:dyDescent="0.2">
      <c r="A985" s="57"/>
      <c r="B985" s="60">
        <v>2</v>
      </c>
      <c r="C985" s="57" t="s">
        <v>873</v>
      </c>
      <c r="D985" s="59"/>
      <c r="E985" s="67"/>
      <c r="F985" s="60"/>
      <c r="G985" s="60"/>
      <c r="H985" s="60"/>
      <c r="I985" s="60"/>
      <c r="J985" s="60"/>
      <c r="K985" s="60"/>
      <c r="L985" s="68">
        <f>SUM(L986:L990)-SUMIF(CD986:CD990, 1, L986:L990)</f>
        <v>0.14000000000000001</v>
      </c>
    </row>
    <row r="986" spans="1:100" ht="15" x14ac:dyDescent="0.2">
      <c r="A986" s="57"/>
      <c r="B986" s="60"/>
      <c r="C986" s="57" t="s">
        <v>875</v>
      </c>
      <c r="D986" s="59" t="s">
        <v>552</v>
      </c>
      <c r="E986" s="67"/>
      <c r="F986" s="60"/>
      <c r="G986" s="60">
        <f>Source!V331</f>
        <v>1.2E-4</v>
      </c>
      <c r="H986" s="60"/>
      <c r="I986" s="60"/>
      <c r="J986" s="60"/>
      <c r="K986" s="60"/>
      <c r="L986" s="68">
        <f>SUMIF(CD987:CD990, 1, L987:L990)</f>
        <v>7.0000000000000007E-2</v>
      </c>
      <c r="CD986">
        <v>1</v>
      </c>
    </row>
    <row r="987" spans="1:100" ht="28.5" x14ac:dyDescent="0.2">
      <c r="A987" s="58"/>
      <c r="B987" s="58" t="s">
        <v>612</v>
      </c>
      <c r="C987" s="58" t="s">
        <v>614</v>
      </c>
      <c r="D987" s="59" t="s">
        <v>442</v>
      </c>
      <c r="E987" s="60">
        <v>0.02</v>
      </c>
      <c r="F987" s="60">
        <f>ROUND(0.3,7)</f>
        <v>0.3</v>
      </c>
      <c r="G987" s="60">
        <f>SmtRes!CX784</f>
        <v>6.0000000000000002E-5</v>
      </c>
      <c r="H987" s="62"/>
      <c r="I987" s="61"/>
      <c r="J987" s="62">
        <f>SmtRes!CZ784</f>
        <v>1626.29</v>
      </c>
      <c r="K987" s="61"/>
      <c r="L987" s="62">
        <f>SmtRes!DG784</f>
        <v>0.1</v>
      </c>
    </row>
    <row r="988" spans="1:100" ht="28.5" x14ac:dyDescent="0.2">
      <c r="A988" s="58"/>
      <c r="B988" s="58" t="s">
        <v>615</v>
      </c>
      <c r="C988" s="58" t="s">
        <v>896</v>
      </c>
      <c r="D988" s="59" t="s">
        <v>552</v>
      </c>
      <c r="E988" s="60">
        <f>SmtRes!DO784*SmtRes!AT784</f>
        <v>0.02</v>
      </c>
      <c r="F988" s="60">
        <f>ROUND(0.3,7)</f>
        <v>0.3</v>
      </c>
      <c r="G988" s="60">
        <f>ROUND(E988*F988*G978, 7)</f>
        <v>6.0000000000000002E-5</v>
      </c>
      <c r="H988" s="62"/>
      <c r="I988" s="61"/>
      <c r="J988" s="62">
        <f>ROUND(SmtRes!AG784/SmtRes!DO784, 2)</f>
        <v>724.95</v>
      </c>
      <c r="K988" s="61"/>
      <c r="L988" s="62">
        <f>SmtRes!DH784</f>
        <v>0.04</v>
      </c>
      <c r="CD988">
        <v>1</v>
      </c>
    </row>
    <row r="989" spans="1:100" ht="28.5" x14ac:dyDescent="0.2">
      <c r="A989" s="58"/>
      <c r="B989" s="58" t="s">
        <v>553</v>
      </c>
      <c r="C989" s="58" t="s">
        <v>555</v>
      </c>
      <c r="D989" s="59" t="s">
        <v>442</v>
      </c>
      <c r="E989" s="60">
        <v>0.02</v>
      </c>
      <c r="F989" s="60">
        <f>ROUND(0.3,7)</f>
        <v>0.3</v>
      </c>
      <c r="G989" s="60">
        <f>SmtRes!CX785</f>
        <v>6.0000000000000002E-5</v>
      </c>
      <c r="H989" s="62"/>
      <c r="I989" s="61"/>
      <c r="J989" s="62">
        <f>SmtRes!CZ785</f>
        <v>641.70000000000005</v>
      </c>
      <c r="K989" s="61"/>
      <c r="L989" s="62">
        <f>SmtRes!DG785</f>
        <v>0.04</v>
      </c>
    </row>
    <row r="990" spans="1:100" ht="28.5" x14ac:dyDescent="0.2">
      <c r="A990" s="58"/>
      <c r="B990" s="58" t="s">
        <v>556</v>
      </c>
      <c r="C990" s="58" t="s">
        <v>874</v>
      </c>
      <c r="D990" s="59" t="s">
        <v>552</v>
      </c>
      <c r="E990" s="60">
        <f>SmtRes!DO785*SmtRes!AT785</f>
        <v>0.02</v>
      </c>
      <c r="F990" s="60">
        <f>ROUND(0.3,7)</f>
        <v>0.3</v>
      </c>
      <c r="G990" s="60">
        <f>ROUND(E990*F990*G978, 7)</f>
        <v>6.0000000000000002E-5</v>
      </c>
      <c r="H990" s="62"/>
      <c r="I990" s="61"/>
      <c r="J990" s="62">
        <f>ROUND(SmtRes!AG785/SmtRes!DO785, 2)</f>
        <v>539.69000000000005</v>
      </c>
      <c r="K990" s="61"/>
      <c r="L990" s="62">
        <f>SmtRes!DH785</f>
        <v>0.03</v>
      </c>
      <c r="CD990">
        <v>1</v>
      </c>
    </row>
    <row r="991" spans="1:100" ht="15" hidden="1" x14ac:dyDescent="0.2">
      <c r="A991" s="57"/>
      <c r="B991" s="60">
        <v>4</v>
      </c>
      <c r="C991" s="57" t="s">
        <v>876</v>
      </c>
      <c r="D991" s="59"/>
      <c r="E991" s="67"/>
      <c r="F991" s="60"/>
      <c r="G991" s="60"/>
      <c r="H991" s="60"/>
      <c r="I991" s="60"/>
      <c r="J991" s="60"/>
      <c r="K991" s="60"/>
      <c r="L991" s="68">
        <f>SUM(L992:L994)-SUMIF(CD992:CD994, 1, L992:L994)</f>
        <v>0</v>
      </c>
    </row>
    <row r="992" spans="1:100" ht="71.25" x14ac:dyDescent="0.2">
      <c r="A992" s="58"/>
      <c r="B992" s="58" t="s">
        <v>705</v>
      </c>
      <c r="C992" s="58" t="s">
        <v>707</v>
      </c>
      <c r="D992" s="59" t="s">
        <v>146</v>
      </c>
      <c r="E992" s="60">
        <v>13.33</v>
      </c>
      <c r="F992" s="60">
        <f>ROUND((0)*0,7)</f>
        <v>0</v>
      </c>
      <c r="G992" s="60">
        <f>SmtRes!CX786</f>
        <v>0</v>
      </c>
      <c r="H992" s="62">
        <f>SmtRes!CZ786</f>
        <v>5.87</v>
      </c>
      <c r="I992" s="61">
        <f>SmtRes!AI786</f>
        <v>0.88</v>
      </c>
      <c r="J992" s="62">
        <f>ROUND(H992*I992, 2)</f>
        <v>5.17</v>
      </c>
      <c r="K992" s="61"/>
      <c r="L992" s="62">
        <f>SmtRes!DF786</f>
        <v>0</v>
      </c>
    </row>
    <row r="993" spans="1:100" ht="57" x14ac:dyDescent="0.2">
      <c r="A993" s="58"/>
      <c r="B993" s="58" t="s">
        <v>616</v>
      </c>
      <c r="C993" s="58" t="s">
        <v>618</v>
      </c>
      <c r="D993" s="59" t="s">
        <v>619</v>
      </c>
      <c r="E993" s="60">
        <v>0.55000000000000004</v>
      </c>
      <c r="F993" s="60">
        <f>ROUND((0)*0,7)</f>
        <v>0</v>
      </c>
      <c r="G993" s="60">
        <f>SmtRes!CX787</f>
        <v>0</v>
      </c>
      <c r="H993" s="62">
        <f>SmtRes!CZ787</f>
        <v>37.71</v>
      </c>
      <c r="I993" s="61">
        <f>SmtRes!AI787</f>
        <v>1.53</v>
      </c>
      <c r="J993" s="62">
        <f>ROUND(H993*I993, 2)</f>
        <v>57.7</v>
      </c>
      <c r="K993" s="61"/>
      <c r="L993" s="62">
        <f>SmtRes!DF787</f>
        <v>0</v>
      </c>
    </row>
    <row r="994" spans="1:100" ht="28.5" x14ac:dyDescent="0.2">
      <c r="A994" s="58"/>
      <c r="B994" s="58" t="s">
        <v>687</v>
      </c>
      <c r="C994" s="69" t="s">
        <v>689</v>
      </c>
      <c r="D994" s="70" t="s">
        <v>579</v>
      </c>
      <c r="E994" s="71">
        <v>0.05</v>
      </c>
      <c r="F994" s="71">
        <f>ROUND((0)*0,7)</f>
        <v>0</v>
      </c>
      <c r="G994" s="71">
        <f>SmtRes!CX788</f>
        <v>0</v>
      </c>
      <c r="H994" s="72">
        <f>SmtRes!CZ788</f>
        <v>79.88</v>
      </c>
      <c r="I994" s="73">
        <f>SmtRes!AI788</f>
        <v>1.44</v>
      </c>
      <c r="J994" s="72">
        <f>ROUND(H994*I994, 2)</f>
        <v>115.03</v>
      </c>
      <c r="K994" s="73"/>
      <c r="L994" s="72">
        <f>SmtRes!DF788</f>
        <v>0</v>
      </c>
    </row>
    <row r="995" spans="1:100" ht="15" x14ac:dyDescent="0.2">
      <c r="A995" s="58"/>
      <c r="B995" s="58"/>
      <c r="C995" s="75" t="s">
        <v>877</v>
      </c>
      <c r="D995" s="59"/>
      <c r="E995" s="60"/>
      <c r="F995" s="60"/>
      <c r="G995" s="60"/>
      <c r="H995" s="62"/>
      <c r="I995" s="61"/>
      <c r="J995" s="62"/>
      <c r="K995" s="61"/>
      <c r="L995" s="62">
        <f>L983+L985+L986+L991</f>
        <v>3.4699999999999998</v>
      </c>
    </row>
    <row r="996" spans="1:100" ht="14.25" x14ac:dyDescent="0.2">
      <c r="A996" s="58"/>
      <c r="B996" s="58"/>
      <c r="C996" s="58" t="s">
        <v>878</v>
      </c>
      <c r="D996" s="59"/>
      <c r="E996" s="60"/>
      <c r="F996" s="60"/>
      <c r="G996" s="60"/>
      <c r="H996" s="62"/>
      <c r="I996" s="61"/>
      <c r="J996" s="62"/>
      <c r="K996" s="61"/>
      <c r="L996" s="62">
        <f>SUM(AQ978:AQ999)+SUM(AR978:AR999)+SUM(AS978:AS999)+SUM(AT978:AT999)+SUM(AU978:AU999)</f>
        <v>3.3299999999999996</v>
      </c>
    </row>
    <row r="997" spans="1:100" ht="28.5" x14ac:dyDescent="0.2">
      <c r="A997" s="58"/>
      <c r="B997" s="58" t="s">
        <v>77</v>
      </c>
      <c r="C997" s="58" t="s">
        <v>903</v>
      </c>
      <c r="D997" s="59" t="s">
        <v>48</v>
      </c>
      <c r="E997" s="60">
        <f>Source!BZ331</f>
        <v>97</v>
      </c>
      <c r="F997" s="60"/>
      <c r="G997" s="60">
        <f>Source!AT331</f>
        <v>97</v>
      </c>
      <c r="H997" s="62"/>
      <c r="I997" s="61"/>
      <c r="J997" s="62"/>
      <c r="K997" s="61"/>
      <c r="L997" s="62">
        <f>SUM(AY978:AY999)</f>
        <v>3.23</v>
      </c>
    </row>
    <row r="998" spans="1:100" ht="28.5" x14ac:dyDescent="0.2">
      <c r="A998" s="69"/>
      <c r="B998" s="69" t="s">
        <v>78</v>
      </c>
      <c r="C998" s="69" t="s">
        <v>904</v>
      </c>
      <c r="D998" s="70" t="s">
        <v>48</v>
      </c>
      <c r="E998" s="71">
        <f>Source!CA331</f>
        <v>51</v>
      </c>
      <c r="F998" s="71"/>
      <c r="G998" s="71">
        <f>Source!AU331</f>
        <v>51</v>
      </c>
      <c r="H998" s="72"/>
      <c r="I998" s="73"/>
      <c r="J998" s="72"/>
      <c r="K998" s="73"/>
      <c r="L998" s="72">
        <f>SUM(AZ978:AZ999)</f>
        <v>1.7</v>
      </c>
    </row>
    <row r="999" spans="1:100" ht="15" x14ac:dyDescent="0.2">
      <c r="C999" s="76" t="s">
        <v>881</v>
      </c>
      <c r="D999" s="76"/>
      <c r="E999" s="76"/>
      <c r="F999" s="76"/>
      <c r="G999" s="76"/>
      <c r="H999" s="76"/>
      <c r="I999" s="77">
        <f>IF(E978&lt;&gt;0,K999/E978, 0)</f>
        <v>840</v>
      </c>
      <c r="J999" s="77"/>
      <c r="K999" s="77">
        <f>L983+L985+L991+L997+L998+L986</f>
        <v>8.4</v>
      </c>
      <c r="L999" s="77"/>
      <c r="M999" s="91">
        <f>K999*1.038</f>
        <v>8.7192000000000007</v>
      </c>
      <c r="AC999">
        <f>ROUND((Source!AT331/100)*((ROUND(SUMIF(SmtRes!AQ782:'SmtRes'!AQ788,"=1",SmtRes!AD782:'SmtRes'!AD788)*Source!I331, 2)+ROUND(SUMIF(SmtRes!AQ782:'SmtRes'!AQ788,"=1",SmtRes!AC782:'SmtRes'!AC788)*Source!I331, 2))), 2)</f>
        <v>17.39</v>
      </c>
      <c r="AD999">
        <f>ROUND((Source!AU331/100)*((ROUND(SUMIF(SmtRes!AQ782:'SmtRes'!AQ788,"=1",SmtRes!AD782:'SmtRes'!AD788)*Source!I331, 2)+ROUND(SUMIF(SmtRes!AQ782:'SmtRes'!AQ788,"=1",SmtRes!AC782:'SmtRes'!AC788)*Source!I331, 2))), 2)</f>
        <v>9.14</v>
      </c>
      <c r="AM999" s="74">
        <f>L983+L985+L991+L997+L998+L986</f>
        <v>8.4</v>
      </c>
      <c r="AN999" s="74">
        <f>L985</f>
        <v>0.14000000000000001</v>
      </c>
      <c r="AP999" t="s">
        <v>882</v>
      </c>
      <c r="AQ999" s="74">
        <f>L983</f>
        <v>3.26</v>
      </c>
      <c r="AS999" s="74">
        <f>L986</f>
        <v>7.0000000000000007E-2</v>
      </c>
      <c r="AU999" t="s">
        <v>882</v>
      </c>
      <c r="AV999" s="74">
        <f>L991</f>
        <v>0</v>
      </c>
      <c r="AY999">
        <f>Source!X331</f>
        <v>3.23</v>
      </c>
      <c r="AZ999">
        <f>Source!Y331</f>
        <v>1.7</v>
      </c>
      <c r="CC999">
        <v>2</v>
      </c>
    </row>
    <row r="1000" spans="1:100" ht="28.5" x14ac:dyDescent="0.2">
      <c r="A1000" s="56" t="s">
        <v>375</v>
      </c>
      <c r="B1000" s="58" t="s">
        <v>947</v>
      </c>
      <c r="C1000" s="58" t="str">
        <f>Source!G332</f>
        <v>Провод в лотках, сечением: до 70 мм2( применительно демонтаж)</v>
      </c>
      <c r="D1000" s="59" t="str">
        <f>Source!H332</f>
        <v>100 м</v>
      </c>
      <c r="E1000" s="60">
        <f>Source!K332</f>
        <v>0.01</v>
      </c>
      <c r="F1000" s="60"/>
      <c r="G1000" s="60">
        <f>Source!I332</f>
        <v>0.01</v>
      </c>
      <c r="H1000" s="62"/>
      <c r="I1000" s="61"/>
      <c r="J1000" s="62"/>
      <c r="K1000" s="61"/>
      <c r="L1000" s="62"/>
    </row>
    <row r="1001" spans="1:100" x14ac:dyDescent="0.2">
      <c r="B1001" s="63"/>
      <c r="C1001" s="64" t="s">
        <v>944</v>
      </c>
      <c r="D1001" s="64"/>
      <c r="E1001" s="64"/>
      <c r="F1001" s="64"/>
      <c r="G1001" s="64"/>
      <c r="H1001" s="64"/>
      <c r="I1001" s="64"/>
      <c r="J1001" s="64"/>
      <c r="K1001" s="64"/>
      <c r="L1001" s="64"/>
    </row>
    <row r="1002" spans="1:100" ht="38.25" x14ac:dyDescent="0.2">
      <c r="B1002" s="63" t="s">
        <v>828</v>
      </c>
      <c r="C1002" s="64" t="s">
        <v>871</v>
      </c>
      <c r="D1002" s="64"/>
      <c r="E1002" s="64"/>
      <c r="F1002" s="64"/>
      <c r="G1002" s="64"/>
      <c r="H1002" s="64"/>
      <c r="I1002" s="64"/>
      <c r="J1002" s="64"/>
      <c r="K1002" s="64"/>
      <c r="L1002" s="64"/>
      <c r="CV1002" s="65" t="s">
        <v>871</v>
      </c>
    </row>
    <row r="1003" spans="1:100" ht="63.75" x14ac:dyDescent="0.2">
      <c r="C1003" s="78" t="s">
        <v>945</v>
      </c>
      <c r="D1003" s="78"/>
      <c r="E1003" s="78"/>
      <c r="F1003" s="78"/>
      <c r="CV1003" s="79" t="s">
        <v>945</v>
      </c>
    </row>
    <row r="1004" spans="1:100" x14ac:dyDescent="0.2">
      <c r="C1004" s="66" t="str">
        <f>"Объем: "&amp;Source!I332&amp;"=1/"&amp;"100"</f>
        <v>Объем: 0,01=1/100</v>
      </c>
    </row>
    <row r="1005" spans="1:100" ht="15" x14ac:dyDescent="0.2">
      <c r="A1005" s="57"/>
      <c r="B1005" s="60">
        <v>1</v>
      </c>
      <c r="C1005" s="57" t="s">
        <v>872</v>
      </c>
      <c r="D1005" s="59" t="s">
        <v>552</v>
      </c>
      <c r="E1005" s="67"/>
      <c r="F1005" s="60"/>
      <c r="G1005" s="60">
        <f>Source!U332</f>
        <v>8.4600000000000005E-3</v>
      </c>
      <c r="H1005" s="60"/>
      <c r="I1005" s="60"/>
      <c r="J1005" s="60"/>
      <c r="K1005" s="60"/>
      <c r="L1005" s="68">
        <f>SUM(L1006:L1006)-SUMIF(CD1006:CD1006, 1, L1006:L1006)</f>
        <v>4.46</v>
      </c>
    </row>
    <row r="1006" spans="1:100" ht="28.5" x14ac:dyDescent="0.2">
      <c r="A1006" s="58"/>
      <c r="B1006" s="58" t="s">
        <v>725</v>
      </c>
      <c r="C1006" s="58" t="s">
        <v>726</v>
      </c>
      <c r="D1006" s="59" t="s">
        <v>552</v>
      </c>
      <c r="E1006" s="60">
        <v>2.82</v>
      </c>
      <c r="F1006" s="60">
        <f>ROUND(0.3,7)</f>
        <v>0.3</v>
      </c>
      <c r="G1006" s="60">
        <f>SmtRes!CX789</f>
        <v>8.4600000000000005E-3</v>
      </c>
      <c r="H1006" s="62"/>
      <c r="I1006" s="61"/>
      <c r="J1006" s="62">
        <f>SmtRes!CZ789</f>
        <v>527.6</v>
      </c>
      <c r="K1006" s="61"/>
      <c r="L1006" s="62">
        <f>SmtRes!DI789</f>
        <v>4.46</v>
      </c>
    </row>
    <row r="1007" spans="1:100" ht="15" x14ac:dyDescent="0.2">
      <c r="A1007" s="57"/>
      <c r="B1007" s="60">
        <v>2</v>
      </c>
      <c r="C1007" s="57" t="s">
        <v>873</v>
      </c>
      <c r="D1007" s="59"/>
      <c r="E1007" s="67"/>
      <c r="F1007" s="60"/>
      <c r="G1007" s="60"/>
      <c r="H1007" s="60"/>
      <c r="I1007" s="60"/>
      <c r="J1007" s="60"/>
      <c r="K1007" s="60"/>
      <c r="L1007" s="68">
        <f>SUM(L1008:L1012)-SUMIF(CD1008:CD1012, 1, L1008:L1012)</f>
        <v>0.60999999999999976</v>
      </c>
    </row>
    <row r="1008" spans="1:100" ht="15" x14ac:dyDescent="0.2">
      <c r="A1008" s="57"/>
      <c r="B1008" s="60"/>
      <c r="C1008" s="57" t="s">
        <v>875</v>
      </c>
      <c r="D1008" s="59" t="s">
        <v>552</v>
      </c>
      <c r="E1008" s="67"/>
      <c r="F1008" s="60"/>
      <c r="G1008" s="60">
        <f>Source!V332</f>
        <v>5.4000000000000001E-4</v>
      </c>
      <c r="H1008" s="60"/>
      <c r="I1008" s="60"/>
      <c r="J1008" s="60"/>
      <c r="K1008" s="60"/>
      <c r="L1008" s="68">
        <f>SUMIF(CD1009:CD1012, 1, L1009:L1012)</f>
        <v>0.35</v>
      </c>
      <c r="CD1008">
        <v>1</v>
      </c>
    </row>
    <row r="1009" spans="1:82" ht="28.5" x14ac:dyDescent="0.2">
      <c r="A1009" s="58"/>
      <c r="B1009" s="58" t="s">
        <v>612</v>
      </c>
      <c r="C1009" s="58" t="s">
        <v>614</v>
      </c>
      <c r="D1009" s="59" t="s">
        <v>442</v>
      </c>
      <c r="E1009" s="60">
        <v>0.09</v>
      </c>
      <c r="F1009" s="60">
        <f>ROUND(0.3,7)</f>
        <v>0.3</v>
      </c>
      <c r="G1009" s="60">
        <f>SmtRes!CX791</f>
        <v>2.7E-4</v>
      </c>
      <c r="H1009" s="62"/>
      <c r="I1009" s="61"/>
      <c r="J1009" s="62">
        <f>SmtRes!CZ791</f>
        <v>1626.29</v>
      </c>
      <c r="K1009" s="61"/>
      <c r="L1009" s="62">
        <f>SmtRes!DG791</f>
        <v>0.44</v>
      </c>
    </row>
    <row r="1010" spans="1:82" ht="28.5" x14ac:dyDescent="0.2">
      <c r="A1010" s="58"/>
      <c r="B1010" s="58" t="s">
        <v>615</v>
      </c>
      <c r="C1010" s="58" t="s">
        <v>896</v>
      </c>
      <c r="D1010" s="59" t="s">
        <v>552</v>
      </c>
      <c r="E1010" s="60">
        <f>SmtRes!DO791*SmtRes!AT791</f>
        <v>0.09</v>
      </c>
      <c r="F1010" s="60">
        <f>ROUND(0.3,7)</f>
        <v>0.3</v>
      </c>
      <c r="G1010" s="60">
        <f>ROUND(E1010*F1010*G1000, 7)</f>
        <v>2.7E-4</v>
      </c>
      <c r="H1010" s="62"/>
      <c r="I1010" s="61"/>
      <c r="J1010" s="62">
        <f>ROUND(SmtRes!AG791/SmtRes!DO791, 2)</f>
        <v>724.95</v>
      </c>
      <c r="K1010" s="61"/>
      <c r="L1010" s="62">
        <f>SmtRes!DH791</f>
        <v>0.2</v>
      </c>
      <c r="CD1010">
        <v>1</v>
      </c>
    </row>
    <row r="1011" spans="1:82" ht="28.5" x14ac:dyDescent="0.2">
      <c r="A1011" s="58"/>
      <c r="B1011" s="58" t="s">
        <v>553</v>
      </c>
      <c r="C1011" s="58" t="s">
        <v>555</v>
      </c>
      <c r="D1011" s="59" t="s">
        <v>442</v>
      </c>
      <c r="E1011" s="60">
        <v>0.09</v>
      </c>
      <c r="F1011" s="60">
        <f>ROUND(0.3,7)</f>
        <v>0.3</v>
      </c>
      <c r="G1011" s="60">
        <f>SmtRes!CX792</f>
        <v>2.7E-4</v>
      </c>
      <c r="H1011" s="62"/>
      <c r="I1011" s="61"/>
      <c r="J1011" s="62">
        <f>SmtRes!CZ792</f>
        <v>641.70000000000005</v>
      </c>
      <c r="K1011" s="61"/>
      <c r="L1011" s="62">
        <f>SmtRes!DG792</f>
        <v>0.17</v>
      </c>
    </row>
    <row r="1012" spans="1:82" ht="28.5" x14ac:dyDescent="0.2">
      <c r="A1012" s="58"/>
      <c r="B1012" s="58" t="s">
        <v>556</v>
      </c>
      <c r="C1012" s="58" t="s">
        <v>874</v>
      </c>
      <c r="D1012" s="59" t="s">
        <v>552</v>
      </c>
      <c r="E1012" s="60">
        <f>SmtRes!DO792*SmtRes!AT792</f>
        <v>0.09</v>
      </c>
      <c r="F1012" s="60">
        <f>ROUND(0.3,7)</f>
        <v>0.3</v>
      </c>
      <c r="G1012" s="60">
        <f>ROUND(E1012*F1012*G1000, 7)</f>
        <v>2.7E-4</v>
      </c>
      <c r="H1012" s="62"/>
      <c r="I1012" s="61"/>
      <c r="J1012" s="62">
        <f>ROUND(SmtRes!AG792/SmtRes!DO792, 2)</f>
        <v>539.69000000000005</v>
      </c>
      <c r="K1012" s="61"/>
      <c r="L1012" s="62">
        <f>SmtRes!DH792</f>
        <v>0.15</v>
      </c>
      <c r="CD1012">
        <v>1</v>
      </c>
    </row>
    <row r="1013" spans="1:82" ht="15" hidden="1" x14ac:dyDescent="0.2">
      <c r="A1013" s="57"/>
      <c r="B1013" s="60">
        <v>4</v>
      </c>
      <c r="C1013" s="57" t="s">
        <v>876</v>
      </c>
      <c r="D1013" s="59"/>
      <c r="E1013" s="67"/>
      <c r="F1013" s="60"/>
      <c r="G1013" s="60"/>
      <c r="H1013" s="60"/>
      <c r="I1013" s="60"/>
      <c r="J1013" s="60"/>
      <c r="K1013" s="60"/>
      <c r="L1013" s="68">
        <f>SUM(L1014:L1016)-SUMIF(CD1014:CD1016, 1, L1014:L1016)</f>
        <v>0</v>
      </c>
    </row>
    <row r="1014" spans="1:82" ht="71.25" x14ac:dyDescent="0.2">
      <c r="A1014" s="58"/>
      <c r="B1014" s="58" t="s">
        <v>705</v>
      </c>
      <c r="C1014" s="58" t="s">
        <v>707</v>
      </c>
      <c r="D1014" s="59" t="s">
        <v>146</v>
      </c>
      <c r="E1014" s="60">
        <v>13.33</v>
      </c>
      <c r="F1014" s="60">
        <f>ROUND((0)*0,7)</f>
        <v>0</v>
      </c>
      <c r="G1014" s="60">
        <f>SmtRes!CX793</f>
        <v>0</v>
      </c>
      <c r="H1014" s="62">
        <f>SmtRes!CZ793</f>
        <v>5.87</v>
      </c>
      <c r="I1014" s="61">
        <f>SmtRes!AI793</f>
        <v>0.88</v>
      </c>
      <c r="J1014" s="62">
        <f>ROUND(H1014*I1014, 2)</f>
        <v>5.17</v>
      </c>
      <c r="K1014" s="61"/>
      <c r="L1014" s="62">
        <f>SmtRes!DF793</f>
        <v>0</v>
      </c>
    </row>
    <row r="1015" spans="1:82" ht="57" x14ac:dyDescent="0.2">
      <c r="A1015" s="58"/>
      <c r="B1015" s="58" t="s">
        <v>616</v>
      </c>
      <c r="C1015" s="58" t="s">
        <v>618</v>
      </c>
      <c r="D1015" s="59" t="s">
        <v>619</v>
      </c>
      <c r="E1015" s="60">
        <v>0.6</v>
      </c>
      <c r="F1015" s="60">
        <f>ROUND((0)*0,7)</f>
        <v>0</v>
      </c>
      <c r="G1015" s="60">
        <f>SmtRes!CX794</f>
        <v>0</v>
      </c>
      <c r="H1015" s="62">
        <f>SmtRes!CZ794</f>
        <v>37.71</v>
      </c>
      <c r="I1015" s="61">
        <f>SmtRes!AI794</f>
        <v>1.53</v>
      </c>
      <c r="J1015" s="62">
        <f>ROUND(H1015*I1015, 2)</f>
        <v>57.7</v>
      </c>
      <c r="K1015" s="61"/>
      <c r="L1015" s="62">
        <f>SmtRes!DF794</f>
        <v>0</v>
      </c>
    </row>
    <row r="1016" spans="1:82" ht="28.5" x14ac:dyDescent="0.2">
      <c r="A1016" s="58"/>
      <c r="B1016" s="58" t="s">
        <v>687</v>
      </c>
      <c r="C1016" s="69" t="s">
        <v>689</v>
      </c>
      <c r="D1016" s="70" t="s">
        <v>579</v>
      </c>
      <c r="E1016" s="71">
        <v>0.05</v>
      </c>
      <c r="F1016" s="71">
        <f>ROUND((0)*0,7)</f>
        <v>0</v>
      </c>
      <c r="G1016" s="71">
        <f>SmtRes!CX795</f>
        <v>0</v>
      </c>
      <c r="H1016" s="72">
        <f>SmtRes!CZ795</f>
        <v>79.88</v>
      </c>
      <c r="I1016" s="73">
        <f>SmtRes!AI795</f>
        <v>1.44</v>
      </c>
      <c r="J1016" s="72">
        <f>ROUND(H1016*I1016, 2)</f>
        <v>115.03</v>
      </c>
      <c r="K1016" s="73"/>
      <c r="L1016" s="72">
        <f>SmtRes!DF795</f>
        <v>0</v>
      </c>
    </row>
    <row r="1017" spans="1:82" ht="15" x14ac:dyDescent="0.2">
      <c r="A1017" s="58"/>
      <c r="B1017" s="58"/>
      <c r="C1017" s="75" t="s">
        <v>877</v>
      </c>
      <c r="D1017" s="59"/>
      <c r="E1017" s="60"/>
      <c r="F1017" s="60"/>
      <c r="G1017" s="60"/>
      <c r="H1017" s="62"/>
      <c r="I1017" s="61"/>
      <c r="J1017" s="62"/>
      <c r="K1017" s="61"/>
      <c r="L1017" s="62">
        <f>L1005+L1007+L1008+L1013</f>
        <v>5.419999999999999</v>
      </c>
    </row>
    <row r="1018" spans="1:82" ht="14.25" x14ac:dyDescent="0.2">
      <c r="A1018" s="58"/>
      <c r="B1018" s="58"/>
      <c r="C1018" s="58" t="s">
        <v>878</v>
      </c>
      <c r="D1018" s="59"/>
      <c r="E1018" s="60"/>
      <c r="F1018" s="60"/>
      <c r="G1018" s="60"/>
      <c r="H1018" s="62"/>
      <c r="I1018" s="61"/>
      <c r="J1018" s="62"/>
      <c r="K1018" s="61"/>
      <c r="L1018" s="62">
        <f>SUM(AQ1000:AQ1021)+SUM(AR1000:AR1021)+SUM(AS1000:AS1021)+SUM(AT1000:AT1021)+SUM(AU1000:AU1021)</f>
        <v>4.8099999999999996</v>
      </c>
    </row>
    <row r="1019" spans="1:82" ht="28.5" x14ac:dyDescent="0.2">
      <c r="A1019" s="58"/>
      <c r="B1019" s="58" t="s">
        <v>77</v>
      </c>
      <c r="C1019" s="58" t="s">
        <v>903</v>
      </c>
      <c r="D1019" s="59" t="s">
        <v>48</v>
      </c>
      <c r="E1019" s="60">
        <f>Source!BZ332</f>
        <v>97</v>
      </c>
      <c r="F1019" s="60"/>
      <c r="G1019" s="60">
        <f>Source!AT332</f>
        <v>97</v>
      </c>
      <c r="H1019" s="62"/>
      <c r="I1019" s="61"/>
      <c r="J1019" s="62"/>
      <c r="K1019" s="61"/>
      <c r="L1019" s="62">
        <f>SUM(AY1000:AY1021)</f>
        <v>4.67</v>
      </c>
    </row>
    <row r="1020" spans="1:82" ht="28.5" x14ac:dyDescent="0.2">
      <c r="A1020" s="69"/>
      <c r="B1020" s="69" t="s">
        <v>78</v>
      </c>
      <c r="C1020" s="69" t="s">
        <v>904</v>
      </c>
      <c r="D1020" s="70" t="s">
        <v>48</v>
      </c>
      <c r="E1020" s="71">
        <f>Source!CA332</f>
        <v>51</v>
      </c>
      <c r="F1020" s="71"/>
      <c r="G1020" s="71">
        <f>Source!AU332</f>
        <v>51</v>
      </c>
      <c r="H1020" s="72"/>
      <c r="I1020" s="73"/>
      <c r="J1020" s="72"/>
      <c r="K1020" s="73"/>
      <c r="L1020" s="72">
        <f>SUM(AZ1000:AZ1021)</f>
        <v>2.4500000000000002</v>
      </c>
    </row>
    <row r="1021" spans="1:82" ht="15" x14ac:dyDescent="0.2">
      <c r="C1021" s="76" t="s">
        <v>881</v>
      </c>
      <c r="D1021" s="76"/>
      <c r="E1021" s="76"/>
      <c r="F1021" s="76"/>
      <c r="G1021" s="76"/>
      <c r="H1021" s="76"/>
      <c r="I1021" s="77">
        <f>IF(E1000&lt;&gt;0,K1021/E1000, 0)</f>
        <v>1253.9999999999998</v>
      </c>
      <c r="J1021" s="77"/>
      <c r="K1021" s="77">
        <f>L1005+L1007+L1013+L1019+L1020+L1008</f>
        <v>12.539999999999997</v>
      </c>
      <c r="L1021" s="77"/>
      <c r="M1021" s="91">
        <f>K1021*1.038</f>
        <v>13.016519999999998</v>
      </c>
      <c r="AC1021">
        <f>ROUND((Source!AT332/100)*((ROUND(SUMIF(SmtRes!AQ789:'SmtRes'!AQ795,"=1",SmtRes!AD789:'SmtRes'!AD795)*Source!I332, 2)+ROUND(SUMIF(SmtRes!AQ789:'SmtRes'!AQ795,"=1",SmtRes!AC789:'SmtRes'!AC795)*Source!I332, 2))), 2)</f>
        <v>17.39</v>
      </c>
      <c r="AD1021">
        <f>ROUND((Source!AU332/100)*((ROUND(SUMIF(SmtRes!AQ789:'SmtRes'!AQ795,"=1",SmtRes!AD789:'SmtRes'!AD795)*Source!I332, 2)+ROUND(SUMIF(SmtRes!AQ789:'SmtRes'!AQ795,"=1",SmtRes!AC789:'SmtRes'!AC795)*Source!I332, 2))), 2)</f>
        <v>9.14</v>
      </c>
      <c r="AM1021" s="74">
        <f>L1005+L1007+L1013+L1019+L1020+L1008</f>
        <v>12.539999999999997</v>
      </c>
      <c r="AN1021" s="74">
        <f>L1007</f>
        <v>0.60999999999999976</v>
      </c>
      <c r="AP1021" t="s">
        <v>882</v>
      </c>
      <c r="AQ1021" s="74">
        <f>L1005</f>
        <v>4.46</v>
      </c>
      <c r="AS1021" s="74">
        <f>L1008</f>
        <v>0.35</v>
      </c>
      <c r="AU1021" t="s">
        <v>882</v>
      </c>
      <c r="AV1021" s="74">
        <f>L1013</f>
        <v>0</v>
      </c>
      <c r="AY1021">
        <f>Source!X332</f>
        <v>4.67</v>
      </c>
      <c r="AZ1021">
        <f>Source!Y332</f>
        <v>2.4500000000000002</v>
      </c>
      <c r="CC1021">
        <v>2</v>
      </c>
    </row>
    <row r="1022" spans="1:82" ht="54" x14ac:dyDescent="0.2">
      <c r="A1022" s="56" t="s">
        <v>379</v>
      </c>
      <c r="B1022" s="58" t="s">
        <v>943</v>
      </c>
      <c r="C1022" s="58" t="s">
        <v>948</v>
      </c>
      <c r="D1022" s="59" t="str">
        <f>Source!H333</f>
        <v>100 м</v>
      </c>
      <c r="E1022" s="60">
        <f>Source!K333</f>
        <v>0.01</v>
      </c>
      <c r="F1022" s="60"/>
      <c r="G1022" s="60">
        <f>Source!I333</f>
        <v>0.01</v>
      </c>
      <c r="H1022" s="62"/>
      <c r="I1022" s="61"/>
      <c r="J1022" s="62"/>
      <c r="K1022" s="61"/>
      <c r="L1022" s="62"/>
    </row>
    <row r="1023" spans="1:82" x14ac:dyDescent="0.2">
      <c r="C1023" s="66" t="str">
        <f>"Объем: "&amp;Source!I333&amp;"=1/"&amp;"100"</f>
        <v>Объем: 0,01=1/100</v>
      </c>
    </row>
    <row r="1024" spans="1:82" ht="15" x14ac:dyDescent="0.2">
      <c r="A1024" s="57"/>
      <c r="B1024" s="60">
        <v>1</v>
      </c>
      <c r="C1024" s="57" t="s">
        <v>872</v>
      </c>
      <c r="D1024" s="59" t="s">
        <v>552</v>
      </c>
      <c r="E1024" s="67"/>
      <c r="F1024" s="60"/>
      <c r="G1024" s="60">
        <f>Source!U333</f>
        <v>1.03E-2</v>
      </c>
      <c r="H1024" s="60"/>
      <c r="I1024" s="60"/>
      <c r="J1024" s="60"/>
      <c r="K1024" s="60"/>
      <c r="L1024" s="68">
        <f>SUM(L1025:L1025)-SUMIF(CD1025:CD1025, 1, L1025:L1025)</f>
        <v>5.43</v>
      </c>
    </row>
    <row r="1025" spans="1:82" ht="28.5" x14ac:dyDescent="0.2">
      <c r="A1025" s="58"/>
      <c r="B1025" s="58" t="s">
        <v>725</v>
      </c>
      <c r="C1025" s="58" t="s">
        <v>726</v>
      </c>
      <c r="D1025" s="59" t="s">
        <v>552</v>
      </c>
      <c r="E1025" s="60">
        <v>1.03</v>
      </c>
      <c r="F1025" s="60"/>
      <c r="G1025" s="60">
        <f>SmtRes!CX796</f>
        <v>1.03E-2</v>
      </c>
      <c r="H1025" s="62"/>
      <c r="I1025" s="61"/>
      <c r="J1025" s="62">
        <f>SmtRes!CZ796</f>
        <v>527.6</v>
      </c>
      <c r="K1025" s="61"/>
      <c r="L1025" s="62">
        <f>SmtRes!DI796</f>
        <v>5.43</v>
      </c>
    </row>
    <row r="1026" spans="1:82" ht="15" x14ac:dyDescent="0.2">
      <c r="A1026" s="57"/>
      <c r="B1026" s="60">
        <v>2</v>
      </c>
      <c r="C1026" s="57" t="s">
        <v>873</v>
      </c>
      <c r="D1026" s="59"/>
      <c r="E1026" s="67"/>
      <c r="F1026" s="60"/>
      <c r="G1026" s="60"/>
      <c r="H1026" s="60"/>
      <c r="I1026" s="60"/>
      <c r="J1026" s="60"/>
      <c r="K1026" s="60"/>
      <c r="L1026" s="68">
        <f>SUM(L1027:L1031)-SUMIF(CD1027:CD1031, 1, L1027:L1031)</f>
        <v>0.22000000000000003</v>
      </c>
    </row>
    <row r="1027" spans="1:82" ht="15" x14ac:dyDescent="0.2">
      <c r="A1027" s="57"/>
      <c r="B1027" s="60"/>
      <c r="C1027" s="57" t="s">
        <v>875</v>
      </c>
      <c r="D1027" s="59" t="s">
        <v>552</v>
      </c>
      <c r="E1027" s="67"/>
      <c r="F1027" s="60"/>
      <c r="G1027" s="60">
        <f>Source!V333</f>
        <v>2.0000000000000001E-4</v>
      </c>
      <c r="H1027" s="60"/>
      <c r="I1027" s="60"/>
      <c r="J1027" s="60"/>
      <c r="K1027" s="60"/>
      <c r="L1027" s="68">
        <f>SUMIF(CD1028:CD1031, 1, L1028:L1031)</f>
        <v>0.12000000000000001</v>
      </c>
      <c r="CD1027">
        <v>1</v>
      </c>
    </row>
    <row r="1028" spans="1:82" ht="28.5" x14ac:dyDescent="0.2">
      <c r="A1028" s="58"/>
      <c r="B1028" s="58" t="s">
        <v>612</v>
      </c>
      <c r="C1028" s="58" t="s">
        <v>614</v>
      </c>
      <c r="D1028" s="59" t="s">
        <v>442</v>
      </c>
      <c r="E1028" s="60">
        <v>0.01</v>
      </c>
      <c r="F1028" s="60"/>
      <c r="G1028" s="60">
        <f>SmtRes!CX798</f>
        <v>1E-4</v>
      </c>
      <c r="H1028" s="62"/>
      <c r="I1028" s="61"/>
      <c r="J1028" s="62">
        <f>SmtRes!CZ798</f>
        <v>1626.29</v>
      </c>
      <c r="K1028" s="61"/>
      <c r="L1028" s="62">
        <f>SmtRes!DG798</f>
        <v>0.16</v>
      </c>
    </row>
    <row r="1029" spans="1:82" ht="28.5" x14ac:dyDescent="0.2">
      <c r="A1029" s="58"/>
      <c r="B1029" s="58" t="s">
        <v>615</v>
      </c>
      <c r="C1029" s="58" t="s">
        <v>896</v>
      </c>
      <c r="D1029" s="59" t="s">
        <v>552</v>
      </c>
      <c r="E1029" s="60">
        <f>SmtRes!DO798*SmtRes!AT798</f>
        <v>0.01</v>
      </c>
      <c r="F1029" s="60"/>
      <c r="G1029" s="60">
        <f>ROUND(E1029*G1022, 7)</f>
        <v>1E-4</v>
      </c>
      <c r="H1029" s="62"/>
      <c r="I1029" s="61"/>
      <c r="J1029" s="62">
        <f>ROUND(SmtRes!AG798/SmtRes!DO798, 2)</f>
        <v>724.95</v>
      </c>
      <c r="K1029" s="61"/>
      <c r="L1029" s="62">
        <f>SmtRes!DH798</f>
        <v>7.0000000000000007E-2</v>
      </c>
      <c r="CD1029">
        <v>1</v>
      </c>
    </row>
    <row r="1030" spans="1:82" ht="28.5" x14ac:dyDescent="0.2">
      <c r="A1030" s="58"/>
      <c r="B1030" s="58" t="s">
        <v>553</v>
      </c>
      <c r="C1030" s="58" t="s">
        <v>555</v>
      </c>
      <c r="D1030" s="59" t="s">
        <v>442</v>
      </c>
      <c r="E1030" s="60">
        <v>0.01</v>
      </c>
      <c r="F1030" s="60"/>
      <c r="G1030" s="60">
        <f>SmtRes!CX799</f>
        <v>1E-4</v>
      </c>
      <c r="H1030" s="62"/>
      <c r="I1030" s="61"/>
      <c r="J1030" s="62">
        <f>SmtRes!CZ799</f>
        <v>641.70000000000005</v>
      </c>
      <c r="K1030" s="61"/>
      <c r="L1030" s="62">
        <f>SmtRes!DG799</f>
        <v>0.06</v>
      </c>
    </row>
    <row r="1031" spans="1:82" ht="28.5" x14ac:dyDescent="0.2">
      <c r="A1031" s="58"/>
      <c r="B1031" s="58" t="s">
        <v>556</v>
      </c>
      <c r="C1031" s="58" t="s">
        <v>874</v>
      </c>
      <c r="D1031" s="59" t="s">
        <v>552</v>
      </c>
      <c r="E1031" s="60">
        <f>SmtRes!DO799*SmtRes!AT799</f>
        <v>0.01</v>
      </c>
      <c r="F1031" s="60"/>
      <c r="G1031" s="60">
        <f>ROUND(E1031*G1022, 7)</f>
        <v>1E-4</v>
      </c>
      <c r="H1031" s="62"/>
      <c r="I1031" s="61"/>
      <c r="J1031" s="62">
        <f>ROUND(SmtRes!AG799/SmtRes!DO799, 2)</f>
        <v>539.69000000000005</v>
      </c>
      <c r="K1031" s="61"/>
      <c r="L1031" s="62">
        <f>SmtRes!DH799</f>
        <v>0.05</v>
      </c>
      <c r="CD1031">
        <v>1</v>
      </c>
    </row>
    <row r="1032" spans="1:82" ht="15" hidden="1" x14ac:dyDescent="0.2">
      <c r="A1032" s="57"/>
      <c r="B1032" s="60">
        <v>4</v>
      </c>
      <c r="C1032" s="57" t="s">
        <v>876</v>
      </c>
      <c r="D1032" s="59"/>
      <c r="E1032" s="67"/>
      <c r="F1032" s="60"/>
      <c r="G1032" s="60"/>
      <c r="H1032" s="60"/>
      <c r="I1032" s="60"/>
      <c r="J1032" s="60"/>
      <c r="K1032" s="60"/>
      <c r="L1032" s="68">
        <f>SUM(L1033:L1035)-SUMIF(CD1033:CD1035, 1, L1033:L1035)</f>
        <v>0</v>
      </c>
    </row>
    <row r="1033" spans="1:82" ht="71.25" x14ac:dyDescent="0.2">
      <c r="A1033" s="58"/>
      <c r="B1033" s="58" t="s">
        <v>705</v>
      </c>
      <c r="C1033" s="58" t="s">
        <v>707</v>
      </c>
      <c r="D1033" s="59" t="s">
        <v>146</v>
      </c>
      <c r="E1033" s="60">
        <v>13.33</v>
      </c>
      <c r="F1033" s="60">
        <f>ROUND(0,7)</f>
        <v>0</v>
      </c>
      <c r="G1033" s="60">
        <f>SmtRes!CX800</f>
        <v>0</v>
      </c>
      <c r="H1033" s="62">
        <f>SmtRes!CZ800</f>
        <v>5.87</v>
      </c>
      <c r="I1033" s="61">
        <f>SmtRes!AI800</f>
        <v>0.88</v>
      </c>
      <c r="J1033" s="62">
        <f>ROUND(H1033*I1033, 2)</f>
        <v>5.17</v>
      </c>
      <c r="K1033" s="61"/>
      <c r="L1033" s="62">
        <f>SmtRes!DF800</f>
        <v>0</v>
      </c>
    </row>
    <row r="1034" spans="1:82" ht="57" x14ac:dyDescent="0.2">
      <c r="A1034" s="58"/>
      <c r="B1034" s="58" t="s">
        <v>616</v>
      </c>
      <c r="C1034" s="58" t="s">
        <v>618</v>
      </c>
      <c r="D1034" s="59" t="s">
        <v>619</v>
      </c>
      <c r="E1034" s="60">
        <v>0.5</v>
      </c>
      <c r="F1034" s="60">
        <f>ROUND(0,7)</f>
        <v>0</v>
      </c>
      <c r="G1034" s="60">
        <f>SmtRes!CX801</f>
        <v>0</v>
      </c>
      <c r="H1034" s="62">
        <f>SmtRes!CZ801</f>
        <v>37.71</v>
      </c>
      <c r="I1034" s="61">
        <f>SmtRes!AI801</f>
        <v>1.53</v>
      </c>
      <c r="J1034" s="62">
        <f>ROUND(H1034*I1034, 2)</f>
        <v>57.7</v>
      </c>
      <c r="K1034" s="61"/>
      <c r="L1034" s="62">
        <f>SmtRes!DF801</f>
        <v>0</v>
      </c>
    </row>
    <row r="1035" spans="1:82" ht="28.5" x14ac:dyDescent="0.2">
      <c r="A1035" s="58"/>
      <c r="B1035" s="58" t="s">
        <v>687</v>
      </c>
      <c r="C1035" s="69" t="s">
        <v>689</v>
      </c>
      <c r="D1035" s="70" t="s">
        <v>579</v>
      </c>
      <c r="E1035" s="71">
        <v>0.05</v>
      </c>
      <c r="F1035" s="71">
        <f>ROUND(0,7)</f>
        <v>0</v>
      </c>
      <c r="G1035" s="71">
        <f>SmtRes!CX802</f>
        <v>0</v>
      </c>
      <c r="H1035" s="72">
        <f>SmtRes!CZ802</f>
        <v>79.88</v>
      </c>
      <c r="I1035" s="73">
        <f>SmtRes!AI802</f>
        <v>1.44</v>
      </c>
      <c r="J1035" s="72">
        <f>ROUND(H1035*I1035, 2)</f>
        <v>115.03</v>
      </c>
      <c r="K1035" s="73"/>
      <c r="L1035" s="72">
        <f>SmtRes!DF802</f>
        <v>0</v>
      </c>
    </row>
    <row r="1036" spans="1:82" ht="15" x14ac:dyDescent="0.2">
      <c r="A1036" s="58"/>
      <c r="B1036" s="58"/>
      <c r="C1036" s="75" t="s">
        <v>877</v>
      </c>
      <c r="D1036" s="59"/>
      <c r="E1036" s="60"/>
      <c r="F1036" s="60"/>
      <c r="G1036" s="60"/>
      <c r="H1036" s="62"/>
      <c r="I1036" s="61"/>
      <c r="J1036" s="62"/>
      <c r="K1036" s="61"/>
      <c r="L1036" s="62">
        <f>L1024+L1026+L1027+L1032</f>
        <v>5.77</v>
      </c>
    </row>
    <row r="1037" spans="1:82" ht="14.25" x14ac:dyDescent="0.2">
      <c r="A1037" s="58"/>
      <c r="B1037" s="58"/>
      <c r="C1037" s="58" t="s">
        <v>878</v>
      </c>
      <c r="D1037" s="59"/>
      <c r="E1037" s="60"/>
      <c r="F1037" s="60"/>
      <c r="G1037" s="60"/>
      <c r="H1037" s="62"/>
      <c r="I1037" s="61"/>
      <c r="J1037" s="62"/>
      <c r="K1037" s="61"/>
      <c r="L1037" s="62">
        <f>SUM(AQ1022:AQ1040)+SUM(AR1022:AR1040)+SUM(AS1022:AS1040)+SUM(AT1022:AT1040)+SUM(AU1022:AU1040)</f>
        <v>5.55</v>
      </c>
    </row>
    <row r="1038" spans="1:82" ht="28.5" x14ac:dyDescent="0.2">
      <c r="A1038" s="58"/>
      <c r="B1038" s="58" t="s">
        <v>77</v>
      </c>
      <c r="C1038" s="58" t="s">
        <v>903</v>
      </c>
      <c r="D1038" s="59" t="s">
        <v>48</v>
      </c>
      <c r="E1038" s="60">
        <f>Source!BZ333</f>
        <v>97</v>
      </c>
      <c r="F1038" s="60"/>
      <c r="G1038" s="60">
        <f>Source!AT333</f>
        <v>97</v>
      </c>
      <c r="H1038" s="62"/>
      <c r="I1038" s="61"/>
      <c r="J1038" s="62"/>
      <c r="K1038" s="61"/>
      <c r="L1038" s="62">
        <f>SUM(AY1022:AY1040)</f>
        <v>5.38</v>
      </c>
    </row>
    <row r="1039" spans="1:82" ht="28.5" x14ac:dyDescent="0.2">
      <c r="A1039" s="69"/>
      <c r="B1039" s="69" t="s">
        <v>78</v>
      </c>
      <c r="C1039" s="69" t="s">
        <v>904</v>
      </c>
      <c r="D1039" s="70" t="s">
        <v>48</v>
      </c>
      <c r="E1039" s="71">
        <f>Source!CA333</f>
        <v>51</v>
      </c>
      <c r="F1039" s="71"/>
      <c r="G1039" s="71">
        <f>Source!AU333</f>
        <v>51</v>
      </c>
      <c r="H1039" s="72"/>
      <c r="I1039" s="73"/>
      <c r="J1039" s="72"/>
      <c r="K1039" s="73"/>
      <c r="L1039" s="72">
        <f>SUM(AZ1022:AZ1040)</f>
        <v>2.83</v>
      </c>
    </row>
    <row r="1040" spans="1:82" ht="15" x14ac:dyDescent="0.2">
      <c r="C1040" s="76" t="s">
        <v>881</v>
      </c>
      <c r="D1040" s="76"/>
      <c r="E1040" s="76"/>
      <c r="F1040" s="76"/>
      <c r="G1040" s="76"/>
      <c r="H1040" s="76"/>
      <c r="I1040" s="77">
        <f>IF(E1022&lt;&gt;0,K1040/E1022, 0)</f>
        <v>1397.9999999999998</v>
      </c>
      <c r="J1040" s="77"/>
      <c r="K1040" s="77">
        <f>L1024+L1026+L1032+L1038+L1039+L1027</f>
        <v>13.979999999999999</v>
      </c>
      <c r="L1040" s="77"/>
      <c r="M1040" s="91">
        <f>K1040*1.038</f>
        <v>14.511239999999999</v>
      </c>
      <c r="AC1040">
        <f>ROUND((Source!AT333/100)*((ROUND(SUMIF(SmtRes!AQ796:'SmtRes'!AQ802,"=1",SmtRes!AD796:'SmtRes'!AD802)*Source!I333, 2)+ROUND(SUMIF(SmtRes!AQ796:'SmtRes'!AQ802,"=1",SmtRes!AC796:'SmtRes'!AC802)*Source!I333, 2))), 2)</f>
        <v>17.39</v>
      </c>
      <c r="AD1040">
        <f>ROUND((Source!AU333/100)*((ROUND(SUMIF(SmtRes!AQ796:'SmtRes'!AQ802,"=1",SmtRes!AD796:'SmtRes'!AD802)*Source!I333, 2)+ROUND(SUMIF(SmtRes!AQ796:'SmtRes'!AQ802,"=1",SmtRes!AC796:'SmtRes'!AC802)*Source!I333, 2))), 2)</f>
        <v>9.14</v>
      </c>
      <c r="AM1040" s="74">
        <f>L1024+L1026+L1032+L1038+L1039+L1027</f>
        <v>13.979999999999999</v>
      </c>
      <c r="AN1040" s="74">
        <f>L1026</f>
        <v>0.22000000000000003</v>
      </c>
      <c r="AP1040" t="s">
        <v>882</v>
      </c>
      <c r="AQ1040" s="74">
        <f>L1024</f>
        <v>5.43</v>
      </c>
      <c r="AS1040" s="74">
        <f>L1027</f>
        <v>0.12000000000000001</v>
      </c>
      <c r="AU1040" t="s">
        <v>882</v>
      </c>
      <c r="AV1040" s="74">
        <f>L1032</f>
        <v>0</v>
      </c>
      <c r="AY1040">
        <f>Source!X333</f>
        <v>5.38</v>
      </c>
      <c r="AZ1040">
        <f>Source!Y333</f>
        <v>2.83</v>
      </c>
      <c r="CC1040">
        <v>2</v>
      </c>
    </row>
    <row r="1041" spans="1:82" ht="54" x14ac:dyDescent="0.2">
      <c r="A1041" s="56" t="s">
        <v>381</v>
      </c>
      <c r="B1041" s="58" t="s">
        <v>946</v>
      </c>
      <c r="C1041" s="58" t="s">
        <v>949</v>
      </c>
      <c r="D1041" s="59" t="str">
        <f>Source!H334</f>
        <v>100 м</v>
      </c>
      <c r="E1041" s="60">
        <f>Source!K334</f>
        <v>0.01</v>
      </c>
      <c r="F1041" s="60"/>
      <c r="G1041" s="60">
        <f>Source!I334</f>
        <v>0.01</v>
      </c>
      <c r="H1041" s="62"/>
      <c r="I1041" s="61"/>
      <c r="J1041" s="62"/>
      <c r="K1041" s="61"/>
      <c r="L1041" s="62"/>
    </row>
    <row r="1042" spans="1:82" x14ac:dyDescent="0.2">
      <c r="C1042" s="66" t="str">
        <f>"Объем: "&amp;Source!I334&amp;"=1/"&amp;"100"</f>
        <v>Объем: 0,01=1/100</v>
      </c>
    </row>
    <row r="1043" spans="1:82" ht="15" x14ac:dyDescent="0.2">
      <c r="A1043" s="57"/>
      <c r="B1043" s="60">
        <v>1</v>
      </c>
      <c r="C1043" s="57" t="s">
        <v>872</v>
      </c>
      <c r="D1043" s="59" t="s">
        <v>552</v>
      </c>
      <c r="E1043" s="67"/>
      <c r="F1043" s="60"/>
      <c r="G1043" s="60">
        <f>Source!U334</f>
        <v>2.06E-2</v>
      </c>
      <c r="H1043" s="60"/>
      <c r="I1043" s="60"/>
      <c r="J1043" s="60"/>
      <c r="K1043" s="60"/>
      <c r="L1043" s="68">
        <f>SUM(L1044:L1044)-SUMIF(CD1044:CD1044, 1, L1044:L1044)</f>
        <v>10.87</v>
      </c>
    </row>
    <row r="1044" spans="1:82" ht="28.5" x14ac:dyDescent="0.2">
      <c r="A1044" s="58"/>
      <c r="B1044" s="58" t="s">
        <v>725</v>
      </c>
      <c r="C1044" s="58" t="s">
        <v>726</v>
      </c>
      <c r="D1044" s="59" t="s">
        <v>552</v>
      </c>
      <c r="E1044" s="60">
        <v>2.06</v>
      </c>
      <c r="F1044" s="60"/>
      <c r="G1044" s="60">
        <f>SmtRes!CX803</f>
        <v>2.06E-2</v>
      </c>
      <c r="H1044" s="62"/>
      <c r="I1044" s="61"/>
      <c r="J1044" s="62">
        <f>SmtRes!CZ803</f>
        <v>527.6</v>
      </c>
      <c r="K1044" s="61"/>
      <c r="L1044" s="62">
        <f>SmtRes!DI803</f>
        <v>10.87</v>
      </c>
    </row>
    <row r="1045" spans="1:82" ht="15" x14ac:dyDescent="0.2">
      <c r="A1045" s="57"/>
      <c r="B1045" s="60">
        <v>2</v>
      </c>
      <c r="C1045" s="57" t="s">
        <v>873</v>
      </c>
      <c r="D1045" s="59"/>
      <c r="E1045" s="67"/>
      <c r="F1045" s="60"/>
      <c r="G1045" s="60"/>
      <c r="H1045" s="60"/>
      <c r="I1045" s="60"/>
      <c r="J1045" s="60"/>
      <c r="K1045" s="60"/>
      <c r="L1045" s="68">
        <f>SUM(L1046:L1050)-SUMIF(CD1046:CD1050, 1, L1046:L1050)</f>
        <v>0.46000000000000008</v>
      </c>
    </row>
    <row r="1046" spans="1:82" ht="15" x14ac:dyDescent="0.2">
      <c r="A1046" s="57"/>
      <c r="B1046" s="60"/>
      <c r="C1046" s="57" t="s">
        <v>875</v>
      </c>
      <c r="D1046" s="59" t="s">
        <v>552</v>
      </c>
      <c r="E1046" s="67"/>
      <c r="F1046" s="60"/>
      <c r="G1046" s="60">
        <f>Source!V334</f>
        <v>4.0000000000000002E-4</v>
      </c>
      <c r="H1046" s="60"/>
      <c r="I1046" s="60"/>
      <c r="J1046" s="60"/>
      <c r="K1046" s="60"/>
      <c r="L1046" s="68">
        <f>SUMIF(CD1047:CD1050, 1, L1047:L1050)</f>
        <v>0.25</v>
      </c>
      <c r="CD1046">
        <v>1</v>
      </c>
    </row>
    <row r="1047" spans="1:82" ht="28.5" x14ac:dyDescent="0.2">
      <c r="A1047" s="58"/>
      <c r="B1047" s="58" t="s">
        <v>612</v>
      </c>
      <c r="C1047" s="58" t="s">
        <v>614</v>
      </c>
      <c r="D1047" s="59" t="s">
        <v>442</v>
      </c>
      <c r="E1047" s="60">
        <v>0.02</v>
      </c>
      <c r="F1047" s="60"/>
      <c r="G1047" s="60">
        <f>SmtRes!CX805</f>
        <v>2.0000000000000001E-4</v>
      </c>
      <c r="H1047" s="62"/>
      <c r="I1047" s="61"/>
      <c r="J1047" s="62">
        <f>SmtRes!CZ805</f>
        <v>1626.29</v>
      </c>
      <c r="K1047" s="61"/>
      <c r="L1047" s="62">
        <f>SmtRes!DG805</f>
        <v>0.33</v>
      </c>
    </row>
    <row r="1048" spans="1:82" ht="28.5" x14ac:dyDescent="0.2">
      <c r="A1048" s="58"/>
      <c r="B1048" s="58" t="s">
        <v>615</v>
      </c>
      <c r="C1048" s="58" t="s">
        <v>896</v>
      </c>
      <c r="D1048" s="59" t="s">
        <v>552</v>
      </c>
      <c r="E1048" s="60">
        <f>SmtRes!DO805*SmtRes!AT805</f>
        <v>0.02</v>
      </c>
      <c r="F1048" s="60"/>
      <c r="G1048" s="60">
        <f>ROUND(E1048*G1041, 7)</f>
        <v>2.0000000000000001E-4</v>
      </c>
      <c r="H1048" s="62"/>
      <c r="I1048" s="61"/>
      <c r="J1048" s="62">
        <f>ROUND(SmtRes!AG805/SmtRes!DO805, 2)</f>
        <v>724.95</v>
      </c>
      <c r="K1048" s="61"/>
      <c r="L1048" s="62">
        <f>SmtRes!DH805</f>
        <v>0.14000000000000001</v>
      </c>
      <c r="CD1048">
        <v>1</v>
      </c>
    </row>
    <row r="1049" spans="1:82" ht="28.5" x14ac:dyDescent="0.2">
      <c r="A1049" s="58"/>
      <c r="B1049" s="58" t="s">
        <v>553</v>
      </c>
      <c r="C1049" s="58" t="s">
        <v>555</v>
      </c>
      <c r="D1049" s="59" t="s">
        <v>442</v>
      </c>
      <c r="E1049" s="60">
        <v>0.02</v>
      </c>
      <c r="F1049" s="60"/>
      <c r="G1049" s="60">
        <f>SmtRes!CX806</f>
        <v>2.0000000000000001E-4</v>
      </c>
      <c r="H1049" s="62"/>
      <c r="I1049" s="61"/>
      <c r="J1049" s="62">
        <f>SmtRes!CZ806</f>
        <v>641.70000000000005</v>
      </c>
      <c r="K1049" s="61"/>
      <c r="L1049" s="62">
        <f>SmtRes!DG806</f>
        <v>0.13</v>
      </c>
    </row>
    <row r="1050" spans="1:82" ht="28.5" x14ac:dyDescent="0.2">
      <c r="A1050" s="58"/>
      <c r="B1050" s="58" t="s">
        <v>556</v>
      </c>
      <c r="C1050" s="58" t="s">
        <v>874</v>
      </c>
      <c r="D1050" s="59" t="s">
        <v>552</v>
      </c>
      <c r="E1050" s="60">
        <f>SmtRes!DO806*SmtRes!AT806</f>
        <v>0.02</v>
      </c>
      <c r="F1050" s="60"/>
      <c r="G1050" s="60">
        <f>ROUND(E1050*G1041, 7)</f>
        <v>2.0000000000000001E-4</v>
      </c>
      <c r="H1050" s="62"/>
      <c r="I1050" s="61"/>
      <c r="J1050" s="62">
        <f>ROUND(SmtRes!AG806/SmtRes!DO806, 2)</f>
        <v>539.69000000000005</v>
      </c>
      <c r="K1050" s="61"/>
      <c r="L1050" s="62">
        <f>SmtRes!DH806</f>
        <v>0.11</v>
      </c>
      <c r="CD1050">
        <v>1</v>
      </c>
    </row>
    <row r="1051" spans="1:82" ht="15" hidden="1" x14ac:dyDescent="0.2">
      <c r="A1051" s="57"/>
      <c r="B1051" s="60">
        <v>4</v>
      </c>
      <c r="C1051" s="57" t="s">
        <v>876</v>
      </c>
      <c r="D1051" s="59"/>
      <c r="E1051" s="67"/>
      <c r="F1051" s="60"/>
      <c r="G1051" s="60"/>
      <c r="H1051" s="60"/>
      <c r="I1051" s="60"/>
      <c r="J1051" s="60"/>
      <c r="K1051" s="60"/>
      <c r="L1051" s="68">
        <f>SUM(L1052:L1054)-SUMIF(CD1052:CD1054, 1, L1052:L1054)</f>
        <v>0</v>
      </c>
    </row>
    <row r="1052" spans="1:82" ht="71.25" x14ac:dyDescent="0.2">
      <c r="A1052" s="58"/>
      <c r="B1052" s="58" t="s">
        <v>705</v>
      </c>
      <c r="C1052" s="58" t="s">
        <v>707</v>
      </c>
      <c r="D1052" s="59" t="s">
        <v>146</v>
      </c>
      <c r="E1052" s="60">
        <v>13.33</v>
      </c>
      <c r="F1052" s="60">
        <f>ROUND(0,7)</f>
        <v>0</v>
      </c>
      <c r="G1052" s="60">
        <f>SmtRes!CX807</f>
        <v>0</v>
      </c>
      <c r="H1052" s="62">
        <f>SmtRes!CZ807</f>
        <v>5.87</v>
      </c>
      <c r="I1052" s="61">
        <f>SmtRes!AI807</f>
        <v>0.88</v>
      </c>
      <c r="J1052" s="62">
        <f>ROUND(H1052*I1052, 2)</f>
        <v>5.17</v>
      </c>
      <c r="K1052" s="61"/>
      <c r="L1052" s="62">
        <f>SmtRes!DF807</f>
        <v>0</v>
      </c>
    </row>
    <row r="1053" spans="1:82" ht="57" x14ac:dyDescent="0.2">
      <c r="A1053" s="58"/>
      <c r="B1053" s="58" t="s">
        <v>616</v>
      </c>
      <c r="C1053" s="58" t="s">
        <v>618</v>
      </c>
      <c r="D1053" s="59" t="s">
        <v>619</v>
      </c>
      <c r="E1053" s="60">
        <v>0.55000000000000004</v>
      </c>
      <c r="F1053" s="60">
        <f>ROUND(0,7)</f>
        <v>0</v>
      </c>
      <c r="G1053" s="60">
        <f>SmtRes!CX808</f>
        <v>0</v>
      </c>
      <c r="H1053" s="62">
        <f>SmtRes!CZ808</f>
        <v>37.71</v>
      </c>
      <c r="I1053" s="61">
        <f>SmtRes!AI808</f>
        <v>1.53</v>
      </c>
      <c r="J1053" s="62">
        <f>ROUND(H1053*I1053, 2)</f>
        <v>57.7</v>
      </c>
      <c r="K1053" s="61"/>
      <c r="L1053" s="62">
        <f>SmtRes!DF808</f>
        <v>0</v>
      </c>
    </row>
    <row r="1054" spans="1:82" ht="28.5" x14ac:dyDescent="0.2">
      <c r="A1054" s="58"/>
      <c r="B1054" s="58" t="s">
        <v>687</v>
      </c>
      <c r="C1054" s="69" t="s">
        <v>689</v>
      </c>
      <c r="D1054" s="70" t="s">
        <v>579</v>
      </c>
      <c r="E1054" s="71">
        <v>0.05</v>
      </c>
      <c r="F1054" s="71">
        <f>ROUND(0,7)</f>
        <v>0</v>
      </c>
      <c r="G1054" s="71">
        <f>SmtRes!CX809</f>
        <v>0</v>
      </c>
      <c r="H1054" s="72">
        <f>SmtRes!CZ809</f>
        <v>79.88</v>
      </c>
      <c r="I1054" s="73">
        <f>SmtRes!AI809</f>
        <v>1.44</v>
      </c>
      <c r="J1054" s="72">
        <f>ROUND(H1054*I1054, 2)</f>
        <v>115.03</v>
      </c>
      <c r="K1054" s="73"/>
      <c r="L1054" s="72">
        <f>SmtRes!DF809</f>
        <v>0</v>
      </c>
    </row>
    <row r="1055" spans="1:82" ht="15" x14ac:dyDescent="0.2">
      <c r="A1055" s="58"/>
      <c r="B1055" s="58"/>
      <c r="C1055" s="75" t="s">
        <v>877</v>
      </c>
      <c r="D1055" s="59"/>
      <c r="E1055" s="60"/>
      <c r="F1055" s="60"/>
      <c r="G1055" s="60"/>
      <c r="H1055" s="62"/>
      <c r="I1055" s="61"/>
      <c r="J1055" s="62"/>
      <c r="K1055" s="61"/>
      <c r="L1055" s="62">
        <f>L1043+L1045+L1046+L1051</f>
        <v>11.58</v>
      </c>
    </row>
    <row r="1056" spans="1:82" ht="14.25" x14ac:dyDescent="0.2">
      <c r="A1056" s="58"/>
      <c r="B1056" s="58"/>
      <c r="C1056" s="58" t="s">
        <v>878</v>
      </c>
      <c r="D1056" s="59"/>
      <c r="E1056" s="60"/>
      <c r="F1056" s="60"/>
      <c r="G1056" s="60"/>
      <c r="H1056" s="62"/>
      <c r="I1056" s="61"/>
      <c r="J1056" s="62"/>
      <c r="K1056" s="61"/>
      <c r="L1056" s="62">
        <f>SUM(AQ1041:AQ1059)+SUM(AR1041:AR1059)+SUM(AS1041:AS1059)+SUM(AT1041:AT1059)+SUM(AU1041:AU1059)</f>
        <v>11.12</v>
      </c>
    </row>
    <row r="1057" spans="1:82" ht="28.5" x14ac:dyDescent="0.2">
      <c r="A1057" s="58"/>
      <c r="B1057" s="58" t="s">
        <v>77</v>
      </c>
      <c r="C1057" s="58" t="s">
        <v>903</v>
      </c>
      <c r="D1057" s="59" t="s">
        <v>48</v>
      </c>
      <c r="E1057" s="60">
        <f>Source!BZ334</f>
        <v>97</v>
      </c>
      <c r="F1057" s="60"/>
      <c r="G1057" s="60">
        <f>Source!AT334</f>
        <v>97</v>
      </c>
      <c r="H1057" s="62"/>
      <c r="I1057" s="61"/>
      <c r="J1057" s="62"/>
      <c r="K1057" s="61"/>
      <c r="L1057" s="62">
        <f>SUM(AY1041:AY1059)</f>
        <v>10.79</v>
      </c>
    </row>
    <row r="1058" spans="1:82" ht="28.5" x14ac:dyDescent="0.2">
      <c r="A1058" s="69"/>
      <c r="B1058" s="69" t="s">
        <v>78</v>
      </c>
      <c r="C1058" s="69" t="s">
        <v>904</v>
      </c>
      <c r="D1058" s="70" t="s">
        <v>48</v>
      </c>
      <c r="E1058" s="71">
        <f>Source!CA334</f>
        <v>51</v>
      </c>
      <c r="F1058" s="71"/>
      <c r="G1058" s="71">
        <f>Source!AU334</f>
        <v>51</v>
      </c>
      <c r="H1058" s="72"/>
      <c r="I1058" s="73"/>
      <c r="J1058" s="72"/>
      <c r="K1058" s="73"/>
      <c r="L1058" s="72">
        <f>SUM(AZ1041:AZ1059)</f>
        <v>5.67</v>
      </c>
    </row>
    <row r="1059" spans="1:82" ht="15" x14ac:dyDescent="0.2">
      <c r="C1059" s="76" t="s">
        <v>881</v>
      </c>
      <c r="D1059" s="76"/>
      <c r="E1059" s="76"/>
      <c r="F1059" s="76"/>
      <c r="G1059" s="76"/>
      <c r="H1059" s="76"/>
      <c r="I1059" s="77">
        <f>IF(E1041&lt;&gt;0,K1059/E1041, 0)</f>
        <v>2804</v>
      </c>
      <c r="J1059" s="77"/>
      <c r="K1059" s="77">
        <f>L1043+L1045+L1051+L1057+L1058+L1046</f>
        <v>28.04</v>
      </c>
      <c r="L1059" s="77"/>
      <c r="M1059" s="91">
        <f>K1059*1.038</f>
        <v>29.105519999999999</v>
      </c>
      <c r="AC1059">
        <f>ROUND((Source!AT334/100)*((ROUND(SUMIF(SmtRes!AQ803:'SmtRes'!AQ809,"=1",SmtRes!AD803:'SmtRes'!AD809)*Source!I334, 2)+ROUND(SUMIF(SmtRes!AQ803:'SmtRes'!AQ809,"=1",SmtRes!AC803:'SmtRes'!AC809)*Source!I334, 2))), 2)</f>
        <v>17.39</v>
      </c>
      <c r="AD1059">
        <f>ROUND((Source!AU334/100)*((ROUND(SUMIF(SmtRes!AQ803:'SmtRes'!AQ809,"=1",SmtRes!AD803:'SmtRes'!AD809)*Source!I334, 2)+ROUND(SUMIF(SmtRes!AQ803:'SmtRes'!AQ809,"=1",SmtRes!AC803:'SmtRes'!AC809)*Source!I334, 2))), 2)</f>
        <v>9.14</v>
      </c>
      <c r="AM1059" s="74">
        <f>L1043+L1045+L1051+L1057+L1058+L1046</f>
        <v>28.04</v>
      </c>
      <c r="AN1059" s="74">
        <f>L1045</f>
        <v>0.46000000000000008</v>
      </c>
      <c r="AP1059" t="s">
        <v>882</v>
      </c>
      <c r="AQ1059" s="74">
        <f>L1043</f>
        <v>10.87</v>
      </c>
      <c r="AS1059" s="74">
        <f>L1046</f>
        <v>0.25</v>
      </c>
      <c r="AU1059" t="s">
        <v>882</v>
      </c>
      <c r="AV1059" s="74">
        <f>L1051</f>
        <v>0</v>
      </c>
      <c r="AY1059">
        <f>Source!X334</f>
        <v>10.79</v>
      </c>
      <c r="AZ1059">
        <f>Source!Y334</f>
        <v>5.67</v>
      </c>
      <c r="CC1059">
        <v>2</v>
      </c>
    </row>
    <row r="1060" spans="1:82" ht="54" x14ac:dyDescent="0.2">
      <c r="A1060" s="56" t="s">
        <v>383</v>
      </c>
      <c r="B1060" s="58" t="s">
        <v>947</v>
      </c>
      <c r="C1060" s="58" t="s">
        <v>950</v>
      </c>
      <c r="D1060" s="59" t="str">
        <f>Source!H335</f>
        <v>100 м</v>
      </c>
      <c r="E1060" s="60">
        <f>Source!K335</f>
        <v>0.01</v>
      </c>
      <c r="F1060" s="60"/>
      <c r="G1060" s="60">
        <f>Source!I335</f>
        <v>0.01</v>
      </c>
      <c r="H1060" s="62"/>
      <c r="I1060" s="61"/>
      <c r="J1060" s="62"/>
      <c r="K1060" s="61"/>
      <c r="L1060" s="62"/>
    </row>
    <row r="1061" spans="1:82" x14ac:dyDescent="0.2">
      <c r="C1061" s="66" t="str">
        <f>"Объем: "&amp;Source!I335&amp;"=1/"&amp;"100"</f>
        <v>Объем: 0,01=1/100</v>
      </c>
    </row>
    <row r="1062" spans="1:82" ht="15" x14ac:dyDescent="0.2">
      <c r="A1062" s="57"/>
      <c r="B1062" s="60">
        <v>1</v>
      </c>
      <c r="C1062" s="57" t="s">
        <v>872</v>
      </c>
      <c r="D1062" s="59" t="s">
        <v>552</v>
      </c>
      <c r="E1062" s="67"/>
      <c r="F1062" s="60"/>
      <c r="G1062" s="60">
        <f>Source!U335</f>
        <v>2.8199999999999999E-2</v>
      </c>
      <c r="H1062" s="60"/>
      <c r="I1062" s="60"/>
      <c r="J1062" s="60"/>
      <c r="K1062" s="60"/>
      <c r="L1062" s="68">
        <f>SUM(L1063:L1063)-SUMIF(CD1063:CD1063, 1, L1063:L1063)</f>
        <v>14.88</v>
      </c>
    </row>
    <row r="1063" spans="1:82" ht="28.5" x14ac:dyDescent="0.2">
      <c r="A1063" s="58"/>
      <c r="B1063" s="58" t="s">
        <v>725</v>
      </c>
      <c r="C1063" s="58" t="s">
        <v>726</v>
      </c>
      <c r="D1063" s="59" t="s">
        <v>552</v>
      </c>
      <c r="E1063" s="60">
        <v>2.82</v>
      </c>
      <c r="F1063" s="60"/>
      <c r="G1063" s="60">
        <f>SmtRes!CX810</f>
        <v>2.8199999999999999E-2</v>
      </c>
      <c r="H1063" s="62"/>
      <c r="I1063" s="61"/>
      <c r="J1063" s="62">
        <f>SmtRes!CZ810</f>
        <v>527.6</v>
      </c>
      <c r="K1063" s="61"/>
      <c r="L1063" s="62">
        <f>SmtRes!DI810</f>
        <v>14.88</v>
      </c>
    </row>
    <row r="1064" spans="1:82" ht="15" x14ac:dyDescent="0.2">
      <c r="A1064" s="57"/>
      <c r="B1064" s="60">
        <v>2</v>
      </c>
      <c r="C1064" s="57" t="s">
        <v>873</v>
      </c>
      <c r="D1064" s="59"/>
      <c r="E1064" s="67"/>
      <c r="F1064" s="60"/>
      <c r="G1064" s="60"/>
      <c r="H1064" s="60"/>
      <c r="I1064" s="60"/>
      <c r="J1064" s="60"/>
      <c r="K1064" s="60"/>
      <c r="L1064" s="68">
        <f>SUM(L1065:L1069)-SUMIF(CD1065:CD1069, 1, L1065:L1069)</f>
        <v>2.04</v>
      </c>
    </row>
    <row r="1065" spans="1:82" ht="15" x14ac:dyDescent="0.2">
      <c r="A1065" s="57"/>
      <c r="B1065" s="60"/>
      <c r="C1065" s="57" t="s">
        <v>875</v>
      </c>
      <c r="D1065" s="59" t="s">
        <v>552</v>
      </c>
      <c r="E1065" s="67"/>
      <c r="F1065" s="60"/>
      <c r="G1065" s="60">
        <f>Source!V335</f>
        <v>1.8E-3</v>
      </c>
      <c r="H1065" s="60"/>
      <c r="I1065" s="60"/>
      <c r="J1065" s="60"/>
      <c r="K1065" s="60"/>
      <c r="L1065" s="68">
        <f>SUMIF(CD1066:CD1069, 1, L1066:L1069)</f>
        <v>1.1400000000000001</v>
      </c>
      <c r="CD1065">
        <v>1</v>
      </c>
    </row>
    <row r="1066" spans="1:82" ht="28.5" x14ac:dyDescent="0.2">
      <c r="A1066" s="58"/>
      <c r="B1066" s="58" t="s">
        <v>612</v>
      </c>
      <c r="C1066" s="58" t="s">
        <v>614</v>
      </c>
      <c r="D1066" s="59" t="s">
        <v>442</v>
      </c>
      <c r="E1066" s="60">
        <v>0.09</v>
      </c>
      <c r="F1066" s="60"/>
      <c r="G1066" s="60">
        <f>SmtRes!CX812</f>
        <v>8.9999999999999998E-4</v>
      </c>
      <c r="H1066" s="62"/>
      <c r="I1066" s="61"/>
      <c r="J1066" s="62">
        <f>SmtRes!CZ812</f>
        <v>1626.29</v>
      </c>
      <c r="K1066" s="61"/>
      <c r="L1066" s="62">
        <f>SmtRes!DG812</f>
        <v>1.46</v>
      </c>
    </row>
    <row r="1067" spans="1:82" ht="28.5" x14ac:dyDescent="0.2">
      <c r="A1067" s="58"/>
      <c r="B1067" s="58" t="s">
        <v>615</v>
      </c>
      <c r="C1067" s="58" t="s">
        <v>896</v>
      </c>
      <c r="D1067" s="59" t="s">
        <v>552</v>
      </c>
      <c r="E1067" s="60">
        <f>SmtRes!DO812*SmtRes!AT812</f>
        <v>0.09</v>
      </c>
      <c r="F1067" s="60"/>
      <c r="G1067" s="60">
        <f>ROUND(E1067*G1060, 7)</f>
        <v>8.9999999999999998E-4</v>
      </c>
      <c r="H1067" s="62"/>
      <c r="I1067" s="61"/>
      <c r="J1067" s="62">
        <f>ROUND(SmtRes!AG812/SmtRes!DO812, 2)</f>
        <v>724.95</v>
      </c>
      <c r="K1067" s="61"/>
      <c r="L1067" s="62">
        <f>SmtRes!DH812</f>
        <v>0.65</v>
      </c>
      <c r="CD1067">
        <v>1</v>
      </c>
    </row>
    <row r="1068" spans="1:82" ht="28.5" x14ac:dyDescent="0.2">
      <c r="A1068" s="58"/>
      <c r="B1068" s="58" t="s">
        <v>553</v>
      </c>
      <c r="C1068" s="58" t="s">
        <v>555</v>
      </c>
      <c r="D1068" s="59" t="s">
        <v>442</v>
      </c>
      <c r="E1068" s="60">
        <v>0.09</v>
      </c>
      <c r="F1068" s="60"/>
      <c r="G1068" s="60">
        <f>SmtRes!CX813</f>
        <v>8.9999999999999998E-4</v>
      </c>
      <c r="H1068" s="62"/>
      <c r="I1068" s="61"/>
      <c r="J1068" s="62">
        <f>SmtRes!CZ813</f>
        <v>641.70000000000005</v>
      </c>
      <c r="K1068" s="61"/>
      <c r="L1068" s="62">
        <f>SmtRes!DG813</f>
        <v>0.57999999999999996</v>
      </c>
    </row>
    <row r="1069" spans="1:82" ht="28.5" x14ac:dyDescent="0.2">
      <c r="A1069" s="58"/>
      <c r="B1069" s="58" t="s">
        <v>556</v>
      </c>
      <c r="C1069" s="58" t="s">
        <v>874</v>
      </c>
      <c r="D1069" s="59" t="s">
        <v>552</v>
      </c>
      <c r="E1069" s="60">
        <f>SmtRes!DO813*SmtRes!AT813</f>
        <v>0.09</v>
      </c>
      <c r="F1069" s="60"/>
      <c r="G1069" s="60">
        <f>ROUND(E1069*G1060, 7)</f>
        <v>8.9999999999999998E-4</v>
      </c>
      <c r="H1069" s="62"/>
      <c r="I1069" s="61"/>
      <c r="J1069" s="62">
        <f>ROUND(SmtRes!AG813/SmtRes!DO813, 2)</f>
        <v>539.69000000000005</v>
      </c>
      <c r="K1069" s="61"/>
      <c r="L1069" s="62">
        <f>SmtRes!DH813</f>
        <v>0.49</v>
      </c>
      <c r="CD1069">
        <v>1</v>
      </c>
    </row>
    <row r="1070" spans="1:82" ht="15" hidden="1" x14ac:dyDescent="0.2">
      <c r="A1070" s="57"/>
      <c r="B1070" s="60">
        <v>4</v>
      </c>
      <c r="C1070" s="57" t="s">
        <v>876</v>
      </c>
      <c r="D1070" s="59"/>
      <c r="E1070" s="67"/>
      <c r="F1070" s="60"/>
      <c r="G1070" s="60"/>
      <c r="H1070" s="60"/>
      <c r="I1070" s="60"/>
      <c r="J1070" s="60"/>
      <c r="K1070" s="60"/>
      <c r="L1070" s="68">
        <f>SUM(L1071:L1073)-SUMIF(CD1071:CD1073, 1, L1071:L1073)</f>
        <v>0</v>
      </c>
    </row>
    <row r="1071" spans="1:82" ht="71.25" x14ac:dyDescent="0.2">
      <c r="A1071" s="58"/>
      <c r="B1071" s="58" t="s">
        <v>705</v>
      </c>
      <c r="C1071" s="58" t="s">
        <v>707</v>
      </c>
      <c r="D1071" s="59" t="s">
        <v>146</v>
      </c>
      <c r="E1071" s="60">
        <v>13.33</v>
      </c>
      <c r="F1071" s="60">
        <f>ROUND(0,7)</f>
        <v>0</v>
      </c>
      <c r="G1071" s="60">
        <f>SmtRes!CX814</f>
        <v>0</v>
      </c>
      <c r="H1071" s="62">
        <f>SmtRes!CZ814</f>
        <v>5.87</v>
      </c>
      <c r="I1071" s="61">
        <f>SmtRes!AI814</f>
        <v>0.88</v>
      </c>
      <c r="J1071" s="62">
        <f>ROUND(H1071*I1071, 2)</f>
        <v>5.17</v>
      </c>
      <c r="K1071" s="61"/>
      <c r="L1071" s="62">
        <f>SmtRes!DF814</f>
        <v>0</v>
      </c>
    </row>
    <row r="1072" spans="1:82" ht="57" x14ac:dyDescent="0.2">
      <c r="A1072" s="58"/>
      <c r="B1072" s="58" t="s">
        <v>616</v>
      </c>
      <c r="C1072" s="58" t="s">
        <v>618</v>
      </c>
      <c r="D1072" s="59" t="s">
        <v>619</v>
      </c>
      <c r="E1072" s="60">
        <v>0.6</v>
      </c>
      <c r="F1072" s="60">
        <f>ROUND(0,7)</f>
        <v>0</v>
      </c>
      <c r="G1072" s="60">
        <f>SmtRes!CX815</f>
        <v>0</v>
      </c>
      <c r="H1072" s="62">
        <f>SmtRes!CZ815</f>
        <v>37.71</v>
      </c>
      <c r="I1072" s="61">
        <f>SmtRes!AI815</f>
        <v>1.53</v>
      </c>
      <c r="J1072" s="62">
        <f>ROUND(H1072*I1072, 2)</f>
        <v>57.7</v>
      </c>
      <c r="K1072" s="61"/>
      <c r="L1072" s="62">
        <f>SmtRes!DF815</f>
        <v>0</v>
      </c>
    </row>
    <row r="1073" spans="1:81" ht="28.5" x14ac:dyDescent="0.2">
      <c r="A1073" s="58"/>
      <c r="B1073" s="58" t="s">
        <v>687</v>
      </c>
      <c r="C1073" s="69" t="s">
        <v>689</v>
      </c>
      <c r="D1073" s="70" t="s">
        <v>579</v>
      </c>
      <c r="E1073" s="71">
        <v>0.05</v>
      </c>
      <c r="F1073" s="71">
        <f>ROUND(0,7)</f>
        <v>0</v>
      </c>
      <c r="G1073" s="71">
        <f>SmtRes!CX816</f>
        <v>0</v>
      </c>
      <c r="H1073" s="72">
        <f>SmtRes!CZ816</f>
        <v>79.88</v>
      </c>
      <c r="I1073" s="73">
        <f>SmtRes!AI816</f>
        <v>1.44</v>
      </c>
      <c r="J1073" s="72">
        <f>ROUND(H1073*I1073, 2)</f>
        <v>115.03</v>
      </c>
      <c r="K1073" s="73"/>
      <c r="L1073" s="72">
        <f>SmtRes!DF816</f>
        <v>0</v>
      </c>
    </row>
    <row r="1074" spans="1:81" ht="15" x14ac:dyDescent="0.2">
      <c r="A1074" s="58"/>
      <c r="B1074" s="58"/>
      <c r="C1074" s="75" t="s">
        <v>877</v>
      </c>
      <c r="D1074" s="59"/>
      <c r="E1074" s="60"/>
      <c r="F1074" s="60"/>
      <c r="G1074" s="60"/>
      <c r="H1074" s="62"/>
      <c r="I1074" s="61"/>
      <c r="J1074" s="62"/>
      <c r="K1074" s="61"/>
      <c r="L1074" s="62">
        <f>L1062+L1064+L1065+L1070</f>
        <v>18.060000000000002</v>
      </c>
    </row>
    <row r="1075" spans="1:81" ht="14.25" x14ac:dyDescent="0.2">
      <c r="A1075" s="58"/>
      <c r="B1075" s="58"/>
      <c r="C1075" s="58" t="s">
        <v>878</v>
      </c>
      <c r="D1075" s="59"/>
      <c r="E1075" s="60"/>
      <c r="F1075" s="60"/>
      <c r="G1075" s="60"/>
      <c r="H1075" s="62"/>
      <c r="I1075" s="61"/>
      <c r="J1075" s="62"/>
      <c r="K1075" s="61"/>
      <c r="L1075" s="62">
        <f>SUM(AQ1060:AQ1078)+SUM(AR1060:AR1078)+SUM(AS1060:AS1078)+SUM(AT1060:AT1078)+SUM(AU1060:AU1078)</f>
        <v>16.02</v>
      </c>
    </row>
    <row r="1076" spans="1:81" ht="28.5" x14ac:dyDescent="0.2">
      <c r="A1076" s="58"/>
      <c r="B1076" s="58" t="s">
        <v>77</v>
      </c>
      <c r="C1076" s="58" t="s">
        <v>903</v>
      </c>
      <c r="D1076" s="59" t="s">
        <v>48</v>
      </c>
      <c r="E1076" s="60">
        <f>Source!BZ335</f>
        <v>97</v>
      </c>
      <c r="F1076" s="60"/>
      <c r="G1076" s="60">
        <f>Source!AT335</f>
        <v>97</v>
      </c>
      <c r="H1076" s="62"/>
      <c r="I1076" s="61"/>
      <c r="J1076" s="62"/>
      <c r="K1076" s="61"/>
      <c r="L1076" s="62">
        <f>SUM(AY1060:AY1078)</f>
        <v>15.54</v>
      </c>
    </row>
    <row r="1077" spans="1:81" ht="28.5" x14ac:dyDescent="0.2">
      <c r="A1077" s="69"/>
      <c r="B1077" s="69" t="s">
        <v>78</v>
      </c>
      <c r="C1077" s="69" t="s">
        <v>904</v>
      </c>
      <c r="D1077" s="70" t="s">
        <v>48</v>
      </c>
      <c r="E1077" s="71">
        <f>Source!CA335</f>
        <v>51</v>
      </c>
      <c r="F1077" s="71"/>
      <c r="G1077" s="71">
        <f>Source!AU335</f>
        <v>51</v>
      </c>
      <c r="H1077" s="72"/>
      <c r="I1077" s="73"/>
      <c r="J1077" s="72"/>
      <c r="K1077" s="73"/>
      <c r="L1077" s="72">
        <f>SUM(AZ1060:AZ1078)</f>
        <v>8.17</v>
      </c>
    </row>
    <row r="1078" spans="1:81" ht="15" x14ac:dyDescent="0.2">
      <c r="C1078" s="76" t="s">
        <v>881</v>
      </c>
      <c r="D1078" s="76"/>
      <c r="E1078" s="76"/>
      <c r="F1078" s="76"/>
      <c r="G1078" s="76"/>
      <c r="H1078" s="76"/>
      <c r="I1078" s="77">
        <f>IF(E1060&lt;&gt;0,K1078/E1060, 0)</f>
        <v>4177</v>
      </c>
      <c r="J1078" s="77"/>
      <c r="K1078" s="77">
        <f>L1062+L1064+L1070+L1076+L1077+L1065</f>
        <v>41.77</v>
      </c>
      <c r="L1078" s="77"/>
      <c r="M1078" s="91">
        <f>K1078*1.038</f>
        <v>43.357260000000004</v>
      </c>
      <c r="AC1078">
        <f>ROUND((Source!AT335/100)*((ROUND(SUMIF(SmtRes!AQ810:'SmtRes'!AQ816,"=1",SmtRes!AD810:'SmtRes'!AD816)*Source!I335, 2)+ROUND(SUMIF(SmtRes!AQ810:'SmtRes'!AQ816,"=1",SmtRes!AC810:'SmtRes'!AC816)*Source!I335, 2))), 2)</f>
        <v>17.39</v>
      </c>
      <c r="AD1078">
        <f>ROUND((Source!AU335/100)*((ROUND(SUMIF(SmtRes!AQ810:'SmtRes'!AQ816,"=1",SmtRes!AD810:'SmtRes'!AD816)*Source!I335, 2)+ROUND(SUMIF(SmtRes!AQ810:'SmtRes'!AQ816,"=1",SmtRes!AC810:'SmtRes'!AC816)*Source!I335, 2))), 2)</f>
        <v>9.14</v>
      </c>
      <c r="AM1078" s="74">
        <f>L1062+L1064+L1070+L1076+L1077+L1065</f>
        <v>41.77</v>
      </c>
      <c r="AN1078" s="74">
        <f>L1064</f>
        <v>2.04</v>
      </c>
      <c r="AP1078" t="s">
        <v>882</v>
      </c>
      <c r="AQ1078" s="74">
        <f>L1062</f>
        <v>14.88</v>
      </c>
      <c r="AS1078" s="74">
        <f>L1065</f>
        <v>1.1400000000000001</v>
      </c>
      <c r="AU1078" t="s">
        <v>882</v>
      </c>
      <c r="AV1078" s="74">
        <f>L1070</f>
        <v>0</v>
      </c>
      <c r="AY1078">
        <f>Source!X335</f>
        <v>15.54</v>
      </c>
      <c r="AZ1078">
        <f>Source!Y335</f>
        <v>8.17</v>
      </c>
      <c r="CC1078">
        <v>2</v>
      </c>
    </row>
    <row r="1081" spans="1:81" ht="16.5" x14ac:dyDescent="0.2">
      <c r="A1081" s="55" t="s">
        <v>951</v>
      </c>
      <c r="B1081" s="55"/>
      <c r="C1081" s="55"/>
      <c r="D1081" s="55"/>
      <c r="E1081" s="55"/>
      <c r="F1081" s="55"/>
      <c r="G1081" s="55"/>
      <c r="H1081" s="55"/>
      <c r="I1081" s="55"/>
      <c r="J1081" s="55"/>
      <c r="K1081" s="55"/>
      <c r="L1081" s="55"/>
    </row>
    <row r="1082" spans="1:81" ht="42.75" x14ac:dyDescent="0.2">
      <c r="A1082" s="80" t="s">
        <v>386</v>
      </c>
      <c r="B1082" s="69" t="s">
        <v>387</v>
      </c>
      <c r="C1082" s="69" t="str">
        <f>Source!G371</f>
        <v>Погрузка в автотранспортное средство: мусор строительный с погрузкой вручную</v>
      </c>
      <c r="D1082" s="70" t="str">
        <f>Source!H371</f>
        <v>1т груза</v>
      </c>
      <c r="E1082" s="71">
        <f>Source!K371</f>
        <v>1</v>
      </c>
      <c r="F1082" s="71"/>
      <c r="G1082" s="71">
        <f>Source!I371</f>
        <v>1</v>
      </c>
      <c r="H1082" s="72"/>
      <c r="I1082" s="73"/>
      <c r="J1082" s="72">
        <f>Source!AK371</f>
        <v>1192.28</v>
      </c>
      <c r="K1082" s="73"/>
      <c r="L1082" s="72">
        <f>Source!HD371</f>
        <v>1192.28</v>
      </c>
    </row>
    <row r="1083" spans="1:81" ht="15" x14ac:dyDescent="0.2">
      <c r="C1083" s="76" t="s">
        <v>881</v>
      </c>
      <c r="D1083" s="76"/>
      <c r="E1083" s="76"/>
      <c r="F1083" s="76"/>
      <c r="G1083" s="76"/>
      <c r="H1083" s="76"/>
      <c r="I1083" s="77">
        <f>IF(E1082&lt;&gt;0,K1083/E1082, 0)</f>
        <v>1192.28</v>
      </c>
      <c r="J1083" s="77"/>
      <c r="K1083" s="77">
        <f>L1082</f>
        <v>1192.28</v>
      </c>
      <c r="L1083" s="77"/>
      <c r="M1083" s="91">
        <f>K1083*1.038</f>
        <v>1237.58664</v>
      </c>
      <c r="AC1083">
        <f>ROUND((Source!AT371/100)*((ROUND(0*Source!I371, 2)+ROUND(0*Source!I371, 2))), 2)</f>
        <v>0</v>
      </c>
      <c r="AD1083">
        <f>ROUND((Source!AU371/100)*((ROUND(0*Source!I371, 2)+ROUND(0*Source!I371, 2))), 2)</f>
        <v>0</v>
      </c>
      <c r="AM1083" s="74">
        <f>L1082</f>
        <v>1192.28</v>
      </c>
      <c r="AO1083">
        <f>0</f>
        <v>0</v>
      </c>
      <c r="AP1083" t="s">
        <v>882</v>
      </c>
      <c r="AR1083">
        <f>0</f>
        <v>0</v>
      </c>
      <c r="AT1083">
        <f>0</f>
        <v>0</v>
      </c>
      <c r="AU1083" t="s">
        <v>882</v>
      </c>
      <c r="AY1083">
        <f>Source!X371</f>
        <v>0</v>
      </c>
      <c r="AZ1083">
        <f>Source!Y371</f>
        <v>0</v>
      </c>
      <c r="BA1083" s="74">
        <f>L1082</f>
        <v>1192.28</v>
      </c>
      <c r="CC1083">
        <v>1</v>
      </c>
    </row>
    <row r="1084" spans="1:81" ht="57" x14ac:dyDescent="0.2">
      <c r="A1084" s="80" t="s">
        <v>394</v>
      </c>
      <c r="B1084" s="69" t="s">
        <v>395</v>
      </c>
      <c r="C1084" s="69" t="str">
        <f>Source!G372</f>
        <v>Погрузка в автотранспортное средство: мусор строительный с погрузкой экскаваторами емкостью ковша до 0,5 м3</v>
      </c>
      <c r="D1084" s="70" t="str">
        <f>Source!H372</f>
        <v>1т груза</v>
      </c>
      <c r="E1084" s="71">
        <f>Source!K372</f>
        <v>1</v>
      </c>
      <c r="F1084" s="71"/>
      <c r="G1084" s="71">
        <f>Source!I372</f>
        <v>1</v>
      </c>
      <c r="H1084" s="72"/>
      <c r="I1084" s="73"/>
      <c r="J1084" s="72">
        <f>Source!AK372</f>
        <v>78.819999999999993</v>
      </c>
      <c r="K1084" s="73"/>
      <c r="L1084" s="72">
        <f>Source!HD372</f>
        <v>78.819999999999993</v>
      </c>
    </row>
    <row r="1085" spans="1:81" ht="15" x14ac:dyDescent="0.2">
      <c r="C1085" s="76" t="s">
        <v>881</v>
      </c>
      <c r="D1085" s="76"/>
      <c r="E1085" s="76"/>
      <c r="F1085" s="76"/>
      <c r="G1085" s="76"/>
      <c r="H1085" s="76"/>
      <c r="I1085" s="77">
        <f>IF(E1084&lt;&gt;0,K1085/E1084, 0)</f>
        <v>78.819999999999993</v>
      </c>
      <c r="J1085" s="77"/>
      <c r="K1085" s="77">
        <f>L1084</f>
        <v>78.819999999999993</v>
      </c>
      <c r="L1085" s="77"/>
      <c r="M1085" s="91">
        <f>K1085*1.038</f>
        <v>81.815159999999992</v>
      </c>
      <c r="AC1085">
        <f>ROUND((Source!AT372/100)*((ROUND(0*Source!I372, 2)+ROUND(0*Source!I372, 2))), 2)</f>
        <v>0</v>
      </c>
      <c r="AD1085">
        <f>ROUND((Source!AU372/100)*((ROUND(0*Source!I372, 2)+ROUND(0*Source!I372, 2))), 2)</f>
        <v>0</v>
      </c>
      <c r="AM1085" s="74">
        <f>L1084</f>
        <v>78.819999999999993</v>
      </c>
      <c r="AO1085">
        <f>0</f>
        <v>0</v>
      </c>
      <c r="AP1085" t="s">
        <v>882</v>
      </c>
      <c r="AR1085">
        <f>0</f>
        <v>0</v>
      </c>
      <c r="AT1085">
        <f>0</f>
        <v>0</v>
      </c>
      <c r="AU1085" t="s">
        <v>882</v>
      </c>
      <c r="AY1085">
        <f>Source!X372</f>
        <v>0</v>
      </c>
      <c r="AZ1085">
        <f>Source!Y372</f>
        <v>0</v>
      </c>
      <c r="BA1085" s="74">
        <f>L1084</f>
        <v>78.819999999999993</v>
      </c>
      <c r="CC1085">
        <v>1</v>
      </c>
    </row>
    <row r="1086" spans="1:81" ht="128.25" x14ac:dyDescent="0.2">
      <c r="A1086" s="80" t="s">
        <v>397</v>
      </c>
      <c r="B1086" s="69" t="s">
        <v>398</v>
      </c>
      <c r="C1086" s="69" t="str">
        <f>Source!G373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v>
      </c>
      <c r="D1086" s="70" t="str">
        <f>Source!H373</f>
        <v>1т груза</v>
      </c>
      <c r="E1086" s="71">
        <f>Source!K373</f>
        <v>1</v>
      </c>
      <c r="F1086" s="71"/>
      <c r="G1086" s="71">
        <f>Source!I373</f>
        <v>1</v>
      </c>
      <c r="H1086" s="72"/>
      <c r="I1086" s="73"/>
      <c r="J1086" s="72">
        <f>Source!AK373</f>
        <v>132.11000000000001</v>
      </c>
      <c r="K1086" s="73"/>
      <c r="L1086" s="72">
        <f>Source!HD373</f>
        <v>132.11000000000001</v>
      </c>
    </row>
    <row r="1087" spans="1:81" ht="15" x14ac:dyDescent="0.2">
      <c r="C1087" s="76" t="s">
        <v>881</v>
      </c>
      <c r="D1087" s="76"/>
      <c r="E1087" s="76"/>
      <c r="F1087" s="76"/>
      <c r="G1087" s="76"/>
      <c r="H1087" s="76"/>
      <c r="I1087" s="77">
        <f>IF(E1086&lt;&gt;0,K1087/E1086, 0)</f>
        <v>132.11000000000001</v>
      </c>
      <c r="J1087" s="77"/>
      <c r="K1087" s="77">
        <f>L1086</f>
        <v>132.11000000000001</v>
      </c>
      <c r="L1087" s="77"/>
      <c r="M1087" s="91">
        <f>K1087*1.038</f>
        <v>137.13018000000002</v>
      </c>
      <c r="AC1087">
        <f>ROUND((Source!AT373/100)*((ROUND(0*Source!I373, 2)+ROUND(0*Source!I373, 2))), 2)</f>
        <v>0</v>
      </c>
      <c r="AD1087">
        <f>ROUND((Source!AU373/100)*((ROUND(0*Source!I373, 2)+ROUND(0*Source!I373, 2))), 2)</f>
        <v>0</v>
      </c>
      <c r="AM1087" s="74">
        <f>L1086</f>
        <v>132.11000000000001</v>
      </c>
      <c r="AO1087">
        <f>0</f>
        <v>0</v>
      </c>
      <c r="AP1087" t="s">
        <v>882</v>
      </c>
      <c r="AR1087">
        <f>0</f>
        <v>0</v>
      </c>
      <c r="AT1087">
        <f>0</f>
        <v>0</v>
      </c>
      <c r="AU1087" t="s">
        <v>882</v>
      </c>
      <c r="AY1087">
        <f>Source!X373</f>
        <v>0</v>
      </c>
      <c r="AZ1087">
        <f>Source!Y373</f>
        <v>0</v>
      </c>
      <c r="BA1087" s="74">
        <f>L1086</f>
        <v>132.11000000000001</v>
      </c>
      <c r="CC1087">
        <v>1</v>
      </c>
    </row>
    <row r="1088" spans="1:81" ht="128.25" x14ac:dyDescent="0.2">
      <c r="A1088" s="80" t="s">
        <v>406</v>
      </c>
      <c r="B1088" s="69" t="s">
        <v>407</v>
      </c>
      <c r="C1088" s="69" t="str">
        <f>Source!G374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v>
      </c>
      <c r="D1088" s="70" t="str">
        <f>Source!H374</f>
        <v>1т груза</v>
      </c>
      <c r="E1088" s="71">
        <f>Source!K374</f>
        <v>1</v>
      </c>
      <c r="F1088" s="71"/>
      <c r="G1088" s="71">
        <f>Source!I374</f>
        <v>1</v>
      </c>
      <c r="H1088" s="72"/>
      <c r="I1088" s="73"/>
      <c r="J1088" s="72">
        <f>Source!AK374</f>
        <v>215.84</v>
      </c>
      <c r="K1088" s="73"/>
      <c r="L1088" s="72">
        <f>Source!HD374</f>
        <v>215.84</v>
      </c>
    </row>
    <row r="1089" spans="1:81" ht="15" x14ac:dyDescent="0.2">
      <c r="C1089" s="76" t="s">
        <v>881</v>
      </c>
      <c r="D1089" s="76"/>
      <c r="E1089" s="76"/>
      <c r="F1089" s="76"/>
      <c r="G1089" s="76"/>
      <c r="H1089" s="76"/>
      <c r="I1089" s="77">
        <f>IF(E1088&lt;&gt;0,K1089/E1088, 0)</f>
        <v>215.84</v>
      </c>
      <c r="J1089" s="77"/>
      <c r="K1089" s="77">
        <f>L1088</f>
        <v>215.84</v>
      </c>
      <c r="L1089" s="77"/>
      <c r="M1089" s="91">
        <f>K1089*1.038</f>
        <v>224.04192</v>
      </c>
      <c r="AC1089">
        <f>ROUND((Source!AT374/100)*((ROUND(0*Source!I374, 2)+ROUND(0*Source!I374, 2))), 2)</f>
        <v>0</v>
      </c>
      <c r="AD1089">
        <f>ROUND((Source!AU374/100)*((ROUND(0*Source!I374, 2)+ROUND(0*Source!I374, 2))), 2)</f>
        <v>0</v>
      </c>
      <c r="AM1089" s="74">
        <f>L1088</f>
        <v>215.84</v>
      </c>
      <c r="AO1089">
        <f>0</f>
        <v>0</v>
      </c>
      <c r="AP1089" t="s">
        <v>882</v>
      </c>
      <c r="AR1089">
        <f>0</f>
        <v>0</v>
      </c>
      <c r="AT1089">
        <f>0</f>
        <v>0</v>
      </c>
      <c r="AU1089" t="s">
        <v>882</v>
      </c>
      <c r="AY1089">
        <f>Source!X374</f>
        <v>0</v>
      </c>
      <c r="AZ1089">
        <f>Source!Y374</f>
        <v>0</v>
      </c>
      <c r="BA1089" s="74">
        <f>L1088</f>
        <v>215.84</v>
      </c>
      <c r="CC1089">
        <v>1</v>
      </c>
    </row>
    <row r="1090" spans="1:81" ht="128.25" x14ac:dyDescent="0.2">
      <c r="A1090" s="80" t="s">
        <v>409</v>
      </c>
      <c r="B1090" s="69" t="s">
        <v>410</v>
      </c>
      <c r="C1090" s="69" t="str">
        <f>Source!G375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v>
      </c>
      <c r="D1090" s="70" t="str">
        <f>Source!H375</f>
        <v>1т груза</v>
      </c>
      <c r="E1090" s="71">
        <f>Source!K375</f>
        <v>1</v>
      </c>
      <c r="F1090" s="71"/>
      <c r="G1090" s="71">
        <f>Source!I375</f>
        <v>1</v>
      </c>
      <c r="H1090" s="72"/>
      <c r="I1090" s="73"/>
      <c r="J1090" s="72">
        <f>Source!AK375</f>
        <v>271.66000000000003</v>
      </c>
      <c r="K1090" s="73"/>
      <c r="L1090" s="72">
        <f>Source!HD375</f>
        <v>271.66000000000003</v>
      </c>
    </row>
    <row r="1091" spans="1:81" ht="15" x14ac:dyDescent="0.2">
      <c r="C1091" s="76" t="s">
        <v>881</v>
      </c>
      <c r="D1091" s="76"/>
      <c r="E1091" s="76"/>
      <c r="F1091" s="76"/>
      <c r="G1091" s="76"/>
      <c r="H1091" s="76"/>
      <c r="I1091" s="77">
        <f>IF(E1090&lt;&gt;0,K1091/E1090, 0)</f>
        <v>271.66000000000003</v>
      </c>
      <c r="J1091" s="77"/>
      <c r="K1091" s="77">
        <f>L1090</f>
        <v>271.66000000000003</v>
      </c>
      <c r="L1091" s="77"/>
      <c r="M1091" s="91">
        <f>K1091*1.038</f>
        <v>281.98308000000003</v>
      </c>
      <c r="AC1091">
        <f>ROUND((Source!AT375/100)*((ROUND(0*Source!I375, 2)+ROUND(0*Source!I375, 2))), 2)</f>
        <v>0</v>
      </c>
      <c r="AD1091">
        <f>ROUND((Source!AU375/100)*((ROUND(0*Source!I375, 2)+ROUND(0*Source!I375, 2))), 2)</f>
        <v>0</v>
      </c>
      <c r="AM1091" s="74">
        <f>L1090</f>
        <v>271.66000000000003</v>
      </c>
      <c r="AO1091">
        <f>0</f>
        <v>0</v>
      </c>
      <c r="AP1091" t="s">
        <v>882</v>
      </c>
      <c r="AR1091">
        <f>0</f>
        <v>0</v>
      </c>
      <c r="AT1091">
        <f>0</f>
        <v>0</v>
      </c>
      <c r="AU1091" t="s">
        <v>882</v>
      </c>
      <c r="AY1091">
        <f>Source!X375</f>
        <v>0</v>
      </c>
      <c r="AZ1091">
        <f>Source!Y375</f>
        <v>0</v>
      </c>
      <c r="BA1091" s="74">
        <f>L1090</f>
        <v>271.66000000000003</v>
      </c>
      <c r="CC1091">
        <v>1</v>
      </c>
    </row>
    <row r="1092" spans="1:81" ht="128.25" x14ac:dyDescent="0.2">
      <c r="A1092" s="80" t="s">
        <v>412</v>
      </c>
      <c r="B1092" s="69" t="s">
        <v>413</v>
      </c>
      <c r="C1092" s="69" t="str">
        <f>Source!G376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v>
      </c>
      <c r="D1092" s="70" t="str">
        <f>Source!H376</f>
        <v>1т груза</v>
      </c>
      <c r="E1092" s="71">
        <f>Source!K376</f>
        <v>1</v>
      </c>
      <c r="F1092" s="71"/>
      <c r="G1092" s="71">
        <f>Source!I376</f>
        <v>1</v>
      </c>
      <c r="H1092" s="72"/>
      <c r="I1092" s="73"/>
      <c r="J1092" s="72">
        <f>Source!AK376</f>
        <v>329.34</v>
      </c>
      <c r="K1092" s="73"/>
      <c r="L1092" s="72">
        <f>Source!HD376</f>
        <v>329.34</v>
      </c>
    </row>
    <row r="1093" spans="1:81" ht="15" x14ac:dyDescent="0.2">
      <c r="C1093" s="76" t="s">
        <v>881</v>
      </c>
      <c r="D1093" s="76"/>
      <c r="E1093" s="76"/>
      <c r="F1093" s="76"/>
      <c r="G1093" s="76"/>
      <c r="H1093" s="76"/>
      <c r="I1093" s="77">
        <f>IF(E1092&lt;&gt;0,K1093/E1092, 0)</f>
        <v>329.34</v>
      </c>
      <c r="J1093" s="77"/>
      <c r="K1093" s="77">
        <f>L1092</f>
        <v>329.34</v>
      </c>
      <c r="L1093" s="77"/>
      <c r="M1093" s="91">
        <f>K1093*1.038</f>
        <v>341.85491999999999</v>
      </c>
      <c r="AC1093">
        <f>ROUND((Source!AT376/100)*((ROUND(0*Source!I376, 2)+ROUND(0*Source!I376, 2))), 2)</f>
        <v>0</v>
      </c>
      <c r="AD1093">
        <f>ROUND((Source!AU376/100)*((ROUND(0*Source!I376, 2)+ROUND(0*Source!I376, 2))), 2)</f>
        <v>0</v>
      </c>
      <c r="AM1093" s="74">
        <f>L1092</f>
        <v>329.34</v>
      </c>
      <c r="AO1093">
        <f>0</f>
        <v>0</v>
      </c>
      <c r="AP1093" t="s">
        <v>882</v>
      </c>
      <c r="AR1093">
        <f>0</f>
        <v>0</v>
      </c>
      <c r="AT1093">
        <f>0</f>
        <v>0</v>
      </c>
      <c r="AU1093" t="s">
        <v>882</v>
      </c>
      <c r="AY1093">
        <f>Source!X376</f>
        <v>0</v>
      </c>
      <c r="AZ1093">
        <f>Source!Y376</f>
        <v>0</v>
      </c>
      <c r="BA1093" s="74">
        <f>L1092</f>
        <v>329.34</v>
      </c>
      <c r="CC1093">
        <v>1</v>
      </c>
    </row>
    <row r="1094" spans="1:81" ht="128.25" x14ac:dyDescent="0.2">
      <c r="A1094" s="80" t="s">
        <v>415</v>
      </c>
      <c r="B1094" s="69" t="s">
        <v>416</v>
      </c>
      <c r="C1094" s="69" t="str">
        <f>Source!G377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v>
      </c>
      <c r="D1094" s="70" t="str">
        <f>Source!H377</f>
        <v>1т груза</v>
      </c>
      <c r="E1094" s="71">
        <f>Source!K377</f>
        <v>1</v>
      </c>
      <c r="F1094" s="71"/>
      <c r="G1094" s="71">
        <f>Source!I377</f>
        <v>1</v>
      </c>
      <c r="H1094" s="72"/>
      <c r="I1094" s="73"/>
      <c r="J1094" s="72">
        <f>Source!AK377</f>
        <v>387.02</v>
      </c>
      <c r="K1094" s="73"/>
      <c r="L1094" s="72">
        <f>Source!HD377</f>
        <v>387.02</v>
      </c>
    </row>
    <row r="1095" spans="1:81" ht="15" x14ac:dyDescent="0.2">
      <c r="C1095" s="76" t="s">
        <v>881</v>
      </c>
      <c r="D1095" s="76"/>
      <c r="E1095" s="76"/>
      <c r="F1095" s="76"/>
      <c r="G1095" s="76"/>
      <c r="H1095" s="76"/>
      <c r="I1095" s="77">
        <f>IF(E1094&lt;&gt;0,K1095/E1094, 0)</f>
        <v>387.02</v>
      </c>
      <c r="J1095" s="77"/>
      <c r="K1095" s="77">
        <f>L1094</f>
        <v>387.02</v>
      </c>
      <c r="L1095" s="77"/>
      <c r="M1095" s="91">
        <f>K1095*1.038</f>
        <v>401.72676000000001</v>
      </c>
      <c r="AC1095">
        <f>ROUND((Source!AT377/100)*((ROUND(0*Source!I377, 2)+ROUND(0*Source!I377, 2))), 2)</f>
        <v>0</v>
      </c>
      <c r="AD1095">
        <f>ROUND((Source!AU377/100)*((ROUND(0*Source!I377, 2)+ROUND(0*Source!I377, 2))), 2)</f>
        <v>0</v>
      </c>
      <c r="AM1095" s="74">
        <f>L1094</f>
        <v>387.02</v>
      </c>
      <c r="AO1095">
        <f>0</f>
        <v>0</v>
      </c>
      <c r="AP1095" t="s">
        <v>882</v>
      </c>
      <c r="AR1095">
        <f>0</f>
        <v>0</v>
      </c>
      <c r="AT1095">
        <f>0</f>
        <v>0</v>
      </c>
      <c r="AU1095" t="s">
        <v>882</v>
      </c>
      <c r="AY1095">
        <f>Source!X377</f>
        <v>0</v>
      </c>
      <c r="AZ1095">
        <f>Source!Y377</f>
        <v>0</v>
      </c>
      <c r="BA1095" s="74">
        <f>L1094</f>
        <v>387.02</v>
      </c>
      <c r="CC1095">
        <v>1</v>
      </c>
    </row>
    <row r="1096" spans="1:81" ht="128.25" x14ac:dyDescent="0.2">
      <c r="A1096" s="80" t="s">
        <v>418</v>
      </c>
      <c r="B1096" s="69" t="s">
        <v>419</v>
      </c>
      <c r="C1096" s="69" t="str">
        <f>Source!G378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v>
      </c>
      <c r="D1096" s="70" t="str">
        <f>Source!H378</f>
        <v>1т груза</v>
      </c>
      <c r="E1096" s="71">
        <f>Source!K378</f>
        <v>1</v>
      </c>
      <c r="F1096" s="71"/>
      <c r="G1096" s="71">
        <f>Source!I378</f>
        <v>1</v>
      </c>
      <c r="H1096" s="72"/>
      <c r="I1096" s="73"/>
      <c r="J1096" s="72">
        <f>Source!AK378</f>
        <v>444.7</v>
      </c>
      <c r="K1096" s="73"/>
      <c r="L1096" s="72">
        <f>Source!HD378</f>
        <v>444.7</v>
      </c>
    </row>
    <row r="1097" spans="1:81" ht="15" x14ac:dyDescent="0.2">
      <c r="C1097" s="76" t="s">
        <v>881</v>
      </c>
      <c r="D1097" s="76"/>
      <c r="E1097" s="76"/>
      <c r="F1097" s="76"/>
      <c r="G1097" s="76"/>
      <c r="H1097" s="76"/>
      <c r="I1097" s="77">
        <f>IF(E1096&lt;&gt;0,K1097/E1096, 0)</f>
        <v>444.7</v>
      </c>
      <c r="J1097" s="77"/>
      <c r="K1097" s="77">
        <f>L1096</f>
        <v>444.7</v>
      </c>
      <c r="L1097" s="77"/>
      <c r="M1097" s="91">
        <f>K1097*1.038</f>
        <v>461.59859999999998</v>
      </c>
      <c r="AC1097">
        <f>ROUND((Source!AT378/100)*((ROUND(0*Source!I378, 2)+ROUND(0*Source!I378, 2))), 2)</f>
        <v>0</v>
      </c>
      <c r="AD1097">
        <f>ROUND((Source!AU378/100)*((ROUND(0*Source!I378, 2)+ROUND(0*Source!I378, 2))), 2)</f>
        <v>0</v>
      </c>
      <c r="AM1097" s="74">
        <f>L1096</f>
        <v>444.7</v>
      </c>
      <c r="AO1097">
        <f>0</f>
        <v>0</v>
      </c>
      <c r="AP1097" t="s">
        <v>882</v>
      </c>
      <c r="AR1097">
        <f>0</f>
        <v>0</v>
      </c>
      <c r="AT1097">
        <f>0</f>
        <v>0</v>
      </c>
      <c r="AU1097" t="s">
        <v>882</v>
      </c>
      <c r="AY1097">
        <f>Source!X378</f>
        <v>0</v>
      </c>
      <c r="AZ1097">
        <f>Source!Y378</f>
        <v>0</v>
      </c>
      <c r="BA1097" s="74">
        <f>L1096</f>
        <v>444.7</v>
      </c>
      <c r="CC1097">
        <v>1</v>
      </c>
    </row>
    <row r="1098" spans="1:81" ht="57" x14ac:dyDescent="0.2">
      <c r="A1098" s="80" t="s">
        <v>421</v>
      </c>
      <c r="B1098" s="69" t="str">
        <f>Source!F379</f>
        <v>Тариф Регионального оператора на 2026 г.</v>
      </c>
      <c r="C1098" s="69" t="str">
        <f>Source!G379</f>
        <v>Вывоз и утилизация строительного мусора контейнерами вместимостью 8 м3 (ГО Домодедово) с 01.01.2026-30.06.2026-1024,37*8м3=8194,96</v>
      </c>
      <c r="D1098" s="70" t="str">
        <f>Source!H379</f>
        <v>1 контейнер</v>
      </c>
      <c r="E1098" s="71">
        <f>Source!K379</f>
        <v>1</v>
      </c>
      <c r="F1098" s="71"/>
      <c r="G1098" s="71">
        <f>Source!I379</f>
        <v>1</v>
      </c>
      <c r="H1098" s="72">
        <f>Source!AL379</f>
        <v>8194.9599999999991</v>
      </c>
      <c r="I1098" s="73"/>
      <c r="J1098" s="72"/>
      <c r="K1098" s="73"/>
      <c r="L1098" s="72">
        <f>Source!P379</f>
        <v>8194.9599999999991</v>
      </c>
    </row>
    <row r="1099" spans="1:81" ht="15" x14ac:dyDescent="0.2">
      <c r="C1099" s="76" t="s">
        <v>881</v>
      </c>
      <c r="D1099" s="76"/>
      <c r="E1099" s="76"/>
      <c r="F1099" s="76"/>
      <c r="G1099" s="76"/>
      <c r="H1099" s="76"/>
      <c r="I1099" s="77">
        <f>IF(E1098&lt;&gt;0,K1099/E1098, 0)</f>
        <v>8194.9599999999991</v>
      </c>
      <c r="J1099" s="77"/>
      <c r="K1099" s="77">
        <f>L1098</f>
        <v>8194.9599999999991</v>
      </c>
      <c r="L1099" s="77"/>
      <c r="M1099" s="91">
        <f>K1099*1</f>
        <v>8194.9599999999991</v>
      </c>
      <c r="AC1099">
        <f>ROUND((Source!AT379/100)*((ROUND(ROUND(Source!AO379,2)*Source!I379, 2)+ROUND(ROUND(Source!AN379,2)*Source!I379, 2))), 2)</f>
        <v>0</v>
      </c>
      <c r="AD1099">
        <f>ROUND((Source!AU379/100)*((ROUND(ROUND(Source!AO379,2)*Source!I379, 2)+ROUND(ROUND(Source!AN379,2)*Source!I379, 2))), 2)</f>
        <v>0</v>
      </c>
      <c r="AM1099" s="74">
        <f>L1098</f>
        <v>8194.9599999999991</v>
      </c>
      <c r="AN1099">
        <f>0</f>
        <v>0</v>
      </c>
      <c r="AP1099" t="s">
        <v>882</v>
      </c>
      <c r="AQ1099">
        <f>0</f>
        <v>0</v>
      </c>
      <c r="AS1099">
        <f>0</f>
        <v>0</v>
      </c>
      <c r="AU1099" t="s">
        <v>882</v>
      </c>
      <c r="AV1099" s="74">
        <f>L1098</f>
        <v>8194.9599999999991</v>
      </c>
      <c r="AY1099">
        <f>Source!X379</f>
        <v>0</v>
      </c>
      <c r="AZ1099">
        <f>Source!Y379</f>
        <v>0</v>
      </c>
      <c r="CC1099">
        <v>1</v>
      </c>
    </row>
    <row r="1100" spans="1:81" ht="57" x14ac:dyDescent="0.2">
      <c r="A1100" s="80" t="s">
        <v>429</v>
      </c>
      <c r="B1100" s="69" t="str">
        <f>Source!F380</f>
        <v>Тариф Регионального оператора на 2026 г.</v>
      </c>
      <c r="C1100" s="69" t="str">
        <f>Source!G380</f>
        <v>Вывоз и утилизация строительного мусора контейнерами вместимостью 8 м3 (ГО Домодедово)  с 01.07.2026-31.12.2026- 1249,73*8м3=9997,84</v>
      </c>
      <c r="D1100" s="70" t="str">
        <f>Source!H380</f>
        <v>1 контейнер</v>
      </c>
      <c r="E1100" s="71">
        <f>Source!K380</f>
        <v>1</v>
      </c>
      <c r="F1100" s="71"/>
      <c r="G1100" s="71">
        <f>Source!I380</f>
        <v>1</v>
      </c>
      <c r="H1100" s="72">
        <f>Source!AL380</f>
        <v>9997.84</v>
      </c>
      <c r="I1100" s="73"/>
      <c r="J1100" s="72"/>
      <c r="K1100" s="73"/>
      <c r="L1100" s="72">
        <f>Source!P380</f>
        <v>9997.84</v>
      </c>
    </row>
    <row r="1101" spans="1:81" ht="15" x14ac:dyDescent="0.2">
      <c r="C1101" s="76" t="s">
        <v>881</v>
      </c>
      <c r="D1101" s="76"/>
      <c r="E1101" s="76"/>
      <c r="F1101" s="76"/>
      <c r="G1101" s="76"/>
      <c r="H1101" s="76"/>
      <c r="I1101" s="77">
        <f>IF(E1100&lt;&gt;0,K1101/E1100, 0)</f>
        <v>9997.84</v>
      </c>
      <c r="J1101" s="77"/>
      <c r="K1101" s="77">
        <f>L1100</f>
        <v>9997.84</v>
      </c>
      <c r="L1101" s="77"/>
      <c r="M1101" s="91">
        <f>K1101*1</f>
        <v>9997.84</v>
      </c>
      <c r="AC1101">
        <f>ROUND((Source!AT380/100)*((ROUND(ROUND(Source!AO380,2)*Source!I380, 2)+ROUND(ROUND(Source!AN380,2)*Source!I380, 2))), 2)</f>
        <v>0</v>
      </c>
      <c r="AD1101">
        <f>ROUND((Source!AU380/100)*((ROUND(ROUND(Source!AO380,2)*Source!I380, 2)+ROUND(ROUND(Source!AN380,2)*Source!I380, 2))), 2)</f>
        <v>0</v>
      </c>
      <c r="AM1101" s="74">
        <f>L1100</f>
        <v>9997.84</v>
      </c>
      <c r="AN1101">
        <f>0</f>
        <v>0</v>
      </c>
      <c r="AP1101" t="s">
        <v>882</v>
      </c>
      <c r="AQ1101">
        <f>0</f>
        <v>0</v>
      </c>
      <c r="AS1101">
        <f>0</f>
        <v>0</v>
      </c>
      <c r="AU1101" t="s">
        <v>882</v>
      </c>
      <c r="AV1101" s="74">
        <f>L1100</f>
        <v>9997.84</v>
      </c>
      <c r="AY1101">
        <f>Source!X380</f>
        <v>0</v>
      </c>
      <c r="AZ1101">
        <f>Source!Y380</f>
        <v>0</v>
      </c>
      <c r="CC1101">
        <v>1</v>
      </c>
    </row>
    <row r="1102" spans="1:81" ht="57" x14ac:dyDescent="0.2">
      <c r="A1102" s="80" t="s">
        <v>432</v>
      </c>
      <c r="B1102" s="69" t="str">
        <f>Source!F381</f>
        <v>Тариф Регионального оператора на 2026 г.</v>
      </c>
      <c r="C1102" s="69" t="str">
        <f>Source!G381</f>
        <v>Вывоз и утилизация строительного мусора контейнерами вместимостью 27 м3 (ГО Домодедово) с 01.01.2026-30.06.2026-1024,37*27м3=27657,99</v>
      </c>
      <c r="D1102" s="70" t="str">
        <f>Source!H381</f>
        <v>1 контейнер</v>
      </c>
      <c r="E1102" s="71">
        <f>Source!K381</f>
        <v>1</v>
      </c>
      <c r="F1102" s="71"/>
      <c r="G1102" s="71">
        <f>Source!I381</f>
        <v>1</v>
      </c>
      <c r="H1102" s="72">
        <f>Source!AL381</f>
        <v>27657.99</v>
      </c>
      <c r="I1102" s="73"/>
      <c r="J1102" s="72"/>
      <c r="K1102" s="73"/>
      <c r="L1102" s="72">
        <f>Source!P381</f>
        <v>27657.99</v>
      </c>
    </row>
    <row r="1103" spans="1:81" ht="15" x14ac:dyDescent="0.2">
      <c r="C1103" s="76" t="s">
        <v>881</v>
      </c>
      <c r="D1103" s="76"/>
      <c r="E1103" s="76"/>
      <c r="F1103" s="76"/>
      <c r="G1103" s="76"/>
      <c r="H1103" s="76"/>
      <c r="I1103" s="77">
        <f>IF(E1102&lt;&gt;0,K1103/E1102, 0)</f>
        <v>27657.99</v>
      </c>
      <c r="J1103" s="77"/>
      <c r="K1103" s="77">
        <f>L1102</f>
        <v>27657.99</v>
      </c>
      <c r="L1103" s="77"/>
      <c r="M1103" s="91">
        <f>K1103*1</f>
        <v>27657.99</v>
      </c>
      <c r="AC1103">
        <f>ROUND((Source!AT381/100)*((ROUND(ROUND(Source!AO381,2)*Source!I381, 2)+ROUND(ROUND(Source!AN381,2)*Source!I381, 2))), 2)</f>
        <v>0</v>
      </c>
      <c r="AD1103">
        <f>ROUND((Source!AU381/100)*((ROUND(ROUND(Source!AO381,2)*Source!I381, 2)+ROUND(ROUND(Source!AN381,2)*Source!I381, 2))), 2)</f>
        <v>0</v>
      </c>
      <c r="AM1103" s="74">
        <f>L1102</f>
        <v>27657.99</v>
      </c>
      <c r="AN1103">
        <f>0</f>
        <v>0</v>
      </c>
      <c r="AP1103" t="s">
        <v>882</v>
      </c>
      <c r="AQ1103">
        <f>0</f>
        <v>0</v>
      </c>
      <c r="AS1103">
        <f>0</f>
        <v>0</v>
      </c>
      <c r="AU1103" t="s">
        <v>882</v>
      </c>
      <c r="AV1103" s="74">
        <f>L1102</f>
        <v>27657.99</v>
      </c>
      <c r="AY1103">
        <f>Source!X381</f>
        <v>0</v>
      </c>
      <c r="AZ1103">
        <f>Source!Y381</f>
        <v>0</v>
      </c>
      <c r="CC1103">
        <v>1</v>
      </c>
    </row>
    <row r="1104" spans="1:81" ht="57" x14ac:dyDescent="0.2">
      <c r="A1104" s="80" t="s">
        <v>434</v>
      </c>
      <c r="B1104" s="69" t="str">
        <f>Source!F382</f>
        <v>Тариф  Регионального оператора  на 2025 год</v>
      </c>
      <c r="C1104" s="69" t="str">
        <f>Source!G382</f>
        <v>Вывоз и утилизация строительного мусора контейнерами вместимостью 27  (ГО Домодедово) с 01.07.2026-31.12.2026-1249,73*27м3=33742,71</v>
      </c>
      <c r="D1104" s="70" t="str">
        <f>Source!H382</f>
        <v>1 контейнер</v>
      </c>
      <c r="E1104" s="71">
        <f>Source!K382</f>
        <v>1</v>
      </c>
      <c r="F1104" s="71"/>
      <c r="G1104" s="71">
        <f>Source!I382</f>
        <v>1</v>
      </c>
      <c r="H1104" s="72">
        <f>Source!AL382</f>
        <v>33742.71</v>
      </c>
      <c r="I1104" s="73"/>
      <c r="J1104" s="72"/>
      <c r="K1104" s="73"/>
      <c r="L1104" s="72">
        <f>Source!P382</f>
        <v>33742.71</v>
      </c>
    </row>
    <row r="1105" spans="1:82" ht="15" x14ac:dyDescent="0.2">
      <c r="C1105" s="76" t="s">
        <v>881</v>
      </c>
      <c r="D1105" s="76"/>
      <c r="E1105" s="76"/>
      <c r="F1105" s="76"/>
      <c r="G1105" s="76"/>
      <c r="H1105" s="76"/>
      <c r="I1105" s="77">
        <f>IF(E1104&lt;&gt;0,K1105/E1104, 0)</f>
        <v>33742.71</v>
      </c>
      <c r="J1105" s="77"/>
      <c r="K1105" s="77">
        <f>L1104</f>
        <v>33742.71</v>
      </c>
      <c r="L1105" s="77"/>
      <c r="M1105" s="91">
        <f>K1105*1</f>
        <v>33742.71</v>
      </c>
      <c r="AC1105">
        <f>ROUND((Source!AT382/100)*((ROUND(ROUND(Source!AO382,2)*Source!I382, 2)+ROUND(ROUND(Source!AN382,2)*Source!I382, 2))), 2)</f>
        <v>0</v>
      </c>
      <c r="AD1105">
        <f>ROUND((Source!AU382/100)*((ROUND(ROUND(Source!AO382,2)*Source!I382, 2)+ROUND(ROUND(Source!AN382,2)*Source!I382, 2))), 2)</f>
        <v>0</v>
      </c>
      <c r="AM1105" s="74">
        <f>L1104</f>
        <v>33742.71</v>
      </c>
      <c r="AN1105">
        <f>0</f>
        <v>0</v>
      </c>
      <c r="AP1105" t="s">
        <v>882</v>
      </c>
      <c r="AQ1105">
        <f>0</f>
        <v>0</v>
      </c>
      <c r="AS1105">
        <f>0</f>
        <v>0</v>
      </c>
      <c r="AU1105" t="s">
        <v>882</v>
      </c>
      <c r="AV1105" s="74">
        <f>L1104</f>
        <v>33742.71</v>
      </c>
      <c r="AY1105">
        <f>Source!X382</f>
        <v>0</v>
      </c>
      <c r="AZ1105">
        <f>Source!Y382</f>
        <v>0</v>
      </c>
      <c r="CC1105">
        <v>1</v>
      </c>
    </row>
    <row r="1106" spans="1:82" ht="28.5" x14ac:dyDescent="0.2">
      <c r="A1106" s="56" t="s">
        <v>439</v>
      </c>
      <c r="B1106" s="58" t="str">
        <f>Source!F384</f>
        <v>91.13.03-508</v>
      </c>
      <c r="C1106" s="58" t="str">
        <f>Source!G384</f>
        <v>Автомобили полупассажирские, грузоподъемность до 2 т</v>
      </c>
      <c r="D1106" s="59" t="str">
        <f>Source!H384</f>
        <v>маш.-ч</v>
      </c>
      <c r="E1106" s="60">
        <f>Source!K384</f>
        <v>1</v>
      </c>
      <c r="F1106" s="60"/>
      <c r="G1106" s="60">
        <f>Source!I384</f>
        <v>1</v>
      </c>
      <c r="H1106" s="62">
        <f>Source!AM384</f>
        <v>388.56</v>
      </c>
      <c r="I1106" s="61">
        <f>IF(Source!BB384&lt;&gt; 0, Source!BB384, 1)</f>
        <v>1.43</v>
      </c>
      <c r="J1106" s="62">
        <f>ROUND(H1106*I1106, 2)</f>
        <v>555.64</v>
      </c>
      <c r="K1106" s="61"/>
      <c r="L1106" s="62">
        <f>Source!Q384</f>
        <v>555.64</v>
      </c>
    </row>
    <row r="1107" spans="1:82" ht="14.25" x14ac:dyDescent="0.2">
      <c r="A1107" s="58"/>
      <c r="B1107" s="58" t="s">
        <v>556</v>
      </c>
      <c r="C1107" s="58" t="s">
        <v>827</v>
      </c>
      <c r="D1107" s="59" t="s">
        <v>552</v>
      </c>
      <c r="E1107" s="60">
        <f>Source!K384*SmtRes!AT817</f>
        <v>1</v>
      </c>
      <c r="F1107" s="60"/>
      <c r="G1107" s="60">
        <f>SmtRes!CX817</f>
        <v>1</v>
      </c>
      <c r="H1107" s="62"/>
      <c r="I1107" s="61"/>
      <c r="J1107" s="62">
        <f>SmtRes!CZ817</f>
        <v>539.69000000000005</v>
      </c>
      <c r="K1107" s="61"/>
      <c r="L1107" s="62">
        <f>SmtRes!DI817</f>
        <v>539.69000000000005</v>
      </c>
      <c r="CD1107">
        <v>1</v>
      </c>
    </row>
    <row r="1108" spans="1:82" ht="14.25" x14ac:dyDescent="0.2">
      <c r="A1108" s="69"/>
      <c r="B1108" s="69"/>
      <c r="C1108" s="69" t="s">
        <v>878</v>
      </c>
      <c r="D1108" s="70"/>
      <c r="E1108" s="71"/>
      <c r="F1108" s="71"/>
      <c r="G1108" s="71"/>
      <c r="H1108" s="72"/>
      <c r="I1108" s="73"/>
      <c r="J1108" s="72"/>
      <c r="K1108" s="73"/>
      <c r="L1108" s="72">
        <f>SUM(AQ1106:AQ1109)+SUM(AR1106:AR1109)+SUM(AS1106:AS1109)+SUM(AT1106:AT1109)+SUM(AU1106:AU1109)</f>
        <v>539.69000000000005</v>
      </c>
    </row>
    <row r="1109" spans="1:82" ht="15" x14ac:dyDescent="0.2">
      <c r="C1109" s="76" t="s">
        <v>881</v>
      </c>
      <c r="D1109" s="76"/>
      <c r="E1109" s="76"/>
      <c r="F1109" s="76"/>
      <c r="G1109" s="76"/>
      <c r="H1109" s="76"/>
      <c r="I1109" s="77">
        <f>IF(E1106&lt;&gt;0,K1109/E1106, 0)</f>
        <v>1095.33</v>
      </c>
      <c r="J1109" s="77"/>
      <c r="K1109" s="77">
        <f>L1106+L1107</f>
        <v>1095.33</v>
      </c>
      <c r="L1109" s="77"/>
      <c r="M1109" s="91">
        <f>K1109*1.038</f>
        <v>1136.95254</v>
      </c>
      <c r="AC1109">
        <f>ROUND((Source!AT384/100)*((ROUND(ROUND(Source!AO384,2)*Source!I384, 2)+ROUND(ROUND(Source!AN384,2)*Source!I384, 2))), 2)</f>
        <v>0</v>
      </c>
      <c r="AD1109">
        <f>ROUND((Source!AU384/100)*((ROUND(ROUND(Source!AO384,2)*Source!I384, 2)+ROUND(ROUND(Source!AN384,2)*Source!I384, 2))), 2)</f>
        <v>0</v>
      </c>
      <c r="AM1109" s="74">
        <f>L1106+L1107</f>
        <v>1095.33</v>
      </c>
      <c r="AN1109" s="74">
        <f>L1106</f>
        <v>555.64</v>
      </c>
      <c r="AP1109" t="s">
        <v>882</v>
      </c>
      <c r="AQ1109">
        <f>0</f>
        <v>0</v>
      </c>
      <c r="AS1109" s="74">
        <f>L1107</f>
        <v>539.69000000000005</v>
      </c>
      <c r="AU1109" t="s">
        <v>882</v>
      </c>
      <c r="AV1109">
        <f>0</f>
        <v>0</v>
      </c>
      <c r="AY1109">
        <f>Source!X384</f>
        <v>0</v>
      </c>
      <c r="AZ1109">
        <f>Source!Y384</f>
        <v>0</v>
      </c>
      <c r="CC1109">
        <v>1</v>
      </c>
    </row>
    <row r="1113" spans="1:82" ht="14.25" customHeight="1" x14ac:dyDescent="0.2">
      <c r="A1113" s="81"/>
      <c r="B1113" s="82" t="s">
        <v>952</v>
      </c>
      <c r="C1113" s="84" t="str">
        <f>IF(Source!AC12&lt;&gt;"", Source!AC12," ")</f>
        <v xml:space="preserve"> </v>
      </c>
      <c r="D1113" s="35"/>
      <c r="E1113" s="35"/>
      <c r="F1113" s="35"/>
      <c r="G1113" s="35"/>
      <c r="H1113" s="83" t="str">
        <f>IF(Source!AB12&lt;&gt;"", Source!AB12," ")</f>
        <v xml:space="preserve"> </v>
      </c>
      <c r="I1113" s="27"/>
      <c r="J1113" s="27"/>
      <c r="K1113" s="51"/>
      <c r="L1113" s="51"/>
    </row>
    <row r="1114" spans="1:82" ht="14.25" customHeight="1" x14ac:dyDescent="0.2">
      <c r="A1114" s="81"/>
      <c r="B1114" s="85"/>
      <c r="C1114" s="86" t="s">
        <v>953</v>
      </c>
      <c r="D1114" s="86"/>
      <c r="E1114" s="86"/>
      <c r="F1114" s="86"/>
      <c r="G1114" s="86"/>
      <c r="H1114" s="27"/>
      <c r="I1114" s="27"/>
      <c r="J1114" s="27"/>
      <c r="K1114" s="51"/>
      <c r="L1114" s="51"/>
    </row>
    <row r="1115" spans="1:82" ht="14.25" customHeight="1" x14ac:dyDescent="0.2">
      <c r="A1115" s="81"/>
      <c r="B1115" s="85"/>
      <c r="C1115" s="22"/>
      <c r="D1115" s="22"/>
      <c r="E1115" s="22"/>
      <c r="F1115" s="22"/>
      <c r="G1115" s="22"/>
      <c r="H1115" s="27"/>
      <c r="I1115" s="27"/>
      <c r="J1115" s="27"/>
      <c r="K1115" s="51"/>
      <c r="L1115" s="51"/>
    </row>
    <row r="1116" spans="1:82" ht="14.25" customHeight="1" x14ac:dyDescent="0.2">
      <c r="A1116" s="81"/>
      <c r="B1116" s="82" t="s">
        <v>954</v>
      </c>
      <c r="C1116" s="84" t="str">
        <f>IF(Source!AE12&lt;&gt;"", Source!AE12," ")</f>
        <v xml:space="preserve"> </v>
      </c>
      <c r="D1116" s="35"/>
      <c r="E1116" s="35"/>
      <c r="F1116" s="35"/>
      <c r="G1116" s="35"/>
      <c r="H1116" s="83" t="str">
        <f>IF(Source!AD12&lt;&gt;"", Source!AD12," ")</f>
        <v xml:space="preserve"> </v>
      </c>
      <c r="I1116" s="27"/>
      <c r="J1116" s="27"/>
      <c r="K1116" s="51"/>
      <c r="L1116" s="51"/>
    </row>
    <row r="1117" spans="1:82" ht="14.25" customHeight="1" x14ac:dyDescent="0.2">
      <c r="A1117" s="22"/>
      <c r="B1117" s="22"/>
      <c r="C1117" s="86" t="s">
        <v>953</v>
      </c>
      <c r="D1117" s="86"/>
      <c r="E1117" s="86"/>
      <c r="F1117" s="86"/>
      <c r="G1117" s="86"/>
      <c r="H1117" s="27"/>
      <c r="I1117" s="27"/>
      <c r="J1117" s="27"/>
      <c r="K1117" s="51"/>
      <c r="L1117" s="51"/>
    </row>
  </sheetData>
  <mergeCells count="304">
    <mergeCell ref="C1114:G1114"/>
    <mergeCell ref="C1117:G1117"/>
    <mergeCell ref="M39:M42"/>
    <mergeCell ref="C1105:H1105"/>
    <mergeCell ref="I1105:J1105"/>
    <mergeCell ref="K1105:L1105"/>
    <mergeCell ref="C1109:H1109"/>
    <mergeCell ref="I1109:J1109"/>
    <mergeCell ref="K1109:L1109"/>
    <mergeCell ref="C1101:H1101"/>
    <mergeCell ref="I1101:J1101"/>
    <mergeCell ref="K1101:L1101"/>
    <mergeCell ref="C1103:H1103"/>
    <mergeCell ref="I1103:J1103"/>
    <mergeCell ref="K1103:L1103"/>
    <mergeCell ref="C1097:H1097"/>
    <mergeCell ref="I1097:J1097"/>
    <mergeCell ref="K1097:L1097"/>
    <mergeCell ref="C1099:H1099"/>
    <mergeCell ref="I1099:J1099"/>
    <mergeCell ref="K1099:L1099"/>
    <mergeCell ref="C1093:H1093"/>
    <mergeCell ref="I1093:J1093"/>
    <mergeCell ref="K1093:L1093"/>
    <mergeCell ref="C1095:H1095"/>
    <mergeCell ref="I1095:J1095"/>
    <mergeCell ref="K1095:L1095"/>
    <mergeCell ref="C1089:H1089"/>
    <mergeCell ref="I1089:J1089"/>
    <mergeCell ref="K1089:L1089"/>
    <mergeCell ref="C1091:H1091"/>
    <mergeCell ref="I1091:J1091"/>
    <mergeCell ref="K1091:L1091"/>
    <mergeCell ref="C1085:H1085"/>
    <mergeCell ref="I1085:J1085"/>
    <mergeCell ref="K1085:L1085"/>
    <mergeCell ref="C1087:H1087"/>
    <mergeCell ref="I1087:J1087"/>
    <mergeCell ref="K1087:L1087"/>
    <mergeCell ref="A1081:L1081"/>
    <mergeCell ref="C1083:H1083"/>
    <mergeCell ref="I1083:J1083"/>
    <mergeCell ref="K1083:L1083"/>
    <mergeCell ref="C1078:H1078"/>
    <mergeCell ref="I1078:J1078"/>
    <mergeCell ref="K1078:L1078"/>
    <mergeCell ref="C1040:H1040"/>
    <mergeCell ref="I1040:J1040"/>
    <mergeCell ref="K1040:L1040"/>
    <mergeCell ref="C1059:H1059"/>
    <mergeCell ref="I1059:J1059"/>
    <mergeCell ref="K1059:L1059"/>
    <mergeCell ref="C1001:L1001"/>
    <mergeCell ref="C1002:L1002"/>
    <mergeCell ref="C1003:F1003"/>
    <mergeCell ref="C1021:H1021"/>
    <mergeCell ref="I1021:J1021"/>
    <mergeCell ref="K1021:L1021"/>
    <mergeCell ref="C979:L979"/>
    <mergeCell ref="C980:L980"/>
    <mergeCell ref="C981:F981"/>
    <mergeCell ref="C999:H999"/>
    <mergeCell ref="I999:J999"/>
    <mergeCell ref="K999:L999"/>
    <mergeCell ref="C957:L957"/>
    <mergeCell ref="C958:L958"/>
    <mergeCell ref="C959:F959"/>
    <mergeCell ref="C977:H977"/>
    <mergeCell ref="I977:J977"/>
    <mergeCell ref="K977:L977"/>
    <mergeCell ref="C934:H934"/>
    <mergeCell ref="I934:J934"/>
    <mergeCell ref="K934:L934"/>
    <mergeCell ref="C955:H955"/>
    <mergeCell ref="I955:J955"/>
    <mergeCell ref="K955:L955"/>
    <mergeCell ref="C901:H901"/>
    <mergeCell ref="I901:J901"/>
    <mergeCell ref="K901:L901"/>
    <mergeCell ref="C913:H913"/>
    <mergeCell ref="I913:J913"/>
    <mergeCell ref="K913:L913"/>
    <mergeCell ref="C845:L845"/>
    <mergeCell ref="C868:H868"/>
    <mergeCell ref="I868:J868"/>
    <mergeCell ref="K868:L868"/>
    <mergeCell ref="C892:H892"/>
    <mergeCell ref="I892:J892"/>
    <mergeCell ref="K892:L892"/>
    <mergeCell ref="C810:L810"/>
    <mergeCell ref="C826:H826"/>
    <mergeCell ref="I826:J826"/>
    <mergeCell ref="K826:L826"/>
    <mergeCell ref="C843:H843"/>
    <mergeCell ref="I843:J843"/>
    <mergeCell ref="K843:L843"/>
    <mergeCell ref="C773:L773"/>
    <mergeCell ref="C790:H790"/>
    <mergeCell ref="I790:J790"/>
    <mergeCell ref="K790:L790"/>
    <mergeCell ref="C808:H808"/>
    <mergeCell ref="I808:J808"/>
    <mergeCell ref="K808:L808"/>
    <mergeCell ref="A752:L752"/>
    <mergeCell ref="C754:L754"/>
    <mergeCell ref="C771:H771"/>
    <mergeCell ref="I771:J771"/>
    <mergeCell ref="K771:L771"/>
    <mergeCell ref="C749:H749"/>
    <mergeCell ref="I749:J749"/>
    <mergeCell ref="K749:L749"/>
    <mergeCell ref="C728:H728"/>
    <mergeCell ref="I728:J728"/>
    <mergeCell ref="K728:L728"/>
    <mergeCell ref="C730:L730"/>
    <mergeCell ref="C739:H739"/>
    <mergeCell ref="I739:J739"/>
    <mergeCell ref="K739:L739"/>
    <mergeCell ref="C707:H707"/>
    <mergeCell ref="I707:J707"/>
    <mergeCell ref="K707:L707"/>
    <mergeCell ref="C709:L709"/>
    <mergeCell ref="C718:H718"/>
    <mergeCell ref="I718:J718"/>
    <mergeCell ref="K718:L718"/>
    <mergeCell ref="C676:H676"/>
    <mergeCell ref="I676:J676"/>
    <mergeCell ref="K676:L676"/>
    <mergeCell ref="C689:H689"/>
    <mergeCell ref="I689:J689"/>
    <mergeCell ref="K689:L689"/>
    <mergeCell ref="A631:L631"/>
    <mergeCell ref="C633:L633"/>
    <mergeCell ref="C654:H654"/>
    <mergeCell ref="I654:J654"/>
    <mergeCell ref="K654:L654"/>
    <mergeCell ref="C627:H627"/>
    <mergeCell ref="I627:J627"/>
    <mergeCell ref="K627:L627"/>
    <mergeCell ref="C602:H602"/>
    <mergeCell ref="I602:J602"/>
    <mergeCell ref="K602:L602"/>
    <mergeCell ref="C604:L604"/>
    <mergeCell ref="C615:H615"/>
    <mergeCell ref="I615:J615"/>
    <mergeCell ref="K615:L615"/>
    <mergeCell ref="C577:H577"/>
    <mergeCell ref="I577:J577"/>
    <mergeCell ref="K577:L577"/>
    <mergeCell ref="C579:L579"/>
    <mergeCell ref="C590:H590"/>
    <mergeCell ref="I590:J590"/>
    <mergeCell ref="K590:L590"/>
    <mergeCell ref="C532:H532"/>
    <mergeCell ref="I532:J532"/>
    <mergeCell ref="K532:L532"/>
    <mergeCell ref="C534:L534"/>
    <mergeCell ref="C555:H555"/>
    <mergeCell ref="I555:J555"/>
    <mergeCell ref="K555:L555"/>
    <mergeCell ref="C507:H507"/>
    <mergeCell ref="I507:J507"/>
    <mergeCell ref="K507:L507"/>
    <mergeCell ref="C509:L509"/>
    <mergeCell ref="C520:H520"/>
    <mergeCell ref="I520:J520"/>
    <mergeCell ref="K520:L520"/>
    <mergeCell ref="C476:H476"/>
    <mergeCell ref="I476:J476"/>
    <mergeCell ref="K476:L476"/>
    <mergeCell ref="C478:L478"/>
    <mergeCell ref="C492:H492"/>
    <mergeCell ref="I492:J492"/>
    <mergeCell ref="K492:L492"/>
    <mergeCell ref="A447:L447"/>
    <mergeCell ref="C449:L449"/>
    <mergeCell ref="C462:H462"/>
    <mergeCell ref="I462:J462"/>
    <mergeCell ref="K462:L462"/>
    <mergeCell ref="C443:H443"/>
    <mergeCell ref="I443:J443"/>
    <mergeCell ref="K443:L443"/>
    <mergeCell ref="C422:H422"/>
    <mergeCell ref="I422:J422"/>
    <mergeCell ref="K422:L422"/>
    <mergeCell ref="C424:L424"/>
    <mergeCell ref="C433:H433"/>
    <mergeCell ref="I433:J433"/>
    <mergeCell ref="K433:L433"/>
    <mergeCell ref="C397:H397"/>
    <mergeCell ref="I397:J397"/>
    <mergeCell ref="K397:L397"/>
    <mergeCell ref="C399:L399"/>
    <mergeCell ref="C410:H410"/>
    <mergeCell ref="I410:J410"/>
    <mergeCell ref="K410:L410"/>
    <mergeCell ref="C352:H352"/>
    <mergeCell ref="I352:J352"/>
    <mergeCell ref="K352:L352"/>
    <mergeCell ref="C354:L354"/>
    <mergeCell ref="C375:H375"/>
    <mergeCell ref="I375:J375"/>
    <mergeCell ref="K375:L375"/>
    <mergeCell ref="C327:H327"/>
    <mergeCell ref="I327:J327"/>
    <mergeCell ref="K327:L327"/>
    <mergeCell ref="C329:L329"/>
    <mergeCell ref="C340:H340"/>
    <mergeCell ref="I340:J340"/>
    <mergeCell ref="K340:L340"/>
    <mergeCell ref="C302:H302"/>
    <mergeCell ref="I302:J302"/>
    <mergeCell ref="K302:L302"/>
    <mergeCell ref="C304:L304"/>
    <mergeCell ref="C315:H315"/>
    <mergeCell ref="I315:J315"/>
    <mergeCell ref="K315:L315"/>
    <mergeCell ref="C277:H277"/>
    <mergeCell ref="I277:J277"/>
    <mergeCell ref="K277:L277"/>
    <mergeCell ref="C279:L279"/>
    <mergeCell ref="C290:H290"/>
    <mergeCell ref="I290:J290"/>
    <mergeCell ref="K290:L290"/>
    <mergeCell ref="C246:H246"/>
    <mergeCell ref="I246:J246"/>
    <mergeCell ref="K246:L246"/>
    <mergeCell ref="C248:L248"/>
    <mergeCell ref="C262:H262"/>
    <mergeCell ref="I262:J262"/>
    <mergeCell ref="K262:L262"/>
    <mergeCell ref="C210:L210"/>
    <mergeCell ref="C221:H221"/>
    <mergeCell ref="I221:J221"/>
    <mergeCell ref="K221:L221"/>
    <mergeCell ref="C223:L223"/>
    <mergeCell ref="C234:H234"/>
    <mergeCell ref="I234:J234"/>
    <mergeCell ref="K234:L234"/>
    <mergeCell ref="C199:H199"/>
    <mergeCell ref="I199:J199"/>
    <mergeCell ref="K199:L199"/>
    <mergeCell ref="C208:H208"/>
    <mergeCell ref="I208:J208"/>
    <mergeCell ref="K208:L208"/>
    <mergeCell ref="C148:L148"/>
    <mergeCell ref="C164:H164"/>
    <mergeCell ref="I164:J164"/>
    <mergeCell ref="K164:L164"/>
    <mergeCell ref="C166:L166"/>
    <mergeCell ref="C182:H182"/>
    <mergeCell ref="I182:J182"/>
    <mergeCell ref="K182:L182"/>
    <mergeCell ref="C109:L109"/>
    <mergeCell ref="C127:H127"/>
    <mergeCell ref="I127:J127"/>
    <mergeCell ref="K127:L127"/>
    <mergeCell ref="C146:H146"/>
    <mergeCell ref="I146:J146"/>
    <mergeCell ref="K146:L146"/>
    <mergeCell ref="C87:H87"/>
    <mergeCell ref="I87:J87"/>
    <mergeCell ref="K87:L87"/>
    <mergeCell ref="C89:L89"/>
    <mergeCell ref="C107:H107"/>
    <mergeCell ref="I107:J107"/>
    <mergeCell ref="K107:L107"/>
    <mergeCell ref="A46:L46"/>
    <mergeCell ref="A48:L48"/>
    <mergeCell ref="C50:L50"/>
    <mergeCell ref="C68:H68"/>
    <mergeCell ref="I68:J68"/>
    <mergeCell ref="K68:L68"/>
    <mergeCell ref="A39:A43"/>
    <mergeCell ref="B39:B43"/>
    <mergeCell ref="C39:C43"/>
    <mergeCell ref="D39:D43"/>
    <mergeCell ref="E39:G42"/>
    <mergeCell ref="H39:L42"/>
    <mergeCell ref="C34:L3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524"/>
  <sheetViews>
    <sheetView topLeftCell="A367" workbookViewId="0">
      <selection activeCell="G382" sqref="G38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296158276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518</v>
      </c>
      <c r="C12" s="1">
        <v>0</v>
      </c>
      <c r="D12" s="1">
        <f>ROW(A446)</f>
        <v>446</v>
      </c>
      <c r="E12" s="1">
        <v>0</v>
      </c>
      <c r="F12" s="1" t="s">
        <v>3</v>
      </c>
      <c r="G12" s="1" t="s">
        <v>956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487104522</v>
      </c>
      <c r="CI12" s="1" t="s">
        <v>3</v>
      </c>
      <c r="CJ12" s="1" t="s">
        <v>3</v>
      </c>
      <c r="CK12" s="1">
        <v>18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46073</v>
      </c>
      <c r="CT12" s="1">
        <v>540</v>
      </c>
      <c r="CU12" s="1">
        <v>17</v>
      </c>
      <c r="CV12" s="1" t="s">
        <v>835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B446</f>
        <v>518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Оказание услуг по замене и установке оборудования технических средств систем безопасности (СОТ УКС) в 2026</v>
      </c>
      <c r="H18" s="2"/>
      <c r="I18" s="2"/>
      <c r="J18" s="2"/>
      <c r="K18" s="2"/>
      <c r="L18" s="2"/>
      <c r="M18" s="2"/>
      <c r="N18" s="2"/>
      <c r="O18" s="2">
        <f t="shared" ref="O18:AT18" si="1">O446</f>
        <v>175841.54</v>
      </c>
      <c r="P18" s="2">
        <f t="shared" si="1"/>
        <v>79593.5</v>
      </c>
      <c r="Q18" s="2">
        <f t="shared" si="1"/>
        <v>8971.07</v>
      </c>
      <c r="R18" s="2">
        <f t="shared" si="1"/>
        <v>5106.96</v>
      </c>
      <c r="S18" s="2">
        <f t="shared" si="1"/>
        <v>82170.009999999995</v>
      </c>
      <c r="T18" s="2">
        <f t="shared" si="1"/>
        <v>0</v>
      </c>
      <c r="U18" s="2">
        <f t="shared" si="1"/>
        <v>152.05378000000002</v>
      </c>
      <c r="V18" s="2">
        <f t="shared" si="1"/>
        <v>8.4110300000000002</v>
      </c>
      <c r="W18" s="2">
        <f t="shared" si="1"/>
        <v>0</v>
      </c>
      <c r="X18" s="2">
        <f t="shared" si="1"/>
        <v>82635.61</v>
      </c>
      <c r="Y18" s="2">
        <f t="shared" si="1"/>
        <v>43165.5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304694.42</v>
      </c>
      <c r="AS18" s="2">
        <f t="shared" si="1"/>
        <v>83850.92</v>
      </c>
      <c r="AT18" s="2">
        <f t="shared" si="1"/>
        <v>220843.5</v>
      </c>
      <c r="AU18" s="2">
        <f t="shared" ref="AU18:BZ18" si="2">AU446</f>
        <v>0</v>
      </c>
      <c r="AV18" s="2">
        <f t="shared" si="2"/>
        <v>79593.5</v>
      </c>
      <c r="AW18" s="2">
        <f t="shared" si="2"/>
        <v>79593.5</v>
      </c>
      <c r="AX18" s="2">
        <f t="shared" si="2"/>
        <v>0</v>
      </c>
      <c r="AY18" s="2">
        <f t="shared" si="2"/>
        <v>79593.5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3051.77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CA446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DG446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EM446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FS446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ROW(A416)</f>
        <v>416</v>
      </c>
      <c r="E20" s="1"/>
      <c r="F20" s="1"/>
      <c r="G20" s="1"/>
      <c r="H20" s="1" t="s">
        <v>3</v>
      </c>
      <c r="I20" s="1">
        <v>0</v>
      </c>
      <c r="J20" s="1" t="s">
        <v>3</v>
      </c>
      <c r="K20" s="1">
        <v>0</v>
      </c>
      <c r="L20" s="1"/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B416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/>
      </c>
      <c r="H22" s="2"/>
      <c r="I22" s="2"/>
      <c r="J22" s="2"/>
      <c r="K22" s="2"/>
      <c r="L22" s="2"/>
      <c r="M22" s="2"/>
      <c r="N22" s="2"/>
      <c r="O22" s="2">
        <f t="shared" ref="O22:AT22" si="8">O416</f>
        <v>175841.54</v>
      </c>
      <c r="P22" s="2">
        <f t="shared" si="8"/>
        <v>79593.5</v>
      </c>
      <c r="Q22" s="2">
        <f t="shared" si="8"/>
        <v>8971.07</v>
      </c>
      <c r="R22" s="2">
        <f t="shared" si="8"/>
        <v>5106.96</v>
      </c>
      <c r="S22" s="2">
        <f t="shared" si="8"/>
        <v>82170.009999999995</v>
      </c>
      <c r="T22" s="2">
        <f t="shared" si="8"/>
        <v>0</v>
      </c>
      <c r="U22" s="2">
        <f t="shared" si="8"/>
        <v>152.05378000000002</v>
      </c>
      <c r="V22" s="2">
        <f t="shared" si="8"/>
        <v>8.4110300000000002</v>
      </c>
      <c r="W22" s="2">
        <f t="shared" si="8"/>
        <v>0</v>
      </c>
      <c r="X22" s="2">
        <f t="shared" si="8"/>
        <v>82635.61</v>
      </c>
      <c r="Y22" s="2">
        <f t="shared" si="8"/>
        <v>43165.5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304694.42</v>
      </c>
      <c r="AS22" s="2">
        <f t="shared" si="8"/>
        <v>83850.92</v>
      </c>
      <c r="AT22" s="2">
        <f t="shared" si="8"/>
        <v>220843.5</v>
      </c>
      <c r="AU22" s="2">
        <f t="shared" ref="AU22:BZ22" si="9">AU416</f>
        <v>0</v>
      </c>
      <c r="AV22" s="2">
        <f t="shared" si="9"/>
        <v>79593.5</v>
      </c>
      <c r="AW22" s="2">
        <f t="shared" si="9"/>
        <v>79593.5</v>
      </c>
      <c r="AX22" s="2">
        <f t="shared" si="9"/>
        <v>0</v>
      </c>
      <c r="AY22" s="2">
        <f t="shared" si="9"/>
        <v>79593.5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3051.77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CA416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DG416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EM416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FS416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ROW(A268)</f>
        <v>268</v>
      </c>
      <c r="E24" s="1"/>
      <c r="F24" s="1"/>
      <c r="G24" s="1" t="s">
        <v>15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B268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Установка СОТ</v>
      </c>
      <c r="H26" s="2"/>
      <c r="I26" s="2"/>
      <c r="J26" s="2"/>
      <c r="K26" s="2"/>
      <c r="L26" s="2"/>
      <c r="M26" s="2"/>
      <c r="N26" s="2"/>
      <c r="O26" s="2">
        <f t="shared" ref="O26:AT26" si="15">O268</f>
        <v>31417.52</v>
      </c>
      <c r="P26" s="2">
        <f t="shared" si="15"/>
        <v>0</v>
      </c>
      <c r="Q26" s="2">
        <f t="shared" si="15"/>
        <v>2323.33</v>
      </c>
      <c r="R26" s="2">
        <f t="shared" si="15"/>
        <v>1558.14</v>
      </c>
      <c r="S26" s="2">
        <f t="shared" si="15"/>
        <v>27536.05</v>
      </c>
      <c r="T26" s="2">
        <f t="shared" si="15"/>
        <v>0</v>
      </c>
      <c r="U26" s="2">
        <f t="shared" si="15"/>
        <v>48.495700000000014</v>
      </c>
      <c r="V26" s="2">
        <f t="shared" si="15"/>
        <v>2.6520999999999999</v>
      </c>
      <c r="W26" s="2">
        <f t="shared" si="15"/>
        <v>0</v>
      </c>
      <c r="X26" s="2">
        <f t="shared" si="15"/>
        <v>26722.9</v>
      </c>
      <c r="Y26" s="2">
        <f t="shared" si="15"/>
        <v>13768.08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71908.5</v>
      </c>
      <c r="AS26" s="2">
        <f t="shared" si="15"/>
        <v>66.650000000000006</v>
      </c>
      <c r="AT26" s="2">
        <f t="shared" si="15"/>
        <v>71841.850000000006</v>
      </c>
      <c r="AU26" s="2">
        <f t="shared" ref="AU26:BZ26" si="16">AU268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CA268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DG268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EM268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FS268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 s="1">
        <v>5</v>
      </c>
      <c r="B28" s="1">
        <v>1</v>
      </c>
      <c r="C28" s="1"/>
      <c r="D28" s="1">
        <f>ROW(A116)</f>
        <v>116</v>
      </c>
      <c r="E28" s="1"/>
      <c r="F28" s="1"/>
      <c r="G28" s="1" t="s">
        <v>17</v>
      </c>
      <c r="H28" s="1" t="s">
        <v>3</v>
      </c>
      <c r="I28" s="1">
        <v>0</v>
      </c>
      <c r="J28" s="1"/>
      <c r="K28" s="1">
        <v>-1</v>
      </c>
      <c r="L28" s="1"/>
      <c r="M28" s="1" t="s">
        <v>3</v>
      </c>
      <c r="N28" s="1"/>
      <c r="O28" s="1"/>
      <c r="P28" s="1"/>
      <c r="Q28" s="1"/>
      <c r="R28" s="1"/>
      <c r="S28" s="1">
        <v>0</v>
      </c>
      <c r="T28" s="1"/>
      <c r="U28" s="1" t="s">
        <v>3</v>
      </c>
      <c r="V28" s="1">
        <v>0</v>
      </c>
      <c r="W28" s="1"/>
      <c r="X28" s="1"/>
      <c r="Y28" s="1"/>
      <c r="Z28" s="1"/>
      <c r="AA28" s="1"/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/>
      <c r="AI28" s="1"/>
      <c r="AJ28" s="1"/>
      <c r="AK28" s="1"/>
      <c r="AL28" s="1"/>
      <c r="AM28" s="1"/>
      <c r="AN28" s="1"/>
      <c r="AO28" s="1"/>
      <c r="AP28" s="1" t="s">
        <v>3</v>
      </c>
      <c r="AQ28" s="1" t="s">
        <v>3</v>
      </c>
      <c r="AR28" s="1" t="s">
        <v>3</v>
      </c>
      <c r="AS28" s="1"/>
      <c r="AT28" s="1"/>
      <c r="AU28" s="1"/>
      <c r="AV28" s="1"/>
      <c r="AW28" s="1"/>
      <c r="AX28" s="1"/>
      <c r="AY28" s="1"/>
      <c r="AZ28" s="1" t="s">
        <v>3</v>
      </c>
      <c r="BA28" s="1"/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3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3</v>
      </c>
      <c r="BO28" s="1" t="s">
        <v>3</v>
      </c>
      <c r="BP28" s="1" t="s">
        <v>3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45" x14ac:dyDescent="0.2">
      <c r="A30" s="2">
        <v>52</v>
      </c>
      <c r="B30" s="2">
        <f t="shared" ref="B30:G30" si="21">B116</f>
        <v>1</v>
      </c>
      <c r="C30" s="2">
        <f t="shared" si="21"/>
        <v>5</v>
      </c>
      <c r="D30" s="2">
        <f t="shared" si="21"/>
        <v>28</v>
      </c>
      <c r="E30" s="2">
        <f t="shared" si="21"/>
        <v>0</v>
      </c>
      <c r="F30" s="2" t="str">
        <f t="shared" si="21"/>
        <v/>
      </c>
      <c r="G30" s="2" t="str">
        <f t="shared" si="21"/>
        <v>Система видеонаблюдения</v>
      </c>
      <c r="H30" s="2"/>
      <c r="I30" s="2"/>
      <c r="J30" s="2"/>
      <c r="K30" s="2"/>
      <c r="L30" s="2"/>
      <c r="M30" s="2"/>
      <c r="N30" s="2"/>
      <c r="O30" s="2">
        <f t="shared" ref="O30:AT30" si="22">O116</f>
        <v>22069.15</v>
      </c>
      <c r="P30" s="2">
        <f t="shared" si="22"/>
        <v>0</v>
      </c>
      <c r="Q30" s="2">
        <f t="shared" si="22"/>
        <v>1960.63</v>
      </c>
      <c r="R30" s="2">
        <f t="shared" si="22"/>
        <v>1287.67</v>
      </c>
      <c r="S30" s="2">
        <f t="shared" si="22"/>
        <v>18820.849999999999</v>
      </c>
      <c r="T30" s="2">
        <f t="shared" si="22"/>
        <v>0</v>
      </c>
      <c r="U30" s="2">
        <f t="shared" si="22"/>
        <v>32.197500000000012</v>
      </c>
      <c r="V30" s="2">
        <f t="shared" si="22"/>
        <v>2.1823999999999999</v>
      </c>
      <c r="W30" s="2">
        <f t="shared" si="22"/>
        <v>0</v>
      </c>
      <c r="X30" s="2">
        <f t="shared" si="22"/>
        <v>18270.18</v>
      </c>
      <c r="Y30" s="2">
        <f t="shared" si="22"/>
        <v>9373.15</v>
      </c>
      <c r="Z30" s="2">
        <f t="shared" si="22"/>
        <v>0</v>
      </c>
      <c r="AA30" s="2">
        <f t="shared" si="22"/>
        <v>0</v>
      </c>
      <c r="AB30" s="2">
        <f t="shared" si="22"/>
        <v>22069.15</v>
      </c>
      <c r="AC30" s="2">
        <f t="shared" si="22"/>
        <v>0</v>
      </c>
      <c r="AD30" s="2">
        <f t="shared" si="22"/>
        <v>1960.63</v>
      </c>
      <c r="AE30" s="2">
        <f t="shared" si="22"/>
        <v>1287.67</v>
      </c>
      <c r="AF30" s="2">
        <f t="shared" si="22"/>
        <v>18820.849999999999</v>
      </c>
      <c r="AG30" s="2">
        <f t="shared" si="22"/>
        <v>0</v>
      </c>
      <c r="AH30" s="2">
        <f t="shared" si="22"/>
        <v>32.197500000000012</v>
      </c>
      <c r="AI30" s="2">
        <f t="shared" si="22"/>
        <v>2.1823999999999999</v>
      </c>
      <c r="AJ30" s="2">
        <f t="shared" si="22"/>
        <v>0</v>
      </c>
      <c r="AK30" s="2">
        <f t="shared" si="22"/>
        <v>18270.18</v>
      </c>
      <c r="AL30" s="2">
        <f t="shared" si="22"/>
        <v>9373.15</v>
      </c>
      <c r="AM30" s="2">
        <f t="shared" si="22"/>
        <v>0</v>
      </c>
      <c r="AN30" s="2">
        <f t="shared" si="22"/>
        <v>0</v>
      </c>
      <c r="AO30" s="2">
        <f t="shared" si="22"/>
        <v>0</v>
      </c>
      <c r="AP30" s="2">
        <f t="shared" si="22"/>
        <v>0</v>
      </c>
      <c r="AQ30" s="2">
        <f t="shared" si="22"/>
        <v>0</v>
      </c>
      <c r="AR30" s="2">
        <f t="shared" si="22"/>
        <v>49712.480000000003</v>
      </c>
      <c r="AS30" s="2">
        <f t="shared" si="22"/>
        <v>0</v>
      </c>
      <c r="AT30" s="2">
        <f t="shared" si="22"/>
        <v>49712.480000000003</v>
      </c>
      <c r="AU30" s="2">
        <f t="shared" ref="AU30:BZ30" si="23">AU116</f>
        <v>0</v>
      </c>
      <c r="AV30" s="2">
        <f t="shared" si="23"/>
        <v>0</v>
      </c>
      <c r="AW30" s="2">
        <f t="shared" si="23"/>
        <v>0</v>
      </c>
      <c r="AX30" s="2">
        <f t="shared" si="23"/>
        <v>0</v>
      </c>
      <c r="AY30" s="2">
        <f t="shared" si="23"/>
        <v>0</v>
      </c>
      <c r="AZ30" s="2">
        <f t="shared" si="23"/>
        <v>0</v>
      </c>
      <c r="BA30" s="2">
        <f t="shared" si="23"/>
        <v>0</v>
      </c>
      <c r="BB30" s="2">
        <f t="shared" si="23"/>
        <v>0</v>
      </c>
      <c r="BC30" s="2">
        <f t="shared" si="23"/>
        <v>0</v>
      </c>
      <c r="BD30" s="2">
        <f t="shared" si="23"/>
        <v>0</v>
      </c>
      <c r="BE30" s="2">
        <f t="shared" si="23"/>
        <v>0</v>
      </c>
      <c r="BF30" s="2">
        <f t="shared" si="23"/>
        <v>0</v>
      </c>
      <c r="BG30" s="2">
        <f t="shared" si="23"/>
        <v>0</v>
      </c>
      <c r="BH30" s="2">
        <f t="shared" si="23"/>
        <v>0</v>
      </c>
      <c r="BI30" s="2">
        <f t="shared" si="23"/>
        <v>0</v>
      </c>
      <c r="BJ30" s="2">
        <f t="shared" si="23"/>
        <v>0</v>
      </c>
      <c r="BK30" s="2">
        <f t="shared" si="23"/>
        <v>0</v>
      </c>
      <c r="BL30" s="2">
        <f t="shared" si="23"/>
        <v>0</v>
      </c>
      <c r="BM30" s="2">
        <f t="shared" si="23"/>
        <v>0</v>
      </c>
      <c r="BN30" s="2">
        <f t="shared" si="23"/>
        <v>0</v>
      </c>
      <c r="BO30" s="2">
        <f t="shared" si="23"/>
        <v>0</v>
      </c>
      <c r="BP30" s="2">
        <f t="shared" si="23"/>
        <v>0</v>
      </c>
      <c r="BQ30" s="2">
        <f t="shared" si="23"/>
        <v>0</v>
      </c>
      <c r="BR30" s="2">
        <f t="shared" si="23"/>
        <v>0</v>
      </c>
      <c r="BS30" s="2">
        <f t="shared" si="23"/>
        <v>0</v>
      </c>
      <c r="BT30" s="2">
        <f t="shared" si="23"/>
        <v>0</v>
      </c>
      <c r="BU30" s="2">
        <f t="shared" si="23"/>
        <v>0</v>
      </c>
      <c r="BV30" s="2">
        <f t="shared" si="23"/>
        <v>0</v>
      </c>
      <c r="BW30" s="2">
        <f t="shared" si="23"/>
        <v>0</v>
      </c>
      <c r="BX30" s="2">
        <f t="shared" si="23"/>
        <v>0</v>
      </c>
      <c r="BY30" s="2">
        <f t="shared" si="23"/>
        <v>0</v>
      </c>
      <c r="BZ30" s="2">
        <f t="shared" si="23"/>
        <v>0</v>
      </c>
      <c r="CA30" s="2">
        <f t="shared" ref="CA30:DF30" si="24">CA116</f>
        <v>49712.480000000003</v>
      </c>
      <c r="CB30" s="2">
        <f t="shared" si="24"/>
        <v>0</v>
      </c>
      <c r="CC30" s="2">
        <f t="shared" si="24"/>
        <v>49712.480000000003</v>
      </c>
      <c r="CD30" s="2">
        <f t="shared" si="24"/>
        <v>0</v>
      </c>
      <c r="CE30" s="2">
        <f t="shared" si="24"/>
        <v>0</v>
      </c>
      <c r="CF30" s="2">
        <f t="shared" si="24"/>
        <v>0</v>
      </c>
      <c r="CG30" s="2">
        <f t="shared" si="24"/>
        <v>0</v>
      </c>
      <c r="CH30" s="2">
        <f t="shared" si="24"/>
        <v>0</v>
      </c>
      <c r="CI30" s="2">
        <f t="shared" si="24"/>
        <v>0</v>
      </c>
      <c r="CJ30" s="2">
        <f t="shared" si="24"/>
        <v>0</v>
      </c>
      <c r="CK30" s="2">
        <f t="shared" si="24"/>
        <v>0</v>
      </c>
      <c r="CL30" s="2">
        <f t="shared" si="24"/>
        <v>0</v>
      </c>
      <c r="CM30" s="2">
        <f t="shared" si="24"/>
        <v>0</v>
      </c>
      <c r="CN30" s="2">
        <f t="shared" si="24"/>
        <v>0</v>
      </c>
      <c r="CO30" s="2">
        <f t="shared" si="24"/>
        <v>0</v>
      </c>
      <c r="CP30" s="2">
        <f t="shared" si="24"/>
        <v>0</v>
      </c>
      <c r="CQ30" s="2">
        <f t="shared" si="24"/>
        <v>0</v>
      </c>
      <c r="CR30" s="2">
        <f t="shared" si="24"/>
        <v>0</v>
      </c>
      <c r="CS30" s="2">
        <f t="shared" si="24"/>
        <v>0</v>
      </c>
      <c r="CT30" s="2">
        <f t="shared" si="24"/>
        <v>0</v>
      </c>
      <c r="CU30" s="2">
        <f t="shared" si="24"/>
        <v>0</v>
      </c>
      <c r="CV30" s="2">
        <f t="shared" si="24"/>
        <v>0</v>
      </c>
      <c r="CW30" s="2">
        <f t="shared" si="24"/>
        <v>0</v>
      </c>
      <c r="CX30" s="2">
        <f t="shared" si="24"/>
        <v>0</v>
      </c>
      <c r="CY30" s="2">
        <f t="shared" si="24"/>
        <v>0</v>
      </c>
      <c r="CZ30" s="2">
        <f t="shared" si="24"/>
        <v>0</v>
      </c>
      <c r="DA30" s="2">
        <f t="shared" si="24"/>
        <v>0</v>
      </c>
      <c r="DB30" s="2">
        <f t="shared" si="24"/>
        <v>0</v>
      </c>
      <c r="DC30" s="2">
        <f t="shared" si="24"/>
        <v>0</v>
      </c>
      <c r="DD30" s="2">
        <f t="shared" si="24"/>
        <v>0</v>
      </c>
      <c r="DE30" s="2">
        <f t="shared" si="24"/>
        <v>0</v>
      </c>
      <c r="DF30" s="2">
        <f t="shared" si="24"/>
        <v>0</v>
      </c>
      <c r="DG30" s="3">
        <f t="shared" ref="DG30:EL30" si="25">DG116</f>
        <v>0</v>
      </c>
      <c r="DH30" s="3">
        <f t="shared" si="25"/>
        <v>0</v>
      </c>
      <c r="DI30" s="3">
        <f t="shared" si="25"/>
        <v>0</v>
      </c>
      <c r="DJ30" s="3">
        <f t="shared" si="25"/>
        <v>0</v>
      </c>
      <c r="DK30" s="3">
        <f t="shared" si="25"/>
        <v>0</v>
      </c>
      <c r="DL30" s="3">
        <f t="shared" si="25"/>
        <v>0</v>
      </c>
      <c r="DM30" s="3">
        <f t="shared" si="25"/>
        <v>0</v>
      </c>
      <c r="DN30" s="3">
        <f t="shared" si="25"/>
        <v>0</v>
      </c>
      <c r="DO30" s="3">
        <f t="shared" si="25"/>
        <v>0</v>
      </c>
      <c r="DP30" s="3">
        <f t="shared" si="25"/>
        <v>0</v>
      </c>
      <c r="DQ30" s="3">
        <f t="shared" si="25"/>
        <v>0</v>
      </c>
      <c r="DR30" s="3">
        <f t="shared" si="25"/>
        <v>0</v>
      </c>
      <c r="DS30" s="3">
        <f t="shared" si="25"/>
        <v>0</v>
      </c>
      <c r="DT30" s="3">
        <f t="shared" si="25"/>
        <v>0</v>
      </c>
      <c r="DU30" s="3">
        <f t="shared" si="25"/>
        <v>0</v>
      </c>
      <c r="DV30" s="3">
        <f t="shared" si="25"/>
        <v>0</v>
      </c>
      <c r="DW30" s="3">
        <f t="shared" si="25"/>
        <v>0</v>
      </c>
      <c r="DX30" s="3">
        <f t="shared" si="25"/>
        <v>0</v>
      </c>
      <c r="DY30" s="3">
        <f t="shared" si="25"/>
        <v>0</v>
      </c>
      <c r="DZ30" s="3">
        <f t="shared" si="25"/>
        <v>0</v>
      </c>
      <c r="EA30" s="3">
        <f t="shared" si="25"/>
        <v>0</v>
      </c>
      <c r="EB30" s="3">
        <f t="shared" si="25"/>
        <v>0</v>
      </c>
      <c r="EC30" s="3">
        <f t="shared" si="25"/>
        <v>0</v>
      </c>
      <c r="ED30" s="3">
        <f t="shared" si="25"/>
        <v>0</v>
      </c>
      <c r="EE30" s="3">
        <f t="shared" si="25"/>
        <v>0</v>
      </c>
      <c r="EF30" s="3">
        <f t="shared" si="25"/>
        <v>0</v>
      </c>
      <c r="EG30" s="3">
        <f t="shared" si="25"/>
        <v>0</v>
      </c>
      <c r="EH30" s="3">
        <f t="shared" si="25"/>
        <v>0</v>
      </c>
      <c r="EI30" s="3">
        <f t="shared" si="25"/>
        <v>0</v>
      </c>
      <c r="EJ30" s="3">
        <f t="shared" si="25"/>
        <v>0</v>
      </c>
      <c r="EK30" s="3">
        <f t="shared" si="25"/>
        <v>0</v>
      </c>
      <c r="EL30" s="3">
        <f t="shared" si="25"/>
        <v>0</v>
      </c>
      <c r="EM30" s="3">
        <f t="shared" ref="EM30:FR30" si="26">EM116</f>
        <v>0</v>
      </c>
      <c r="EN30" s="3">
        <f t="shared" si="26"/>
        <v>0</v>
      </c>
      <c r="EO30" s="3">
        <f t="shared" si="26"/>
        <v>0</v>
      </c>
      <c r="EP30" s="3">
        <f t="shared" si="26"/>
        <v>0</v>
      </c>
      <c r="EQ30" s="3">
        <f t="shared" si="26"/>
        <v>0</v>
      </c>
      <c r="ER30" s="3">
        <f t="shared" si="26"/>
        <v>0</v>
      </c>
      <c r="ES30" s="3">
        <f t="shared" si="26"/>
        <v>0</v>
      </c>
      <c r="ET30" s="3">
        <f t="shared" si="26"/>
        <v>0</v>
      </c>
      <c r="EU30" s="3">
        <f t="shared" si="26"/>
        <v>0</v>
      </c>
      <c r="EV30" s="3">
        <f t="shared" si="26"/>
        <v>0</v>
      </c>
      <c r="EW30" s="3">
        <f t="shared" si="26"/>
        <v>0</v>
      </c>
      <c r="EX30" s="3">
        <f t="shared" si="26"/>
        <v>0</v>
      </c>
      <c r="EY30" s="3">
        <f t="shared" si="26"/>
        <v>0</v>
      </c>
      <c r="EZ30" s="3">
        <f t="shared" si="26"/>
        <v>0</v>
      </c>
      <c r="FA30" s="3">
        <f t="shared" si="26"/>
        <v>0</v>
      </c>
      <c r="FB30" s="3">
        <f t="shared" si="26"/>
        <v>0</v>
      </c>
      <c r="FC30" s="3">
        <f t="shared" si="26"/>
        <v>0</v>
      </c>
      <c r="FD30" s="3">
        <f t="shared" si="26"/>
        <v>0</v>
      </c>
      <c r="FE30" s="3">
        <f t="shared" si="26"/>
        <v>0</v>
      </c>
      <c r="FF30" s="3">
        <f t="shared" si="26"/>
        <v>0</v>
      </c>
      <c r="FG30" s="3">
        <f t="shared" si="26"/>
        <v>0</v>
      </c>
      <c r="FH30" s="3">
        <f t="shared" si="26"/>
        <v>0</v>
      </c>
      <c r="FI30" s="3">
        <f t="shared" si="26"/>
        <v>0</v>
      </c>
      <c r="FJ30" s="3">
        <f t="shared" si="26"/>
        <v>0</v>
      </c>
      <c r="FK30" s="3">
        <f t="shared" si="26"/>
        <v>0</v>
      </c>
      <c r="FL30" s="3">
        <f t="shared" si="26"/>
        <v>0</v>
      </c>
      <c r="FM30" s="3">
        <f t="shared" si="26"/>
        <v>0</v>
      </c>
      <c r="FN30" s="3">
        <f t="shared" si="26"/>
        <v>0</v>
      </c>
      <c r="FO30" s="3">
        <f t="shared" si="26"/>
        <v>0</v>
      </c>
      <c r="FP30" s="3">
        <f t="shared" si="26"/>
        <v>0</v>
      </c>
      <c r="FQ30" s="3">
        <f t="shared" si="26"/>
        <v>0</v>
      </c>
      <c r="FR30" s="3">
        <f t="shared" si="26"/>
        <v>0</v>
      </c>
      <c r="FS30" s="3">
        <f t="shared" ref="FS30:GX30" si="27">FS116</f>
        <v>0</v>
      </c>
      <c r="FT30" s="3">
        <f t="shared" si="27"/>
        <v>0</v>
      </c>
      <c r="FU30" s="3">
        <f t="shared" si="27"/>
        <v>0</v>
      </c>
      <c r="FV30" s="3">
        <f t="shared" si="27"/>
        <v>0</v>
      </c>
      <c r="FW30" s="3">
        <f t="shared" si="27"/>
        <v>0</v>
      </c>
      <c r="FX30" s="3">
        <f t="shared" si="27"/>
        <v>0</v>
      </c>
      <c r="FY30" s="3">
        <f t="shared" si="27"/>
        <v>0</v>
      </c>
      <c r="FZ30" s="3">
        <f t="shared" si="27"/>
        <v>0</v>
      </c>
      <c r="GA30" s="3">
        <f t="shared" si="27"/>
        <v>0</v>
      </c>
      <c r="GB30" s="3">
        <f t="shared" si="27"/>
        <v>0</v>
      </c>
      <c r="GC30" s="3">
        <f t="shared" si="27"/>
        <v>0</v>
      </c>
      <c r="GD30" s="3">
        <f t="shared" si="27"/>
        <v>0</v>
      </c>
      <c r="GE30" s="3">
        <f t="shared" si="27"/>
        <v>0</v>
      </c>
      <c r="GF30" s="3">
        <f t="shared" si="27"/>
        <v>0</v>
      </c>
      <c r="GG30" s="3">
        <f t="shared" si="27"/>
        <v>0</v>
      </c>
      <c r="GH30" s="3">
        <f t="shared" si="27"/>
        <v>0</v>
      </c>
      <c r="GI30" s="3">
        <f t="shared" si="27"/>
        <v>0</v>
      </c>
      <c r="GJ30" s="3">
        <f t="shared" si="27"/>
        <v>0</v>
      </c>
      <c r="GK30" s="3">
        <f t="shared" si="27"/>
        <v>0</v>
      </c>
      <c r="GL30" s="3">
        <f t="shared" si="27"/>
        <v>0</v>
      </c>
      <c r="GM30" s="3">
        <f t="shared" si="27"/>
        <v>0</v>
      </c>
      <c r="GN30" s="3">
        <f t="shared" si="27"/>
        <v>0</v>
      </c>
      <c r="GO30" s="3">
        <f t="shared" si="27"/>
        <v>0</v>
      </c>
      <c r="GP30" s="3">
        <f t="shared" si="27"/>
        <v>0</v>
      </c>
      <c r="GQ30" s="3">
        <f t="shared" si="27"/>
        <v>0</v>
      </c>
      <c r="GR30" s="3">
        <f t="shared" si="27"/>
        <v>0</v>
      </c>
      <c r="GS30" s="3">
        <f t="shared" si="27"/>
        <v>0</v>
      </c>
      <c r="GT30" s="3">
        <f t="shared" si="27"/>
        <v>0</v>
      </c>
      <c r="GU30" s="3">
        <f t="shared" si="27"/>
        <v>0</v>
      </c>
      <c r="GV30" s="3">
        <f t="shared" si="27"/>
        <v>0</v>
      </c>
      <c r="GW30" s="3">
        <f t="shared" si="27"/>
        <v>0</v>
      </c>
      <c r="GX30" s="3">
        <f t="shared" si="27"/>
        <v>0</v>
      </c>
    </row>
    <row r="32" spans="1:245" x14ac:dyDescent="0.2">
      <c r="A32">
        <v>17</v>
      </c>
      <c r="B32">
        <v>1</v>
      </c>
      <c r="C32">
        <f>ROW(SmtRes!A8)</f>
        <v>8</v>
      </c>
      <c r="D32">
        <f>ROW(EtalonRes!A9)</f>
        <v>9</v>
      </c>
      <c r="E32" t="s">
        <v>18</v>
      </c>
      <c r="F32" t="s">
        <v>19</v>
      </c>
      <c r="G32" t="s">
        <v>20</v>
      </c>
      <c r="H32" t="s">
        <v>21</v>
      </c>
      <c r="I32">
        <f>ROUND(1/10,7)</f>
        <v>0.1</v>
      </c>
      <c r="J32">
        <v>0</v>
      </c>
      <c r="K32">
        <f>ROUND(1/10,7)</f>
        <v>0.1</v>
      </c>
      <c r="O32">
        <f>ROUND(CP32,2)</f>
        <v>497.47</v>
      </c>
      <c r="P32">
        <f>SUMIF(SmtRes!AQ1:'SmtRes'!AQ8,"=1",SmtRes!DF1:'SmtRes'!DF8)</f>
        <v>0</v>
      </c>
      <c r="Q32">
        <f>SUMIF(SmtRes!AQ1:'SmtRes'!AQ8,"=1",SmtRes!DG1:'SmtRes'!DG8)</f>
        <v>0.39</v>
      </c>
      <c r="R32">
        <f>SUMIF(SmtRes!AQ1:'SmtRes'!AQ8,"=1",SmtRes!DH1:'SmtRes'!DH8)</f>
        <v>0.32</v>
      </c>
      <c r="S32">
        <f>SUMIF(SmtRes!AQ1:'SmtRes'!AQ8,"=1",SmtRes!DI1:'SmtRes'!DI8)</f>
        <v>496.76</v>
      </c>
      <c r="T32">
        <f t="shared" ref="T32:T63" si="28">ROUND(CU32*I32,2)</f>
        <v>0</v>
      </c>
      <c r="U32">
        <f>SUMIF(SmtRes!AQ1:'SmtRes'!AQ8,"=1",SmtRes!CV1:'SmtRes'!CV8)</f>
        <v>0.73920000000000008</v>
      </c>
      <c r="V32">
        <f>SUMIF(SmtRes!AQ1:'SmtRes'!AQ8,"=1",SmtRes!CW1:'SmtRes'!CW8)</f>
        <v>5.9999999999999995E-4</v>
      </c>
      <c r="W32">
        <f t="shared" ref="W32:W63" si="29">ROUND(CX32*I32,2)</f>
        <v>0</v>
      </c>
      <c r="X32">
        <f t="shared" ref="X32:X63" si="30">ROUND(CY32,2)</f>
        <v>447.37</v>
      </c>
      <c r="Y32">
        <f t="shared" ref="Y32:Y63" si="31">ROUND(CZ32,2)</f>
        <v>228.66</v>
      </c>
      <c r="AA32">
        <v>448975082</v>
      </c>
      <c r="AB32">
        <f t="shared" ref="AB32:AB63" si="32">ROUND((AC32+AD32+AF32),6)</f>
        <v>4971.4677300000003</v>
      </c>
      <c r="AC32">
        <f>ROUND((0),6)</f>
        <v>0</v>
      </c>
      <c r="AD32">
        <f>ROUND((((SUM(SmtRes!BR1:'SmtRes'!BR8))-(SUM(SmtRes!BS1:'SmtRes'!BS8)))+AE32),6)</f>
        <v>3.8502000000000001</v>
      </c>
      <c r="AE32">
        <f>ROUND((SUM(SmtRes!BS1:'SmtRes'!BS8)),6)</f>
        <v>3.23814</v>
      </c>
      <c r="AF32">
        <f>ROUND((SUM(SmtRes!BT1:'SmtRes'!BT8)),6)</f>
        <v>4967.6175300000004</v>
      </c>
      <c r="AG32">
        <f t="shared" ref="AG32:AG63" si="33">ROUND((AP32),6)</f>
        <v>0</v>
      </c>
      <c r="AH32">
        <f>(SUM(SmtRes!BU1:'SmtRes'!BU8))</f>
        <v>7.3919999999999986</v>
      </c>
      <c r="AI32">
        <f>(SUM(SmtRes!BV1:'SmtRes'!BV8))</f>
        <v>6.0000000000000001E-3</v>
      </c>
      <c r="AJ32">
        <f t="shared" ref="AJ32:AJ63" si="34">(AS32)</f>
        <v>0</v>
      </c>
      <c r="AK32">
        <v>16726.378499999999</v>
      </c>
      <c r="AL32">
        <v>144.0256</v>
      </c>
      <c r="AM32">
        <v>12.834000000000001</v>
      </c>
      <c r="AN32">
        <v>10.793800000000001</v>
      </c>
      <c r="AO32">
        <v>16558.7251</v>
      </c>
      <c r="AP32">
        <v>0</v>
      </c>
      <c r="AQ32">
        <v>24.64</v>
      </c>
      <c r="AR32">
        <v>0.02</v>
      </c>
      <c r="AS32">
        <v>0</v>
      </c>
      <c r="AT32">
        <v>90</v>
      </c>
      <c r="AU32">
        <v>46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2</v>
      </c>
      <c r="BJ32" t="s">
        <v>22</v>
      </c>
      <c r="BM32">
        <v>110012</v>
      </c>
      <c r="BN32">
        <v>0</v>
      </c>
      <c r="BO32" t="s">
        <v>3</v>
      </c>
      <c r="BP32">
        <v>0</v>
      </c>
      <c r="BQ32">
        <v>3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90</v>
      </c>
      <c r="CA32">
        <v>46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23</v>
      </c>
      <c r="CO32">
        <v>0</v>
      </c>
      <c r="CP32">
        <f>(P32+Q32+S32+R32)</f>
        <v>497.46999999999997</v>
      </c>
      <c r="CQ32">
        <f>SUMIF(SmtRes!AQ1:'SmtRes'!AQ8,"=1",SmtRes!AA1:'SmtRes'!AA8)</f>
        <v>455.75</v>
      </c>
      <c r="CR32">
        <f>SUMIF(SmtRes!AQ1:'SmtRes'!AQ8,"=1",SmtRes!AB1:'SmtRes'!AB8)</f>
        <v>641.70000000000005</v>
      </c>
      <c r="CS32">
        <f>SUMIF(SmtRes!AQ1:'SmtRes'!AQ8,"=1",SmtRes!AC1:'SmtRes'!AC8)</f>
        <v>539.69000000000005</v>
      </c>
      <c r="CT32">
        <f>SUMIF(SmtRes!AQ1:'SmtRes'!AQ8,"=1",SmtRes!AD1:'SmtRes'!AD8)</f>
        <v>1784.19</v>
      </c>
      <c r="CU32">
        <f>AG32</f>
        <v>0</v>
      </c>
      <c r="CV32">
        <f>SUMIF(SmtRes!AQ1:'SmtRes'!AQ8,"=1",SmtRes!BU1:'SmtRes'!BU8)</f>
        <v>7.3919999999999986</v>
      </c>
      <c r="CW32">
        <f>SUMIF(SmtRes!AQ1:'SmtRes'!AQ8,"=1",SmtRes!BV1:'SmtRes'!BV8)</f>
        <v>6.0000000000000001E-3</v>
      </c>
      <c r="CX32">
        <f>AJ32</f>
        <v>0</v>
      </c>
      <c r="CY32">
        <f>(((S32+R32)*AT32)/100)</f>
        <v>447.37199999999996</v>
      </c>
      <c r="CZ32">
        <f>(((S32+R32)*AU32)/100)</f>
        <v>228.6568</v>
      </c>
      <c r="DB32">
        <v>1</v>
      </c>
      <c r="DC32" t="s">
        <v>3</v>
      </c>
      <c r="DD32" t="s">
        <v>24</v>
      </c>
      <c r="DE32" t="s">
        <v>25</v>
      </c>
      <c r="DF32" t="s">
        <v>25</v>
      </c>
      <c r="DG32" t="s">
        <v>25</v>
      </c>
      <c r="DH32" t="s">
        <v>3</v>
      </c>
      <c r="DI32" t="s">
        <v>25</v>
      </c>
      <c r="DJ32" t="s">
        <v>25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21</v>
      </c>
      <c r="DW32" t="s">
        <v>21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416980236</v>
      </c>
      <c r="EF32">
        <v>3</v>
      </c>
      <c r="EG32" t="s">
        <v>26</v>
      </c>
      <c r="EH32">
        <v>0</v>
      </c>
      <c r="EI32" t="s">
        <v>3</v>
      </c>
      <c r="EJ32">
        <v>2</v>
      </c>
      <c r="EK32">
        <v>110012</v>
      </c>
      <c r="EL32" t="s">
        <v>27</v>
      </c>
      <c r="EM32" t="s">
        <v>28</v>
      </c>
      <c r="EO32" t="s">
        <v>29</v>
      </c>
      <c r="EQ32">
        <v>768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24.64</v>
      </c>
      <c r="EX32">
        <v>0.02</v>
      </c>
      <c r="EY32">
        <v>0</v>
      </c>
      <c r="FQ32">
        <v>0</v>
      </c>
      <c r="FR32">
        <v>0</v>
      </c>
      <c r="FS32">
        <v>0</v>
      </c>
      <c r="FX32">
        <v>90</v>
      </c>
      <c r="FY32">
        <v>46</v>
      </c>
      <c r="GA32" t="s">
        <v>3</v>
      </c>
      <c r="GD32">
        <v>1</v>
      </c>
      <c r="GF32">
        <v>-2027374224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ref="GL32:GL63" si="35">ROUND(IF(AND(BH32=3,BI32=3,FS32&lt;&gt;0),P32,0),2)</f>
        <v>0</v>
      </c>
      <c r="GM32">
        <f t="shared" ref="GM32:GM63" si="36">ROUND(O32+X32+Y32,2)+GX32</f>
        <v>1173.5</v>
      </c>
      <c r="GN32">
        <f t="shared" ref="GN32:GN63" si="37">IF(OR(BI32=0,BI32=1),GM32-GX32,0)</f>
        <v>0</v>
      </c>
      <c r="GO32">
        <f t="shared" ref="GO32:GO63" si="38">IF(BI32=2,GM32-GX32,0)</f>
        <v>1173.5</v>
      </c>
      <c r="GP32">
        <f t="shared" ref="GP32:GP63" si="39">IF(BI32=4,GM32-GX32,0)</f>
        <v>0</v>
      </c>
      <c r="GR32">
        <v>0</v>
      </c>
      <c r="GS32">
        <v>0</v>
      </c>
      <c r="GT32">
        <v>0</v>
      </c>
      <c r="GU32" t="s">
        <v>3</v>
      </c>
      <c r="GV32">
        <f t="shared" ref="GV32:GV63" si="40">ROUND((GT32),6)</f>
        <v>0</v>
      </c>
      <c r="GW32">
        <v>1</v>
      </c>
      <c r="GX32">
        <f t="shared" ref="GX32:GX63" si="41"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30</v>
      </c>
      <c r="HO32" t="s">
        <v>31</v>
      </c>
      <c r="HP32" t="s">
        <v>27</v>
      </c>
      <c r="HQ32" t="s">
        <v>27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ROW(SmtRes!A16)</f>
        <v>16</v>
      </c>
      <c r="D33">
        <f>ROW(EtalonRes!A18)</f>
        <v>18</v>
      </c>
      <c r="E33" t="s">
        <v>32</v>
      </c>
      <c r="F33" t="s">
        <v>19</v>
      </c>
      <c r="G33" t="s">
        <v>33</v>
      </c>
      <c r="H33" t="s">
        <v>21</v>
      </c>
      <c r="I33">
        <f>ROUND(1/10,7)</f>
        <v>0.1</v>
      </c>
      <c r="J33">
        <v>0</v>
      </c>
      <c r="K33">
        <f>ROUND(1/10,7)</f>
        <v>0.1</v>
      </c>
      <c r="O33">
        <f>ROUND(CP33,2)</f>
        <v>1658.22</v>
      </c>
      <c r="P33">
        <f>SUMIF(SmtRes!AQ9:'SmtRes'!AQ16,"=1",SmtRes!DF9:'SmtRes'!DF16)</f>
        <v>0</v>
      </c>
      <c r="Q33">
        <f>SUMIF(SmtRes!AQ9:'SmtRes'!AQ16,"=1",SmtRes!DG9:'SmtRes'!DG16)</f>
        <v>1.28</v>
      </c>
      <c r="R33">
        <f>SUMIF(SmtRes!AQ9:'SmtRes'!AQ16,"=1",SmtRes!DH9:'SmtRes'!DH16)</f>
        <v>1.08</v>
      </c>
      <c r="S33">
        <f>SUMIF(SmtRes!AQ9:'SmtRes'!AQ16,"=1",SmtRes!DI9:'SmtRes'!DI16)</f>
        <v>1655.8600000000001</v>
      </c>
      <c r="T33">
        <f t="shared" si="28"/>
        <v>0</v>
      </c>
      <c r="U33">
        <f>SUMIF(SmtRes!AQ9:'SmtRes'!AQ16,"=1",SmtRes!CV9:'SmtRes'!CV16)</f>
        <v>2.4640000000000004</v>
      </c>
      <c r="V33">
        <f>SUMIF(SmtRes!AQ9:'SmtRes'!AQ16,"=1",SmtRes!CW9:'SmtRes'!CW16)</f>
        <v>2E-3</v>
      </c>
      <c r="W33">
        <f t="shared" si="29"/>
        <v>0</v>
      </c>
      <c r="X33">
        <f t="shared" si="30"/>
        <v>1491.25</v>
      </c>
      <c r="Y33">
        <f t="shared" si="31"/>
        <v>762.19</v>
      </c>
      <c r="AA33">
        <v>448975082</v>
      </c>
      <c r="AB33">
        <f t="shared" si="32"/>
        <v>16571.559099999999</v>
      </c>
      <c r="AC33">
        <f>ROUND((0),6)</f>
        <v>0</v>
      </c>
      <c r="AD33">
        <f>ROUND((((SUM(SmtRes!BR9:'SmtRes'!BR16))-(SUM(SmtRes!BS9:'SmtRes'!BS16)))+AE33),6)</f>
        <v>12.834</v>
      </c>
      <c r="AE33">
        <f>ROUND((SUM(SmtRes!BS9:'SmtRes'!BS16)),6)</f>
        <v>10.793799999999999</v>
      </c>
      <c r="AF33">
        <f>ROUND((SUM(SmtRes!BT9:'SmtRes'!BT16)),6)</f>
        <v>16558.7251</v>
      </c>
      <c r="AG33">
        <f t="shared" si="33"/>
        <v>0</v>
      </c>
      <c r="AH33">
        <f>(SUM(SmtRes!BU9:'SmtRes'!BU16))</f>
        <v>24.64</v>
      </c>
      <c r="AI33">
        <f>(SUM(SmtRes!BV9:'SmtRes'!BV16))</f>
        <v>0.02</v>
      </c>
      <c r="AJ33">
        <f t="shared" si="34"/>
        <v>0</v>
      </c>
      <c r="AK33">
        <v>16726.378499999999</v>
      </c>
      <c r="AL33">
        <v>144.0256</v>
      </c>
      <c r="AM33">
        <v>12.834000000000001</v>
      </c>
      <c r="AN33">
        <v>10.793800000000001</v>
      </c>
      <c r="AO33">
        <v>16558.7251</v>
      </c>
      <c r="AP33">
        <v>0</v>
      </c>
      <c r="AQ33">
        <v>24.64</v>
      </c>
      <c r="AR33">
        <v>0.02</v>
      </c>
      <c r="AS33">
        <v>0</v>
      </c>
      <c r="AT33">
        <v>90</v>
      </c>
      <c r="AU33">
        <v>46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22</v>
      </c>
      <c r="BM33">
        <v>110012</v>
      </c>
      <c r="BN33">
        <v>0</v>
      </c>
      <c r="BO33" t="s">
        <v>3</v>
      </c>
      <c r="BP33">
        <v>0</v>
      </c>
      <c r="BQ33">
        <v>3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90</v>
      </c>
      <c r="CA33">
        <v>46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>(P33+Q33+S33+R33)</f>
        <v>1658.22</v>
      </c>
      <c r="CQ33">
        <f>SUMIF(SmtRes!AQ9:'SmtRes'!AQ16,"=1",SmtRes!AA9:'SmtRes'!AA16)</f>
        <v>455.75</v>
      </c>
      <c r="CR33">
        <f>SUMIF(SmtRes!AQ9:'SmtRes'!AQ16,"=1",SmtRes!AB9:'SmtRes'!AB16)</f>
        <v>641.70000000000005</v>
      </c>
      <c r="CS33">
        <f>SUMIF(SmtRes!AQ9:'SmtRes'!AQ16,"=1",SmtRes!AC9:'SmtRes'!AC16)</f>
        <v>539.69000000000005</v>
      </c>
      <c r="CT33">
        <f>SUMIF(SmtRes!AQ9:'SmtRes'!AQ16,"=1",SmtRes!AD9:'SmtRes'!AD16)</f>
        <v>1784.19</v>
      </c>
      <c r="CU33">
        <f>AG33</f>
        <v>0</v>
      </c>
      <c r="CV33">
        <f>SUMIF(SmtRes!AQ9:'SmtRes'!AQ16,"=1",SmtRes!BU9:'SmtRes'!BU16)</f>
        <v>24.64</v>
      </c>
      <c r="CW33">
        <f>SUMIF(SmtRes!AQ9:'SmtRes'!AQ16,"=1",SmtRes!BV9:'SmtRes'!BV16)</f>
        <v>0.02</v>
      </c>
      <c r="CX33">
        <f>AJ33</f>
        <v>0</v>
      </c>
      <c r="CY33">
        <f>(((S33+R33)*AT33)/100)</f>
        <v>1491.2460000000001</v>
      </c>
      <c r="CZ33">
        <f>(((S33+R33)*AU33)/100)</f>
        <v>762.19240000000002</v>
      </c>
      <c r="DC33" t="s">
        <v>3</v>
      </c>
      <c r="DD33" t="s">
        <v>24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21</v>
      </c>
      <c r="DW33" t="s">
        <v>21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416980236</v>
      </c>
      <c r="EF33">
        <v>3</v>
      </c>
      <c r="EG33" t="s">
        <v>26</v>
      </c>
      <c r="EH33">
        <v>0</v>
      </c>
      <c r="EI33" t="s">
        <v>3</v>
      </c>
      <c r="EJ33">
        <v>2</v>
      </c>
      <c r="EK33">
        <v>110012</v>
      </c>
      <c r="EL33" t="s">
        <v>27</v>
      </c>
      <c r="EM33" t="s">
        <v>28</v>
      </c>
      <c r="EO33" t="s">
        <v>3</v>
      </c>
      <c r="EQ33">
        <v>512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24.64</v>
      </c>
      <c r="EX33">
        <v>0.02</v>
      </c>
      <c r="EY33">
        <v>0</v>
      </c>
      <c r="FQ33">
        <v>0</v>
      </c>
      <c r="FR33">
        <v>0</v>
      </c>
      <c r="FS33">
        <v>0</v>
      </c>
      <c r="FX33">
        <v>90</v>
      </c>
      <c r="FY33">
        <v>46</v>
      </c>
      <c r="GA33" t="s">
        <v>3</v>
      </c>
      <c r="GD33">
        <v>1</v>
      </c>
      <c r="GF33">
        <v>264105401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5"/>
        <v>0</v>
      </c>
      <c r="GM33">
        <f t="shared" si="36"/>
        <v>3911.66</v>
      </c>
      <c r="GN33">
        <f t="shared" si="37"/>
        <v>0</v>
      </c>
      <c r="GO33">
        <f t="shared" si="38"/>
        <v>3911.66</v>
      </c>
      <c r="GP33">
        <f t="shared" si="39"/>
        <v>0</v>
      </c>
      <c r="GR33">
        <v>0</v>
      </c>
      <c r="GS33">
        <v>0</v>
      </c>
      <c r="GT33">
        <v>0</v>
      </c>
      <c r="GU33" t="s">
        <v>3</v>
      </c>
      <c r="GV33">
        <f t="shared" si="40"/>
        <v>0</v>
      </c>
      <c r="GW33">
        <v>1</v>
      </c>
      <c r="GX33">
        <f t="shared" si="41"/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M33" t="s">
        <v>3</v>
      </c>
      <c r="HN33" t="s">
        <v>30</v>
      </c>
      <c r="HO33" t="s">
        <v>31</v>
      </c>
      <c r="HP33" t="s">
        <v>27</v>
      </c>
      <c r="HQ33" t="s">
        <v>27</v>
      </c>
      <c r="HS33">
        <v>0</v>
      </c>
      <c r="IK33">
        <v>0</v>
      </c>
    </row>
    <row r="34" spans="1:245" x14ac:dyDescent="0.2">
      <c r="A34">
        <v>17</v>
      </c>
      <c r="B34">
        <v>1</v>
      </c>
      <c r="C34">
        <f>ROW(SmtRes!A22)</f>
        <v>22</v>
      </c>
      <c r="D34">
        <f>ROW(EtalonRes!A25)</f>
        <v>25</v>
      </c>
      <c r="E34" t="s">
        <v>3</v>
      </c>
      <c r="F34" t="s">
        <v>34</v>
      </c>
      <c r="G34" t="s">
        <v>35</v>
      </c>
      <c r="H34" t="s">
        <v>36</v>
      </c>
      <c r="I34">
        <v>1</v>
      </c>
      <c r="J34">
        <v>0</v>
      </c>
      <c r="K34">
        <v>1</v>
      </c>
      <c r="O34">
        <f>ROUND(CP34,2)</f>
        <v>1169.43</v>
      </c>
      <c r="P34">
        <f>SUMIF(SmtRes!AQ17:'SmtRes'!AQ22,"=1",SmtRes!DF17:'SmtRes'!DF22)</f>
        <v>0</v>
      </c>
      <c r="Q34">
        <f>SUMIF(SmtRes!AQ17:'SmtRes'!AQ22,"=1",SmtRes!DG17:'SmtRes'!DG22)</f>
        <v>119.09</v>
      </c>
      <c r="R34">
        <f>SUMIF(SmtRes!AQ17:'SmtRes'!AQ22,"=1",SmtRes!DH17:'SmtRes'!DH22)</f>
        <v>46.52</v>
      </c>
      <c r="S34">
        <f>SUMIF(SmtRes!AQ17:'SmtRes'!AQ22,"=1",SmtRes!DI17:'SmtRes'!DI22)</f>
        <v>1003.82</v>
      </c>
      <c r="T34">
        <f t="shared" si="28"/>
        <v>0</v>
      </c>
      <c r="U34">
        <f>SUMIF(SmtRes!AQ17:'SmtRes'!AQ22,"=1",SmtRes!CV17:'SmtRes'!CV22)</f>
        <v>1.86</v>
      </c>
      <c r="V34">
        <f>SUMIF(SmtRes!AQ17:'SmtRes'!AQ22,"=1",SmtRes!CW17:'SmtRes'!CW22)</f>
        <v>7.4999999999999997E-2</v>
      </c>
      <c r="W34">
        <f t="shared" si="29"/>
        <v>0</v>
      </c>
      <c r="X34">
        <f t="shared" si="30"/>
        <v>945.31</v>
      </c>
      <c r="Y34">
        <f t="shared" si="31"/>
        <v>483.16</v>
      </c>
      <c r="AA34">
        <v>-1</v>
      </c>
      <c r="AB34">
        <f t="shared" si="32"/>
        <v>1122.9143999999999</v>
      </c>
      <c r="AC34">
        <f>ROUND((0),6)</f>
        <v>0</v>
      </c>
      <c r="AD34">
        <f>ROUND((((SUM(SmtRes!BR17:'SmtRes'!BR22))-(SUM(SmtRes!BS17:'SmtRes'!BS22)))+AE34),6)</f>
        <v>119.09099999999999</v>
      </c>
      <c r="AE34">
        <f>ROUND((SUM(SmtRes!BS17:'SmtRes'!BS22)),6)</f>
        <v>46.518000000000001</v>
      </c>
      <c r="AF34">
        <f>ROUND((SUM(SmtRes!BT17:'SmtRes'!BT22)),6)</f>
        <v>1003.8234</v>
      </c>
      <c r="AG34">
        <f t="shared" si="33"/>
        <v>0</v>
      </c>
      <c r="AH34">
        <f>(SUM(SmtRes!BU17:'SmtRes'!BU22))</f>
        <v>1.8599999999999999</v>
      </c>
      <c r="AI34">
        <f>(SUM(SmtRes!BV17:'SmtRes'!BV22))</f>
        <v>7.4999999999999997E-2</v>
      </c>
      <c r="AJ34">
        <f t="shared" si="34"/>
        <v>0</v>
      </c>
      <c r="AK34">
        <v>4046.4482590000002</v>
      </c>
      <c r="AL34">
        <v>148.340259</v>
      </c>
      <c r="AM34">
        <v>396.97</v>
      </c>
      <c r="AN34">
        <v>155.06</v>
      </c>
      <c r="AO34">
        <v>3346.0780000000004</v>
      </c>
      <c r="AP34">
        <v>0</v>
      </c>
      <c r="AQ34">
        <v>6.2</v>
      </c>
      <c r="AR34">
        <v>0.25</v>
      </c>
      <c r="AS34">
        <v>0</v>
      </c>
      <c r="AT34">
        <v>90</v>
      </c>
      <c r="AU34">
        <v>46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2</v>
      </c>
      <c r="BJ34" t="s">
        <v>37</v>
      </c>
      <c r="BM34">
        <v>110001</v>
      </c>
      <c r="BN34">
        <v>0</v>
      </c>
      <c r="BO34" t="s">
        <v>3</v>
      </c>
      <c r="BP34">
        <v>0</v>
      </c>
      <c r="BQ34">
        <v>3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90</v>
      </c>
      <c r="CA34">
        <v>46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23</v>
      </c>
      <c r="CO34">
        <v>0</v>
      </c>
      <c r="CP34">
        <f>(P34+Q34+S34+R34)</f>
        <v>1169.43</v>
      </c>
      <c r="CQ34">
        <f>SUMIF(SmtRes!AQ17:'SmtRes'!AQ22,"=1",SmtRes!AA17:'SmtRes'!AA22)</f>
        <v>194639.49</v>
      </c>
      <c r="CR34">
        <f>SUMIF(SmtRes!AQ17:'SmtRes'!AQ22,"=1",SmtRes!AB17:'SmtRes'!AB22)</f>
        <v>1587.88</v>
      </c>
      <c r="CS34">
        <f>SUMIF(SmtRes!AQ17:'SmtRes'!AQ22,"=1",SmtRes!AC17:'SmtRes'!AC22)</f>
        <v>620.24</v>
      </c>
      <c r="CT34">
        <f>SUMIF(SmtRes!AQ17:'SmtRes'!AQ22,"=1",SmtRes!AD17:'SmtRes'!AD22)</f>
        <v>539.69000000000005</v>
      </c>
      <c r="CU34">
        <f>AG34</f>
        <v>0</v>
      </c>
      <c r="CV34">
        <f>SUMIF(SmtRes!AQ17:'SmtRes'!AQ22,"=1",SmtRes!BU17:'SmtRes'!BU22)</f>
        <v>1.8599999999999999</v>
      </c>
      <c r="CW34">
        <f>SUMIF(SmtRes!AQ17:'SmtRes'!AQ22,"=1",SmtRes!BV17:'SmtRes'!BV22)</f>
        <v>7.4999999999999997E-2</v>
      </c>
      <c r="CX34">
        <f>AJ34</f>
        <v>0</v>
      </c>
      <c r="CY34">
        <f>(((S34+R34)*AT34)/100)</f>
        <v>945.30600000000004</v>
      </c>
      <c r="CZ34">
        <f>(((S34+R34)*AU34)/100)</f>
        <v>483.15640000000008</v>
      </c>
      <c r="DB34">
        <v>2</v>
      </c>
      <c r="DC34" t="s">
        <v>3</v>
      </c>
      <c r="DD34" t="s">
        <v>24</v>
      </c>
      <c r="DE34" t="s">
        <v>25</v>
      </c>
      <c r="DF34" t="s">
        <v>25</v>
      </c>
      <c r="DG34" t="s">
        <v>25</v>
      </c>
      <c r="DH34" t="s">
        <v>3</v>
      </c>
      <c r="DI34" t="s">
        <v>25</v>
      </c>
      <c r="DJ34" t="s">
        <v>25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36</v>
      </c>
      <c r="DW34" t="s">
        <v>36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416979908</v>
      </c>
      <c r="EF34">
        <v>3</v>
      </c>
      <c r="EG34" t="s">
        <v>26</v>
      </c>
      <c r="EH34">
        <v>0</v>
      </c>
      <c r="EI34" t="s">
        <v>3</v>
      </c>
      <c r="EJ34">
        <v>2</v>
      </c>
      <c r="EK34">
        <v>110001</v>
      </c>
      <c r="EL34" t="s">
        <v>27</v>
      </c>
      <c r="EM34" t="s">
        <v>28</v>
      </c>
      <c r="EO34" t="s">
        <v>29</v>
      </c>
      <c r="EQ34">
        <v>1536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6.2</v>
      </c>
      <c r="EX34">
        <v>0.25</v>
      </c>
      <c r="EY34">
        <v>0</v>
      </c>
      <c r="FQ34">
        <v>0</v>
      </c>
      <c r="FR34">
        <v>0</v>
      </c>
      <c r="FS34">
        <v>0</v>
      </c>
      <c r="FX34">
        <v>90</v>
      </c>
      <c r="FY34">
        <v>46</v>
      </c>
      <c r="GA34" t="s">
        <v>3</v>
      </c>
      <c r="GD34">
        <v>1</v>
      </c>
      <c r="GF34">
        <v>-100045199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5"/>
        <v>0</v>
      </c>
      <c r="GM34">
        <f t="shared" si="36"/>
        <v>2597.9</v>
      </c>
      <c r="GN34">
        <f t="shared" si="37"/>
        <v>0</v>
      </c>
      <c r="GO34">
        <f t="shared" si="38"/>
        <v>2597.9</v>
      </c>
      <c r="GP34">
        <f t="shared" si="39"/>
        <v>0</v>
      </c>
      <c r="GR34">
        <v>0</v>
      </c>
      <c r="GS34">
        <v>0</v>
      </c>
      <c r="GT34">
        <v>0</v>
      </c>
      <c r="GU34" t="s">
        <v>3</v>
      </c>
      <c r="GV34">
        <f t="shared" si="40"/>
        <v>0</v>
      </c>
      <c r="GW34">
        <v>1</v>
      </c>
      <c r="GX34">
        <f t="shared" si="41"/>
        <v>0</v>
      </c>
      <c r="HA34">
        <v>0</v>
      </c>
      <c r="HB34">
        <v>0</v>
      </c>
      <c r="HC34">
        <f>GV34*GW34</f>
        <v>0</v>
      </c>
      <c r="HE34" t="s">
        <v>3</v>
      </c>
      <c r="HF34" t="s">
        <v>3</v>
      </c>
      <c r="HM34" t="s">
        <v>3</v>
      </c>
      <c r="HN34" t="s">
        <v>30</v>
      </c>
      <c r="HO34" t="s">
        <v>31</v>
      </c>
      <c r="HP34" t="s">
        <v>27</v>
      </c>
      <c r="HQ34" t="s">
        <v>27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ROW(SmtRes!A28)</f>
        <v>28</v>
      </c>
      <c r="D35">
        <f>ROW(EtalonRes!A32)</f>
        <v>32</v>
      </c>
      <c r="E35" t="s">
        <v>3</v>
      </c>
      <c r="F35" t="s">
        <v>34</v>
      </c>
      <c r="G35" t="s">
        <v>38</v>
      </c>
      <c r="H35" t="s">
        <v>36</v>
      </c>
      <c r="I35">
        <v>1</v>
      </c>
      <c r="J35">
        <v>0</v>
      </c>
      <c r="K35">
        <v>1</v>
      </c>
      <c r="O35">
        <f>ROUND(CP35,2)</f>
        <v>4088.86</v>
      </c>
      <c r="P35">
        <f>SUMIF(SmtRes!AQ23:'SmtRes'!AQ28,"=1",SmtRes!DF23:'SmtRes'!DF28)</f>
        <v>190.75</v>
      </c>
      <c r="Q35">
        <f>SUMIF(SmtRes!AQ23:'SmtRes'!AQ28,"=1",SmtRes!DG23:'SmtRes'!DG28)</f>
        <v>396.97</v>
      </c>
      <c r="R35">
        <f>SUMIF(SmtRes!AQ23:'SmtRes'!AQ28,"=1",SmtRes!DH23:'SmtRes'!DH28)</f>
        <v>155.06</v>
      </c>
      <c r="S35">
        <f>SUMIF(SmtRes!AQ23:'SmtRes'!AQ28,"=1",SmtRes!DI23:'SmtRes'!DI28)</f>
        <v>3346.08</v>
      </c>
      <c r="T35">
        <f t="shared" si="28"/>
        <v>0</v>
      </c>
      <c r="U35">
        <f>SUMIF(SmtRes!AQ23:'SmtRes'!AQ28,"=1",SmtRes!CV23:'SmtRes'!CV28)</f>
        <v>6.2</v>
      </c>
      <c r="V35">
        <f>SUMIF(SmtRes!AQ23:'SmtRes'!AQ28,"=1",SmtRes!CW23:'SmtRes'!CW28)</f>
        <v>0.25</v>
      </c>
      <c r="W35">
        <f t="shared" si="29"/>
        <v>0</v>
      </c>
      <c r="X35">
        <f t="shared" si="30"/>
        <v>3151.03</v>
      </c>
      <c r="Y35">
        <f t="shared" si="31"/>
        <v>1610.52</v>
      </c>
      <c r="AA35">
        <v>-1</v>
      </c>
      <c r="AB35">
        <f t="shared" si="32"/>
        <v>3891.3882589999998</v>
      </c>
      <c r="AC35">
        <f>ROUND((SUM(SmtRes!BQ23:'SmtRes'!BQ28)),6)</f>
        <v>148.340259</v>
      </c>
      <c r="AD35">
        <f>ROUND((((SUM(SmtRes!BR23:'SmtRes'!BR28))-(SUM(SmtRes!BS23:'SmtRes'!BS28)))+AE35),6)</f>
        <v>396.97</v>
      </c>
      <c r="AE35">
        <f>ROUND((SUM(SmtRes!BS23:'SmtRes'!BS28)),6)</f>
        <v>155.06</v>
      </c>
      <c r="AF35">
        <f>ROUND((SUM(SmtRes!BT23:'SmtRes'!BT28)),6)</f>
        <v>3346.078</v>
      </c>
      <c r="AG35">
        <f t="shared" si="33"/>
        <v>0</v>
      </c>
      <c r="AH35">
        <f>(SUM(SmtRes!BU23:'SmtRes'!BU28))</f>
        <v>6.2</v>
      </c>
      <c r="AI35">
        <f>(SUM(SmtRes!BV23:'SmtRes'!BV28))</f>
        <v>0.25</v>
      </c>
      <c r="AJ35">
        <f t="shared" si="34"/>
        <v>0</v>
      </c>
      <c r="AK35">
        <v>4046.4482590000002</v>
      </c>
      <c r="AL35">
        <v>148.340259</v>
      </c>
      <c r="AM35">
        <v>396.97</v>
      </c>
      <c r="AN35">
        <v>155.06</v>
      </c>
      <c r="AO35">
        <v>3346.0780000000004</v>
      </c>
      <c r="AP35">
        <v>0</v>
      </c>
      <c r="AQ35">
        <v>6.2</v>
      </c>
      <c r="AR35">
        <v>0.25</v>
      </c>
      <c r="AS35">
        <v>0</v>
      </c>
      <c r="AT35">
        <v>90</v>
      </c>
      <c r="AU35">
        <v>46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37</v>
      </c>
      <c r="BM35">
        <v>110001</v>
      </c>
      <c r="BN35">
        <v>0</v>
      </c>
      <c r="BO35" t="s">
        <v>3</v>
      </c>
      <c r="BP35">
        <v>0</v>
      </c>
      <c r="BQ35">
        <v>3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90</v>
      </c>
      <c r="CA35">
        <v>46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>(P35+Q35+S35+R35)</f>
        <v>4088.86</v>
      </c>
      <c r="CQ35">
        <f>SUMIF(SmtRes!AQ23:'SmtRes'!AQ28,"=1",SmtRes!AA23:'SmtRes'!AA28)</f>
        <v>194639.49</v>
      </c>
      <c r="CR35">
        <f>SUMIF(SmtRes!AQ23:'SmtRes'!AQ28,"=1",SmtRes!AB23:'SmtRes'!AB28)</f>
        <v>1587.88</v>
      </c>
      <c r="CS35">
        <f>SUMIF(SmtRes!AQ23:'SmtRes'!AQ28,"=1",SmtRes!AC23:'SmtRes'!AC28)</f>
        <v>620.24</v>
      </c>
      <c r="CT35">
        <f>SUMIF(SmtRes!AQ23:'SmtRes'!AQ28,"=1",SmtRes!AD23:'SmtRes'!AD28)</f>
        <v>539.69000000000005</v>
      </c>
      <c r="CU35">
        <f>AG35</f>
        <v>0</v>
      </c>
      <c r="CV35">
        <f>SUMIF(SmtRes!AQ23:'SmtRes'!AQ28,"=1",SmtRes!BU23:'SmtRes'!BU28)</f>
        <v>6.2</v>
      </c>
      <c r="CW35">
        <f>SUMIF(SmtRes!AQ23:'SmtRes'!AQ28,"=1",SmtRes!BV23:'SmtRes'!BV28)</f>
        <v>0.25</v>
      </c>
      <c r="CX35">
        <f>AJ35</f>
        <v>0</v>
      </c>
      <c r="CY35">
        <f>(((S35+R35)*AT35)/100)</f>
        <v>3151.0259999999998</v>
      </c>
      <c r="CZ35">
        <f>(((S35+R35)*AU35)/100)</f>
        <v>1610.5244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36</v>
      </c>
      <c r="DW35" t="s">
        <v>36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416979908</v>
      </c>
      <c r="EF35">
        <v>3</v>
      </c>
      <c r="EG35" t="s">
        <v>26</v>
      </c>
      <c r="EH35">
        <v>0</v>
      </c>
      <c r="EI35" t="s">
        <v>3</v>
      </c>
      <c r="EJ35">
        <v>2</v>
      </c>
      <c r="EK35">
        <v>110001</v>
      </c>
      <c r="EL35" t="s">
        <v>27</v>
      </c>
      <c r="EM35" t="s">
        <v>28</v>
      </c>
      <c r="EO35" t="s">
        <v>3</v>
      </c>
      <c r="EQ35">
        <v>1024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6.2</v>
      </c>
      <c r="EX35">
        <v>0.25</v>
      </c>
      <c r="EY35">
        <v>0</v>
      </c>
      <c r="FQ35">
        <v>0</v>
      </c>
      <c r="FR35">
        <v>0</v>
      </c>
      <c r="FS35">
        <v>0</v>
      </c>
      <c r="FX35">
        <v>90</v>
      </c>
      <c r="FY35">
        <v>46</v>
      </c>
      <c r="GA35" t="s">
        <v>3</v>
      </c>
      <c r="GD35">
        <v>1</v>
      </c>
      <c r="GF35">
        <v>264802383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5"/>
        <v>0</v>
      </c>
      <c r="GM35">
        <f t="shared" si="36"/>
        <v>8850.41</v>
      </c>
      <c r="GN35">
        <f t="shared" si="37"/>
        <v>0</v>
      </c>
      <c r="GO35">
        <f t="shared" si="38"/>
        <v>8850.41</v>
      </c>
      <c r="GP35">
        <f t="shared" si="39"/>
        <v>0</v>
      </c>
      <c r="GR35">
        <v>0</v>
      </c>
      <c r="GS35">
        <v>0</v>
      </c>
      <c r="GT35">
        <v>0</v>
      </c>
      <c r="GU35" t="s">
        <v>3</v>
      </c>
      <c r="GV35">
        <f t="shared" si="40"/>
        <v>0</v>
      </c>
      <c r="GW35">
        <v>1</v>
      </c>
      <c r="GX35">
        <f t="shared" si="41"/>
        <v>0</v>
      </c>
      <c r="HA35">
        <v>0</v>
      </c>
      <c r="HB35">
        <v>0</v>
      </c>
      <c r="HC35">
        <f>GV35*GW35</f>
        <v>0</v>
      </c>
      <c r="HE35" t="s">
        <v>3</v>
      </c>
      <c r="HF35" t="s">
        <v>3</v>
      </c>
      <c r="HM35" t="s">
        <v>3</v>
      </c>
      <c r="HN35" t="s">
        <v>30</v>
      </c>
      <c r="HO35" t="s">
        <v>31</v>
      </c>
      <c r="HP35" t="s">
        <v>27</v>
      </c>
      <c r="HQ35" t="s">
        <v>27</v>
      </c>
      <c r="HS35">
        <v>0</v>
      </c>
      <c r="IK35">
        <v>0</v>
      </c>
    </row>
    <row r="36" spans="1:245" x14ac:dyDescent="0.2">
      <c r="A36">
        <v>17</v>
      </c>
      <c r="B36">
        <v>1</v>
      </c>
      <c r="C36">
        <f>ROW(SmtRes!A35)</f>
        <v>35</v>
      </c>
      <c r="D36">
        <f>ROW(EtalonRes!A39)</f>
        <v>39</v>
      </c>
      <c r="E36" t="s">
        <v>3</v>
      </c>
      <c r="F36" t="s">
        <v>39</v>
      </c>
      <c r="G36" t="s">
        <v>40</v>
      </c>
      <c r="H36" t="s">
        <v>41</v>
      </c>
      <c r="I36">
        <v>1</v>
      </c>
      <c r="J36">
        <v>0</v>
      </c>
      <c r="K36">
        <v>1</v>
      </c>
      <c r="O36">
        <f>ROUND(CP36,2)</f>
        <v>4075.84</v>
      </c>
      <c r="P36">
        <f>SUMIF(SmtRes!AQ29:'SmtRes'!AQ35,"=1",SmtRes!DF29:'SmtRes'!DF35)</f>
        <v>0</v>
      </c>
      <c r="Q36">
        <f>SUMIF(SmtRes!AQ29:'SmtRes'!AQ35,"=1",SmtRes!DG29:'SmtRes'!DG35)</f>
        <v>0</v>
      </c>
      <c r="R36">
        <f>SUMIF(SmtRes!AQ29:'SmtRes'!AQ35,"=1",SmtRes!DH29:'SmtRes'!DH35)</f>
        <v>0</v>
      </c>
      <c r="S36">
        <f>SUMIF(SmtRes!AQ29:'SmtRes'!AQ35,"=1",SmtRes!DI29:'SmtRes'!DI35)</f>
        <v>4075.84</v>
      </c>
      <c r="T36">
        <f t="shared" si="28"/>
        <v>0</v>
      </c>
      <c r="U36">
        <f>SUMIF(SmtRes!AQ29:'SmtRes'!AQ35,"=1",SmtRes!CV29:'SmtRes'!CV35)</f>
        <v>8</v>
      </c>
      <c r="V36">
        <f>SUMIF(SmtRes!AQ29:'SmtRes'!AQ35,"=1",SmtRes!CW29:'SmtRes'!CW35)</f>
        <v>0</v>
      </c>
      <c r="W36">
        <f t="shared" si="29"/>
        <v>0</v>
      </c>
      <c r="X36">
        <f t="shared" si="30"/>
        <v>3872.05</v>
      </c>
      <c r="Y36">
        <f t="shared" si="31"/>
        <v>2160.1999999999998</v>
      </c>
      <c r="AA36">
        <v>-1</v>
      </c>
      <c r="AB36">
        <f t="shared" si="32"/>
        <v>4075.84</v>
      </c>
      <c r="AC36">
        <f>ROUND((0),6)</f>
        <v>0</v>
      </c>
      <c r="AD36">
        <f>ROUND((((0)-(0))+AE36),6)</f>
        <v>0</v>
      </c>
      <c r="AE36">
        <f>ROUND((0),6)</f>
        <v>0</v>
      </c>
      <c r="AF36">
        <f>ROUND((SUM(SmtRes!BT29:'SmtRes'!BT35)),6)</f>
        <v>4075.84</v>
      </c>
      <c r="AG36">
        <f t="shared" si="33"/>
        <v>0</v>
      </c>
      <c r="AH36">
        <f>(SUM(SmtRes!BU29:'SmtRes'!BU35))</f>
        <v>8</v>
      </c>
      <c r="AI36">
        <f>(0)</f>
        <v>0</v>
      </c>
      <c r="AJ36">
        <f t="shared" si="34"/>
        <v>0</v>
      </c>
      <c r="AK36">
        <v>4131.9489700000004</v>
      </c>
      <c r="AL36">
        <v>56.108970000000006</v>
      </c>
      <c r="AM36">
        <v>0</v>
      </c>
      <c r="AN36">
        <v>0</v>
      </c>
      <c r="AO36">
        <v>4075.84</v>
      </c>
      <c r="AP36">
        <v>0</v>
      </c>
      <c r="AQ36">
        <v>8</v>
      </c>
      <c r="AR36">
        <v>0</v>
      </c>
      <c r="AS36">
        <v>0</v>
      </c>
      <c r="AT36">
        <v>95</v>
      </c>
      <c r="AU36">
        <v>53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2</v>
      </c>
      <c r="BJ36" t="s">
        <v>42</v>
      </c>
      <c r="BM36">
        <v>110004</v>
      </c>
      <c r="BN36">
        <v>0</v>
      </c>
      <c r="BO36" t="s">
        <v>3</v>
      </c>
      <c r="BP36">
        <v>0</v>
      </c>
      <c r="BQ36">
        <v>3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95</v>
      </c>
      <c r="CA36">
        <v>53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>(P36+Q36+S36+R36)</f>
        <v>4075.84</v>
      </c>
      <c r="CQ36">
        <f>SUMIF(SmtRes!AQ29:'SmtRes'!AQ35,"=1",SmtRes!AA29:'SmtRes'!AA35)</f>
        <v>4875.2199999999993</v>
      </c>
      <c r="CR36">
        <f>SUMIF(SmtRes!AQ29:'SmtRes'!AQ35,"=1",SmtRes!AB29:'SmtRes'!AB35)</f>
        <v>0</v>
      </c>
      <c r="CS36">
        <f>SUMIF(SmtRes!AQ29:'SmtRes'!AQ35,"=1",SmtRes!AC29:'SmtRes'!AC35)</f>
        <v>0</v>
      </c>
      <c r="CT36">
        <f>SUMIF(SmtRes!AQ29:'SmtRes'!AQ35,"=1",SmtRes!AD29:'SmtRes'!AD35)</f>
        <v>509.48</v>
      </c>
      <c r="CU36">
        <f>AG36</f>
        <v>0</v>
      </c>
      <c r="CV36">
        <f>SUMIF(SmtRes!AQ29:'SmtRes'!AQ35,"=1",SmtRes!BU29:'SmtRes'!BU35)</f>
        <v>8</v>
      </c>
      <c r="CW36">
        <f>SUMIF(SmtRes!AQ29:'SmtRes'!AQ35,"=1",SmtRes!BV29:'SmtRes'!BV35)</f>
        <v>0</v>
      </c>
      <c r="CX36">
        <f>AJ36</f>
        <v>0</v>
      </c>
      <c r="CY36">
        <f>(((S36+R36)*AT36)/100)</f>
        <v>3872.0479999999998</v>
      </c>
      <c r="CZ36">
        <f>(((S36+R36)*AU36)/100)</f>
        <v>2160.1952000000001</v>
      </c>
      <c r="DC36" t="s">
        <v>3</v>
      </c>
      <c r="DD36" t="s">
        <v>24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41</v>
      </c>
      <c r="DW36" t="s">
        <v>41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416979909</v>
      </c>
      <c r="EF36">
        <v>3</v>
      </c>
      <c r="EG36" t="s">
        <v>26</v>
      </c>
      <c r="EH36">
        <v>0</v>
      </c>
      <c r="EI36" t="s">
        <v>3</v>
      </c>
      <c r="EJ36">
        <v>2</v>
      </c>
      <c r="EK36">
        <v>110004</v>
      </c>
      <c r="EL36" t="s">
        <v>43</v>
      </c>
      <c r="EM36" t="s">
        <v>28</v>
      </c>
      <c r="EO36" t="s">
        <v>3</v>
      </c>
      <c r="EQ36">
        <v>1024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8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95</v>
      </c>
      <c r="FY36">
        <v>53</v>
      </c>
      <c r="GA36" t="s">
        <v>3</v>
      </c>
      <c r="GD36">
        <v>1</v>
      </c>
      <c r="GF36">
        <v>953610928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5"/>
        <v>0</v>
      </c>
      <c r="GM36">
        <f t="shared" si="36"/>
        <v>10108.09</v>
      </c>
      <c r="GN36">
        <f t="shared" si="37"/>
        <v>0</v>
      </c>
      <c r="GO36">
        <f t="shared" si="38"/>
        <v>10108.09</v>
      </c>
      <c r="GP36">
        <f t="shared" si="39"/>
        <v>0</v>
      </c>
      <c r="GR36">
        <v>0</v>
      </c>
      <c r="GS36">
        <v>0</v>
      </c>
      <c r="GT36">
        <v>0</v>
      </c>
      <c r="GU36" t="s">
        <v>3</v>
      </c>
      <c r="GV36">
        <f t="shared" si="40"/>
        <v>0</v>
      </c>
      <c r="GW36">
        <v>1</v>
      </c>
      <c r="GX36">
        <f t="shared" si="41"/>
        <v>0</v>
      </c>
      <c r="HA36">
        <v>0</v>
      </c>
      <c r="HB36">
        <v>0</v>
      </c>
      <c r="HC36">
        <f>GV36*GW36</f>
        <v>0</v>
      </c>
      <c r="HE36" t="s">
        <v>3</v>
      </c>
      <c r="HF36" t="s">
        <v>3</v>
      </c>
      <c r="HM36" t="s">
        <v>3</v>
      </c>
      <c r="HN36" t="s">
        <v>44</v>
      </c>
      <c r="HO36" t="s">
        <v>45</v>
      </c>
      <c r="HP36" t="s">
        <v>43</v>
      </c>
      <c r="HQ36" t="s">
        <v>43</v>
      </c>
      <c r="HS36">
        <v>0</v>
      </c>
      <c r="IK36">
        <v>0</v>
      </c>
    </row>
    <row r="37" spans="1:245" x14ac:dyDescent="0.2">
      <c r="A37">
        <v>18</v>
      </c>
      <c r="B37">
        <v>1</v>
      </c>
      <c r="C37">
        <v>34</v>
      </c>
      <c r="E37" t="s">
        <v>3</v>
      </c>
      <c r="F37" t="s">
        <v>46</v>
      </c>
      <c r="G37" t="s">
        <v>47</v>
      </c>
      <c r="H37" t="s">
        <v>48</v>
      </c>
      <c r="I37">
        <f>J37</f>
        <v>2</v>
      </c>
      <c r="J37">
        <v>2</v>
      </c>
      <c r="K37">
        <v>2</v>
      </c>
      <c r="O37">
        <f>ROUND(P37,2)</f>
        <v>81.52</v>
      </c>
      <c r="P37">
        <f>ROUND(ROUND(ROUND(SUMIF(SmtRes!AQ29:'SmtRes'!AQ35,"=1",SmtRes!CU29:'SmtRes'!CU35),2),2)*I37/100,2)</f>
        <v>81.52</v>
      </c>
      <c r="Q37">
        <f>ROUND(CR37*I37,2)</f>
        <v>0</v>
      </c>
      <c r="R37">
        <f>ROUND(CS37*I37,2)</f>
        <v>0</v>
      </c>
      <c r="S37">
        <f>ROUND(CT37*I37,2)</f>
        <v>0</v>
      </c>
      <c r="T37">
        <f t="shared" si="28"/>
        <v>0</v>
      </c>
      <c r="U37">
        <f>ROUND(CV37*I37,7)</f>
        <v>0</v>
      </c>
      <c r="V37">
        <f>ROUND(CW37*I37,7)</f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-1</v>
      </c>
      <c r="AB37">
        <f t="shared" si="32"/>
        <v>0</v>
      </c>
      <c r="AC37">
        <f>ROUND((ES37),6)</f>
        <v>0</v>
      </c>
      <c r="AD37">
        <f>ROUND((((ET37)-(EU37))+AE37),6)</f>
        <v>0</v>
      </c>
      <c r="AE37">
        <f>ROUND((EU37),6)</f>
        <v>0</v>
      </c>
      <c r="AF37">
        <f>ROUND((EV37),6)</f>
        <v>0</v>
      </c>
      <c r="AG37">
        <f t="shared" si="33"/>
        <v>0</v>
      </c>
      <c r="AH37">
        <f>(EW37)</f>
        <v>0</v>
      </c>
      <c r="AI37">
        <f>(EX37)</f>
        <v>0</v>
      </c>
      <c r="AJ37">
        <f t="shared" si="34"/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95</v>
      </c>
      <c r="AU37">
        <v>53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2</v>
      </c>
      <c r="BJ37" t="s">
        <v>3</v>
      </c>
      <c r="BM37">
        <v>110004</v>
      </c>
      <c r="BN37">
        <v>0</v>
      </c>
      <c r="BO37" t="s">
        <v>3</v>
      </c>
      <c r="BP37">
        <v>0</v>
      </c>
      <c r="BQ37">
        <v>3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95</v>
      </c>
      <c r="CA37">
        <v>53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>0</f>
        <v>0</v>
      </c>
      <c r="CQ37">
        <f>0</f>
        <v>0</v>
      </c>
      <c r="CR37">
        <f>0</f>
        <v>0</v>
      </c>
      <c r="CS37">
        <f>0</f>
        <v>0</v>
      </c>
      <c r="CT37">
        <f>0</f>
        <v>0</v>
      </c>
      <c r="CU37">
        <f>0</f>
        <v>0</v>
      </c>
      <c r="CV37">
        <f>0</f>
        <v>0</v>
      </c>
      <c r="CW37">
        <f>0</f>
        <v>0</v>
      </c>
      <c r="CX37">
        <f>0</f>
        <v>0</v>
      </c>
      <c r="CY37">
        <f>0</f>
        <v>0</v>
      </c>
      <c r="CZ37">
        <f>0</f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48</v>
      </c>
      <c r="DW37" t="s">
        <v>48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416979909</v>
      </c>
      <c r="EF37">
        <v>3</v>
      </c>
      <c r="EG37" t="s">
        <v>26</v>
      </c>
      <c r="EH37">
        <v>0</v>
      </c>
      <c r="EI37" t="s">
        <v>3</v>
      </c>
      <c r="EJ37">
        <v>2</v>
      </c>
      <c r="EK37">
        <v>110004</v>
      </c>
      <c r="EL37" t="s">
        <v>43</v>
      </c>
      <c r="EM37" t="s">
        <v>28</v>
      </c>
      <c r="EO37" t="s">
        <v>3</v>
      </c>
      <c r="EQ37">
        <v>1024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95</v>
      </c>
      <c r="FY37">
        <v>53</v>
      </c>
      <c r="GA37" t="s">
        <v>3</v>
      </c>
      <c r="GD37">
        <v>1</v>
      </c>
      <c r="GF37">
        <v>274903907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5"/>
        <v>0</v>
      </c>
      <c r="GM37">
        <f t="shared" si="36"/>
        <v>81.52</v>
      </c>
      <c r="GN37">
        <f t="shared" si="37"/>
        <v>0</v>
      </c>
      <c r="GO37">
        <f t="shared" si="38"/>
        <v>81.52</v>
      </c>
      <c r="GP37">
        <f t="shared" si="39"/>
        <v>0</v>
      </c>
      <c r="GR37">
        <v>0</v>
      </c>
      <c r="GS37">
        <v>0</v>
      </c>
      <c r="GT37">
        <v>0</v>
      </c>
      <c r="GU37" t="s">
        <v>3</v>
      </c>
      <c r="GV37">
        <f t="shared" si="40"/>
        <v>0</v>
      </c>
      <c r="GW37">
        <v>1</v>
      </c>
      <c r="GX37">
        <f t="shared" si="41"/>
        <v>0</v>
      </c>
      <c r="HA37">
        <v>0</v>
      </c>
      <c r="HB37">
        <v>0</v>
      </c>
      <c r="HC37">
        <f>0</f>
        <v>0</v>
      </c>
      <c r="HE37" t="s">
        <v>3</v>
      </c>
      <c r="HF37" t="s">
        <v>3</v>
      </c>
      <c r="HM37" t="s">
        <v>3</v>
      </c>
      <c r="HN37" t="s">
        <v>44</v>
      </c>
      <c r="HO37" t="s">
        <v>45</v>
      </c>
      <c r="HP37" t="s">
        <v>43</v>
      </c>
      <c r="HQ37" t="s">
        <v>43</v>
      </c>
      <c r="HS37">
        <v>0</v>
      </c>
      <c r="IK37">
        <v>0</v>
      </c>
    </row>
    <row r="38" spans="1:245" x14ac:dyDescent="0.2">
      <c r="A38">
        <v>18</v>
      </c>
      <c r="B38">
        <v>1</v>
      </c>
      <c r="C38">
        <v>35</v>
      </c>
      <c r="E38" t="s">
        <v>3</v>
      </c>
      <c r="F38" t="s">
        <v>49</v>
      </c>
      <c r="G38" t="s">
        <v>50</v>
      </c>
      <c r="H38" t="s">
        <v>51</v>
      </c>
      <c r="I38">
        <f>I36*J38</f>
        <v>0</v>
      </c>
      <c r="J38">
        <v>0</v>
      </c>
      <c r="K38">
        <v>3.4000000000000002E-2</v>
      </c>
      <c r="O38">
        <f t="shared" ref="O38:O47" si="42">ROUND(CP38,2)</f>
        <v>0</v>
      </c>
      <c r="P38">
        <f>ROUND(CQ38*I38,2)</f>
        <v>0</v>
      </c>
      <c r="Q38">
        <f>ROUND(CR38*I38,2)</f>
        <v>0</v>
      </c>
      <c r="R38">
        <f>ROUND(CS38*I38,2)</f>
        <v>0</v>
      </c>
      <c r="S38">
        <f>ROUND(CT38*I38,2)</f>
        <v>0</v>
      </c>
      <c r="T38">
        <f t="shared" si="28"/>
        <v>0</v>
      </c>
      <c r="U38">
        <f>ROUND(CV38*I38,7)</f>
        <v>0</v>
      </c>
      <c r="V38">
        <f>ROUND(CW38*I38,7)</f>
        <v>0</v>
      </c>
      <c r="W38">
        <f t="shared" si="29"/>
        <v>0</v>
      </c>
      <c r="X38">
        <f t="shared" si="30"/>
        <v>0</v>
      </c>
      <c r="Y38">
        <f t="shared" si="31"/>
        <v>0</v>
      </c>
      <c r="AA38">
        <v>-1</v>
      </c>
      <c r="AB38">
        <f t="shared" si="32"/>
        <v>0</v>
      </c>
      <c r="AC38">
        <f>ROUND((ES38),6)</f>
        <v>0</v>
      </c>
      <c r="AD38">
        <f>ROUND((((ET38)-(EU38))+AE38),6)</f>
        <v>0</v>
      </c>
      <c r="AE38">
        <f>ROUND((EU38),6)</f>
        <v>0</v>
      </c>
      <c r="AF38">
        <f>ROUND((EV38),6)</f>
        <v>0</v>
      </c>
      <c r="AG38">
        <f t="shared" si="33"/>
        <v>0</v>
      </c>
      <c r="AH38">
        <f>(EW38)</f>
        <v>0</v>
      </c>
      <c r="AI38">
        <f>(EX38)</f>
        <v>0</v>
      </c>
      <c r="AJ38">
        <f t="shared" si="34"/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95</v>
      </c>
      <c r="AU38">
        <v>53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2</v>
      </c>
      <c r="BJ38" t="s">
        <v>3</v>
      </c>
      <c r="BM38">
        <v>110004</v>
      </c>
      <c r="BN38">
        <v>0</v>
      </c>
      <c r="BO38" t="s">
        <v>3</v>
      </c>
      <c r="BP38">
        <v>0</v>
      </c>
      <c r="BQ38">
        <v>3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95</v>
      </c>
      <c r="CA38">
        <v>53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ref="CP38:CP47" si="43">(P38+Q38+S38+R38)</f>
        <v>0</v>
      </c>
      <c r="CQ38">
        <f>ROUND(AL38*BC38,2)</f>
        <v>0</v>
      </c>
      <c r="CR38">
        <f>ROUND(AM38*BB38,2)</f>
        <v>0</v>
      </c>
      <c r="CS38">
        <f>ROUND(AN38*BS38,2)</f>
        <v>0</v>
      </c>
      <c r="CT38">
        <f>ROUND(AO38*BA38,2)</f>
        <v>0</v>
      </c>
      <c r="CU38">
        <f>AG38</f>
        <v>0</v>
      </c>
      <c r="CV38">
        <f>AH38</f>
        <v>0</v>
      </c>
      <c r="CW38">
        <f>AI38</f>
        <v>0</v>
      </c>
      <c r="CX38">
        <f>AJ38</f>
        <v>0</v>
      </c>
      <c r="CY38">
        <f t="shared" ref="CY38:CY47" si="44">(((S38+R38)*AT38)/100)</f>
        <v>0</v>
      </c>
      <c r="CZ38">
        <f t="shared" ref="CZ38:CZ47" si="45">(((S38+R38)*AU38)/100)</f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1009</v>
      </c>
      <c r="DV38" t="s">
        <v>51</v>
      </c>
      <c r="DW38" t="s">
        <v>51</v>
      </c>
      <c r="DX38">
        <v>1000</v>
      </c>
      <c r="DZ38" t="s">
        <v>3</v>
      </c>
      <c r="EA38" t="s">
        <v>3</v>
      </c>
      <c r="EB38" t="s">
        <v>3</v>
      </c>
      <c r="EC38" t="s">
        <v>3</v>
      </c>
      <c r="EE38">
        <v>416979909</v>
      </c>
      <c r="EF38">
        <v>3</v>
      </c>
      <c r="EG38" t="s">
        <v>26</v>
      </c>
      <c r="EH38">
        <v>0</v>
      </c>
      <c r="EI38" t="s">
        <v>3</v>
      </c>
      <c r="EJ38">
        <v>2</v>
      </c>
      <c r="EK38">
        <v>110004</v>
      </c>
      <c r="EL38" t="s">
        <v>43</v>
      </c>
      <c r="EM38" t="s">
        <v>28</v>
      </c>
      <c r="EO38" t="s">
        <v>3</v>
      </c>
      <c r="EQ38">
        <v>1024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v>0</v>
      </c>
      <c r="FS38">
        <v>0</v>
      </c>
      <c r="FX38">
        <v>95</v>
      </c>
      <c r="FY38">
        <v>53</v>
      </c>
      <c r="GA38" t="s">
        <v>3</v>
      </c>
      <c r="GD38">
        <v>1</v>
      </c>
      <c r="GF38">
        <v>1392189009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5"/>
        <v>0</v>
      </c>
      <c r="GM38">
        <f t="shared" si="36"/>
        <v>0</v>
      </c>
      <c r="GN38">
        <f t="shared" si="37"/>
        <v>0</v>
      </c>
      <c r="GO38">
        <f t="shared" si="38"/>
        <v>0</v>
      </c>
      <c r="GP38">
        <f t="shared" si="39"/>
        <v>0</v>
      </c>
      <c r="GR38">
        <v>0</v>
      </c>
      <c r="GS38">
        <v>0</v>
      </c>
      <c r="GT38">
        <v>0</v>
      </c>
      <c r="GU38" t="s">
        <v>3</v>
      </c>
      <c r="GV38">
        <f t="shared" si="40"/>
        <v>0</v>
      </c>
      <c r="GW38">
        <v>1</v>
      </c>
      <c r="GX38">
        <f t="shared" si="41"/>
        <v>0</v>
      </c>
      <c r="HA38">
        <v>0</v>
      </c>
      <c r="HB38">
        <v>0</v>
      </c>
      <c r="HC38">
        <f t="shared" ref="HC38:HC47" si="46">GV38*GW38</f>
        <v>0</v>
      </c>
      <c r="HE38" t="s">
        <v>3</v>
      </c>
      <c r="HF38" t="s">
        <v>3</v>
      </c>
      <c r="HM38" t="s">
        <v>24</v>
      </c>
      <c r="HN38" t="s">
        <v>44</v>
      </c>
      <c r="HO38" t="s">
        <v>45</v>
      </c>
      <c r="HP38" t="s">
        <v>43</v>
      </c>
      <c r="HQ38" t="s">
        <v>43</v>
      </c>
      <c r="HS38">
        <v>0</v>
      </c>
      <c r="IK38">
        <v>0</v>
      </c>
    </row>
    <row r="39" spans="1:245" x14ac:dyDescent="0.2">
      <c r="A39">
        <v>17</v>
      </c>
      <c r="B39">
        <v>1</v>
      </c>
      <c r="C39">
        <f>ROW(SmtRes!A43)</f>
        <v>43</v>
      </c>
      <c r="D39">
        <f>ROW(EtalonRes!A48)</f>
        <v>48</v>
      </c>
      <c r="E39" t="s">
        <v>52</v>
      </c>
      <c r="F39" t="s">
        <v>53</v>
      </c>
      <c r="G39" t="s">
        <v>54</v>
      </c>
      <c r="H39" t="s">
        <v>21</v>
      </c>
      <c r="I39">
        <f>ROUND(1/10,7)</f>
        <v>0.1</v>
      </c>
      <c r="J39">
        <v>0</v>
      </c>
      <c r="K39">
        <f>ROUND(1/10,7)</f>
        <v>0.1</v>
      </c>
      <c r="O39">
        <f t="shared" si="42"/>
        <v>553.98</v>
      </c>
      <c r="P39">
        <f>SUMIF(SmtRes!AQ36:'SmtRes'!AQ43,"=1",SmtRes!DF36:'SmtRes'!DF43)</f>
        <v>0</v>
      </c>
      <c r="Q39">
        <f>SUMIF(SmtRes!AQ36:'SmtRes'!AQ43,"=1",SmtRes!DG36:'SmtRes'!DG43)</f>
        <v>4.62</v>
      </c>
      <c r="R39">
        <f>SUMIF(SmtRes!AQ36:'SmtRes'!AQ43,"=1",SmtRes!DH36:'SmtRes'!DH43)</f>
        <v>3.89</v>
      </c>
      <c r="S39">
        <f>SUMIF(SmtRes!AQ36:'SmtRes'!AQ43,"=1",SmtRes!DI36:'SmtRes'!DI43)</f>
        <v>545.47</v>
      </c>
      <c r="T39">
        <f t="shared" si="28"/>
        <v>0</v>
      </c>
      <c r="U39">
        <f>SUMIF(SmtRes!AQ36:'SmtRes'!AQ43,"=1",SmtRes!CV36:'SmtRes'!CV43)</f>
        <v>0.83220000000000005</v>
      </c>
      <c r="V39">
        <f>SUMIF(SmtRes!AQ36:'SmtRes'!AQ43,"=1",SmtRes!CW36:'SmtRes'!CW43)</f>
        <v>7.1999999999999998E-3</v>
      </c>
      <c r="W39">
        <f t="shared" si="29"/>
        <v>0</v>
      </c>
      <c r="X39">
        <f t="shared" si="30"/>
        <v>494.42</v>
      </c>
      <c r="Y39">
        <f t="shared" si="31"/>
        <v>252.71</v>
      </c>
      <c r="AA39">
        <v>448975082</v>
      </c>
      <c r="AB39">
        <f t="shared" si="32"/>
        <v>5500.9418999999998</v>
      </c>
      <c r="AC39">
        <f t="shared" ref="AC39:AC47" si="47">ROUND((0),6)</f>
        <v>0</v>
      </c>
      <c r="AD39">
        <f>ROUND((((SUM(SmtRes!BR36:'SmtRes'!BR43))-(SUM(SmtRes!BS36:'SmtRes'!BS43)))+AE39),6)</f>
        <v>46.202399999999997</v>
      </c>
      <c r="AE39">
        <f>ROUND((SUM(SmtRes!BS36:'SmtRes'!BS43)),6)</f>
        <v>38.857680000000002</v>
      </c>
      <c r="AF39">
        <f>ROUND((SUM(SmtRes!BT36:'SmtRes'!BT43)),6)</f>
        <v>5454.7394999999997</v>
      </c>
      <c r="AG39">
        <f t="shared" si="33"/>
        <v>0</v>
      </c>
      <c r="AH39">
        <f>(SUM(SmtRes!BU36:'SmtRes'!BU43))</f>
        <v>8.3219999999999992</v>
      </c>
      <c r="AI39">
        <f>(SUM(SmtRes!BV36:'SmtRes'!BV43))</f>
        <v>7.1999999999999995E-2</v>
      </c>
      <c r="AJ39">
        <f t="shared" si="34"/>
        <v>0</v>
      </c>
      <c r="AK39">
        <v>10189.294800000003</v>
      </c>
      <c r="AL39">
        <v>956.29550000000017</v>
      </c>
      <c r="AM39">
        <v>77.004000000000005</v>
      </c>
      <c r="AN39">
        <v>64.762799999999999</v>
      </c>
      <c r="AO39">
        <v>9091.2325000000019</v>
      </c>
      <c r="AP39">
        <v>0</v>
      </c>
      <c r="AQ39">
        <v>13.870000000000001</v>
      </c>
      <c r="AR39">
        <v>0.12</v>
      </c>
      <c r="AS39">
        <v>0</v>
      </c>
      <c r="AT39">
        <v>90</v>
      </c>
      <c r="AU39">
        <v>46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2</v>
      </c>
      <c r="BJ39" t="s">
        <v>55</v>
      </c>
      <c r="BM39">
        <v>110012</v>
      </c>
      <c r="BN39">
        <v>0</v>
      </c>
      <c r="BO39" t="s">
        <v>3</v>
      </c>
      <c r="BP39">
        <v>0</v>
      </c>
      <c r="BQ39">
        <v>3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90</v>
      </c>
      <c r="CA39">
        <v>46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56</v>
      </c>
      <c r="CO39">
        <v>0</v>
      </c>
      <c r="CP39">
        <f t="shared" si="43"/>
        <v>553.98</v>
      </c>
      <c r="CQ39">
        <f>SUMIF(SmtRes!AQ36:'SmtRes'!AQ43,"=1",SmtRes!AA36:'SmtRes'!AA43)</f>
        <v>5848.03</v>
      </c>
      <c r="CR39">
        <f>SUMIF(SmtRes!AQ36:'SmtRes'!AQ43,"=1",SmtRes!AB36:'SmtRes'!AB43)</f>
        <v>641.70000000000005</v>
      </c>
      <c r="CS39">
        <f>SUMIF(SmtRes!AQ36:'SmtRes'!AQ43,"=1",SmtRes!AC36:'SmtRes'!AC43)</f>
        <v>539.69000000000005</v>
      </c>
      <c r="CT39">
        <f>SUMIF(SmtRes!AQ36:'SmtRes'!AQ43,"=1",SmtRes!AD36:'SmtRes'!AD43)</f>
        <v>2323.88</v>
      </c>
      <c r="CU39">
        <f t="shared" ref="CU39:CU47" si="48">AG39</f>
        <v>0</v>
      </c>
      <c r="CV39">
        <f>SUMIF(SmtRes!AQ36:'SmtRes'!AQ43,"=1",SmtRes!BU36:'SmtRes'!BU43)</f>
        <v>8.3219999999999992</v>
      </c>
      <c r="CW39">
        <f>SUMIF(SmtRes!AQ36:'SmtRes'!AQ43,"=1",SmtRes!BV36:'SmtRes'!BV43)</f>
        <v>7.1999999999999995E-2</v>
      </c>
      <c r="CX39">
        <f t="shared" ref="CX39:CX47" si="49">AJ39</f>
        <v>0</v>
      </c>
      <c r="CY39">
        <f t="shared" si="44"/>
        <v>494.42400000000004</v>
      </c>
      <c r="CZ39">
        <f t="shared" si="45"/>
        <v>252.7056</v>
      </c>
      <c r="DB39">
        <v>3</v>
      </c>
      <c r="DC39" t="s">
        <v>3</v>
      </c>
      <c r="DD39" t="s">
        <v>24</v>
      </c>
      <c r="DE39" t="s">
        <v>57</v>
      </c>
      <c r="DF39" t="s">
        <v>57</v>
      </c>
      <c r="DG39" t="s">
        <v>57</v>
      </c>
      <c r="DH39" t="s">
        <v>3</v>
      </c>
      <c r="DI39" t="s">
        <v>57</v>
      </c>
      <c r="DJ39" t="s">
        <v>57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21</v>
      </c>
      <c r="DW39" t="s">
        <v>21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416980236</v>
      </c>
      <c r="EF39">
        <v>3</v>
      </c>
      <c r="EG39" t="s">
        <v>26</v>
      </c>
      <c r="EH39">
        <v>0</v>
      </c>
      <c r="EI39" t="s">
        <v>3</v>
      </c>
      <c r="EJ39">
        <v>2</v>
      </c>
      <c r="EK39">
        <v>110012</v>
      </c>
      <c r="EL39" t="s">
        <v>27</v>
      </c>
      <c r="EM39" t="s">
        <v>28</v>
      </c>
      <c r="EO39" t="s">
        <v>58</v>
      </c>
      <c r="EQ39">
        <v>512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13.87</v>
      </c>
      <c r="EX39">
        <v>0.12</v>
      </c>
      <c r="EY39">
        <v>0</v>
      </c>
      <c r="FQ39">
        <v>0</v>
      </c>
      <c r="FR39">
        <v>0</v>
      </c>
      <c r="FS39">
        <v>0</v>
      </c>
      <c r="FX39">
        <v>90</v>
      </c>
      <c r="FY39">
        <v>46</v>
      </c>
      <c r="GA39" t="s">
        <v>3</v>
      </c>
      <c r="GD39">
        <v>1</v>
      </c>
      <c r="GF39">
        <v>1332695316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35"/>
        <v>0</v>
      </c>
      <c r="GM39">
        <f t="shared" si="36"/>
        <v>1301.1099999999999</v>
      </c>
      <c r="GN39">
        <f t="shared" si="37"/>
        <v>0</v>
      </c>
      <c r="GO39">
        <f t="shared" si="38"/>
        <v>1301.1099999999999</v>
      </c>
      <c r="GP39">
        <f t="shared" si="39"/>
        <v>0</v>
      </c>
      <c r="GR39">
        <v>0</v>
      </c>
      <c r="GS39">
        <v>0</v>
      </c>
      <c r="GT39">
        <v>0</v>
      </c>
      <c r="GU39" t="s">
        <v>3</v>
      </c>
      <c r="GV39">
        <f t="shared" si="40"/>
        <v>0</v>
      </c>
      <c r="GW39">
        <v>1</v>
      </c>
      <c r="GX39">
        <f t="shared" si="41"/>
        <v>0</v>
      </c>
      <c r="HA39">
        <v>0</v>
      </c>
      <c r="HB39">
        <v>0</v>
      </c>
      <c r="HC39">
        <f t="shared" si="46"/>
        <v>0</v>
      </c>
      <c r="HE39" t="s">
        <v>3</v>
      </c>
      <c r="HF39" t="s">
        <v>3</v>
      </c>
      <c r="HM39" t="s">
        <v>3</v>
      </c>
      <c r="HN39" t="s">
        <v>30</v>
      </c>
      <c r="HO39" t="s">
        <v>31</v>
      </c>
      <c r="HP39" t="s">
        <v>27</v>
      </c>
      <c r="HQ39" t="s">
        <v>27</v>
      </c>
      <c r="HS39">
        <v>0</v>
      </c>
      <c r="IK39">
        <v>0</v>
      </c>
    </row>
    <row r="40" spans="1:245" x14ac:dyDescent="0.2">
      <c r="A40">
        <v>17</v>
      </c>
      <c r="B40">
        <v>1</v>
      </c>
      <c r="C40">
        <f>ROW(SmtRes!A51)</f>
        <v>51</v>
      </c>
      <c r="D40">
        <f>ROW(EtalonRes!A57)</f>
        <v>57</v>
      </c>
      <c r="E40" t="s">
        <v>59</v>
      </c>
      <c r="F40" t="s">
        <v>53</v>
      </c>
      <c r="G40" t="s">
        <v>54</v>
      </c>
      <c r="H40" t="s">
        <v>21</v>
      </c>
      <c r="I40">
        <f>ROUND(1/10,7)</f>
        <v>0.1</v>
      </c>
      <c r="J40">
        <v>0</v>
      </c>
      <c r="K40">
        <f>ROUND(1/10,7)</f>
        <v>0.1</v>
      </c>
      <c r="O40">
        <f t="shared" si="42"/>
        <v>276.98</v>
      </c>
      <c r="P40">
        <f>SUMIF(SmtRes!AQ44:'SmtRes'!AQ51,"=1",SmtRes!DF44:'SmtRes'!DF51)</f>
        <v>0</v>
      </c>
      <c r="Q40">
        <f>SUMIF(SmtRes!AQ44:'SmtRes'!AQ51,"=1",SmtRes!DG44:'SmtRes'!DG51)</f>
        <v>2.31</v>
      </c>
      <c r="R40">
        <f>SUMIF(SmtRes!AQ44:'SmtRes'!AQ51,"=1",SmtRes!DH44:'SmtRes'!DH51)</f>
        <v>1.94</v>
      </c>
      <c r="S40">
        <f>SUMIF(SmtRes!AQ44:'SmtRes'!AQ51,"=1",SmtRes!DI44:'SmtRes'!DI51)</f>
        <v>272.73</v>
      </c>
      <c r="T40">
        <f t="shared" si="28"/>
        <v>0</v>
      </c>
      <c r="U40">
        <f>SUMIF(SmtRes!AQ44:'SmtRes'!AQ51,"=1",SmtRes!CV44:'SmtRes'!CV51)</f>
        <v>0.41610000000000003</v>
      </c>
      <c r="V40">
        <f>SUMIF(SmtRes!AQ44:'SmtRes'!AQ51,"=1",SmtRes!CW44:'SmtRes'!CW51)</f>
        <v>3.5999999999999999E-3</v>
      </c>
      <c r="W40">
        <f t="shared" si="29"/>
        <v>0</v>
      </c>
      <c r="X40">
        <f t="shared" si="30"/>
        <v>247.2</v>
      </c>
      <c r="Y40">
        <f t="shared" si="31"/>
        <v>126.35</v>
      </c>
      <c r="AA40">
        <v>448975082</v>
      </c>
      <c r="AB40">
        <f t="shared" si="32"/>
        <v>2750.4709499999999</v>
      </c>
      <c r="AC40">
        <f t="shared" si="47"/>
        <v>0</v>
      </c>
      <c r="AD40">
        <f>ROUND((((SUM(SmtRes!BR44:'SmtRes'!BR51))-(SUM(SmtRes!BS44:'SmtRes'!BS51)))+AE40),6)</f>
        <v>23.101199999999999</v>
      </c>
      <c r="AE40">
        <f>ROUND((SUM(SmtRes!BS44:'SmtRes'!BS51)),6)</f>
        <v>19.428840000000001</v>
      </c>
      <c r="AF40">
        <f>ROUND((SUM(SmtRes!BT44:'SmtRes'!BT51)),6)</f>
        <v>2727.3697499999998</v>
      </c>
      <c r="AG40">
        <f t="shared" si="33"/>
        <v>0</v>
      </c>
      <c r="AH40">
        <f>(SUM(SmtRes!BU44:'SmtRes'!BU51))</f>
        <v>4.1609999999999996</v>
      </c>
      <c r="AI40">
        <f>(SUM(SmtRes!BV44:'SmtRes'!BV51))</f>
        <v>3.5999999999999997E-2</v>
      </c>
      <c r="AJ40">
        <f t="shared" si="34"/>
        <v>0</v>
      </c>
      <c r="AK40">
        <v>10189.294800000003</v>
      </c>
      <c r="AL40">
        <v>956.29550000000017</v>
      </c>
      <c r="AM40">
        <v>77.004000000000005</v>
      </c>
      <c r="AN40">
        <v>64.762799999999999</v>
      </c>
      <c r="AO40">
        <v>9091.2325000000019</v>
      </c>
      <c r="AP40">
        <v>0</v>
      </c>
      <c r="AQ40">
        <v>13.870000000000001</v>
      </c>
      <c r="AR40">
        <v>0.12</v>
      </c>
      <c r="AS40">
        <v>0</v>
      </c>
      <c r="AT40">
        <v>90</v>
      </c>
      <c r="AU40">
        <v>46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2</v>
      </c>
      <c r="BJ40" t="s">
        <v>55</v>
      </c>
      <c r="BM40">
        <v>110012</v>
      </c>
      <c r="BN40">
        <v>0</v>
      </c>
      <c r="BO40" t="s">
        <v>3</v>
      </c>
      <c r="BP40">
        <v>0</v>
      </c>
      <c r="BQ40">
        <v>3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90</v>
      </c>
      <c r="CA40">
        <v>46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23</v>
      </c>
      <c r="CO40">
        <v>0</v>
      </c>
      <c r="CP40">
        <f t="shared" si="43"/>
        <v>276.98</v>
      </c>
      <c r="CQ40">
        <f>SUMIF(SmtRes!AQ44:'SmtRes'!AQ51,"=1",SmtRes!AA44:'SmtRes'!AA51)</f>
        <v>5848.03</v>
      </c>
      <c r="CR40">
        <f>SUMIF(SmtRes!AQ44:'SmtRes'!AQ51,"=1",SmtRes!AB44:'SmtRes'!AB51)</f>
        <v>641.70000000000005</v>
      </c>
      <c r="CS40">
        <f>SUMIF(SmtRes!AQ44:'SmtRes'!AQ51,"=1",SmtRes!AC44:'SmtRes'!AC51)</f>
        <v>539.69000000000005</v>
      </c>
      <c r="CT40">
        <f>SUMIF(SmtRes!AQ44:'SmtRes'!AQ51,"=1",SmtRes!AD44:'SmtRes'!AD51)</f>
        <v>2323.88</v>
      </c>
      <c r="CU40">
        <f t="shared" si="48"/>
        <v>0</v>
      </c>
      <c r="CV40">
        <f>SUMIF(SmtRes!AQ44:'SmtRes'!AQ51,"=1",SmtRes!BU44:'SmtRes'!BU51)</f>
        <v>4.1609999999999996</v>
      </c>
      <c r="CW40">
        <f>SUMIF(SmtRes!AQ44:'SmtRes'!AQ51,"=1",SmtRes!BV44:'SmtRes'!BV51)</f>
        <v>3.5999999999999997E-2</v>
      </c>
      <c r="CX40">
        <f t="shared" si="49"/>
        <v>0</v>
      </c>
      <c r="CY40">
        <f t="shared" si="44"/>
        <v>247.20300000000003</v>
      </c>
      <c r="CZ40">
        <f t="shared" si="45"/>
        <v>126.34820000000002</v>
      </c>
      <c r="DB40">
        <v>4</v>
      </c>
      <c r="DC40" t="s">
        <v>3</v>
      </c>
      <c r="DD40" t="s">
        <v>24</v>
      </c>
      <c r="DE40" t="s">
        <v>25</v>
      </c>
      <c r="DF40" t="s">
        <v>25</v>
      </c>
      <c r="DG40" t="s">
        <v>25</v>
      </c>
      <c r="DH40" t="s">
        <v>3</v>
      </c>
      <c r="DI40" t="s">
        <v>25</v>
      </c>
      <c r="DJ40" t="s">
        <v>25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21</v>
      </c>
      <c r="DW40" t="s">
        <v>21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416980236</v>
      </c>
      <c r="EF40">
        <v>3</v>
      </c>
      <c r="EG40" t="s">
        <v>26</v>
      </c>
      <c r="EH40">
        <v>0</v>
      </c>
      <c r="EI40" t="s">
        <v>3</v>
      </c>
      <c r="EJ40">
        <v>2</v>
      </c>
      <c r="EK40">
        <v>110012</v>
      </c>
      <c r="EL40" t="s">
        <v>27</v>
      </c>
      <c r="EM40" t="s">
        <v>28</v>
      </c>
      <c r="EO40" t="s">
        <v>29</v>
      </c>
      <c r="EQ40">
        <v>512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13.87</v>
      </c>
      <c r="EX40">
        <v>0.12</v>
      </c>
      <c r="EY40">
        <v>0</v>
      </c>
      <c r="FQ40">
        <v>0</v>
      </c>
      <c r="FR40">
        <v>0</v>
      </c>
      <c r="FS40">
        <v>0</v>
      </c>
      <c r="FX40">
        <v>90</v>
      </c>
      <c r="FY40">
        <v>46</v>
      </c>
      <c r="GA40" t="s">
        <v>3</v>
      </c>
      <c r="GD40">
        <v>1</v>
      </c>
      <c r="GF40">
        <v>1332695316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35"/>
        <v>0</v>
      </c>
      <c r="GM40">
        <f t="shared" si="36"/>
        <v>650.53</v>
      </c>
      <c r="GN40">
        <f t="shared" si="37"/>
        <v>0</v>
      </c>
      <c r="GO40">
        <f t="shared" si="38"/>
        <v>650.53</v>
      </c>
      <c r="GP40">
        <f t="shared" si="39"/>
        <v>0</v>
      </c>
      <c r="GR40">
        <v>0</v>
      </c>
      <c r="GS40">
        <v>0</v>
      </c>
      <c r="GT40">
        <v>0</v>
      </c>
      <c r="GU40" t="s">
        <v>3</v>
      </c>
      <c r="GV40">
        <f t="shared" si="40"/>
        <v>0</v>
      </c>
      <c r="GW40">
        <v>1</v>
      </c>
      <c r="GX40">
        <f t="shared" si="41"/>
        <v>0</v>
      </c>
      <c r="HA40">
        <v>0</v>
      </c>
      <c r="HB40">
        <v>0</v>
      </c>
      <c r="HC40">
        <f t="shared" si="46"/>
        <v>0</v>
      </c>
      <c r="HE40" t="s">
        <v>3</v>
      </c>
      <c r="HF40" t="s">
        <v>3</v>
      </c>
      <c r="HM40" t="s">
        <v>3</v>
      </c>
      <c r="HN40" t="s">
        <v>30</v>
      </c>
      <c r="HO40" t="s">
        <v>31</v>
      </c>
      <c r="HP40" t="s">
        <v>27</v>
      </c>
      <c r="HQ40" t="s">
        <v>27</v>
      </c>
      <c r="HS40">
        <v>0</v>
      </c>
      <c r="IK40">
        <v>0</v>
      </c>
    </row>
    <row r="41" spans="1:245" x14ac:dyDescent="0.2">
      <c r="A41">
        <v>17</v>
      </c>
      <c r="B41">
        <v>1</v>
      </c>
      <c r="C41">
        <f>ROW(SmtRes!A59)</f>
        <v>59</v>
      </c>
      <c r="D41">
        <f>ROW(EtalonRes!A66)</f>
        <v>66</v>
      </c>
      <c r="E41" t="s">
        <v>60</v>
      </c>
      <c r="F41" t="s">
        <v>53</v>
      </c>
      <c r="G41" t="s">
        <v>61</v>
      </c>
      <c r="H41" t="s">
        <v>21</v>
      </c>
      <c r="I41">
        <f>ROUND(1/10,7)</f>
        <v>0.1</v>
      </c>
      <c r="J41">
        <v>0</v>
      </c>
      <c r="K41">
        <f>ROUND(1/10,7)</f>
        <v>0.1</v>
      </c>
      <c r="O41">
        <f t="shared" si="42"/>
        <v>923.31</v>
      </c>
      <c r="P41">
        <f>SUMIF(SmtRes!AQ52:'SmtRes'!AQ59,"=1",SmtRes!DF52:'SmtRes'!DF59)</f>
        <v>0</v>
      </c>
      <c r="Q41">
        <f>SUMIF(SmtRes!AQ52:'SmtRes'!AQ59,"=1",SmtRes!DG52:'SmtRes'!DG59)</f>
        <v>7.7</v>
      </c>
      <c r="R41">
        <f>SUMIF(SmtRes!AQ52:'SmtRes'!AQ59,"=1",SmtRes!DH52:'SmtRes'!DH59)</f>
        <v>6.48</v>
      </c>
      <c r="S41">
        <f>SUMIF(SmtRes!AQ52:'SmtRes'!AQ59,"=1",SmtRes!DI52:'SmtRes'!DI59)</f>
        <v>909.13000000000011</v>
      </c>
      <c r="T41">
        <f t="shared" si="28"/>
        <v>0</v>
      </c>
      <c r="U41">
        <f>SUMIF(SmtRes!AQ52:'SmtRes'!AQ59,"=1",SmtRes!CV52:'SmtRes'!CV59)</f>
        <v>1.387</v>
      </c>
      <c r="V41">
        <f>SUMIF(SmtRes!AQ52:'SmtRes'!AQ59,"=1",SmtRes!CW52:'SmtRes'!CW59)</f>
        <v>1.2E-2</v>
      </c>
      <c r="W41">
        <f t="shared" si="29"/>
        <v>0</v>
      </c>
      <c r="X41">
        <f t="shared" si="30"/>
        <v>824.05</v>
      </c>
      <c r="Y41">
        <f t="shared" si="31"/>
        <v>421.18</v>
      </c>
      <c r="AA41">
        <v>448975082</v>
      </c>
      <c r="AB41">
        <f t="shared" si="32"/>
        <v>9168.2365000000009</v>
      </c>
      <c r="AC41">
        <f t="shared" si="47"/>
        <v>0</v>
      </c>
      <c r="AD41">
        <f>ROUND((((SUM(SmtRes!BR52:'SmtRes'!BR59))-(SUM(SmtRes!BS52:'SmtRes'!BS59)))+AE41),6)</f>
        <v>77.004000000000005</v>
      </c>
      <c r="AE41">
        <f>ROUND((SUM(SmtRes!BS52:'SmtRes'!BS59)),6)</f>
        <v>64.762799999999999</v>
      </c>
      <c r="AF41">
        <f>ROUND((SUM(SmtRes!BT52:'SmtRes'!BT59)),6)</f>
        <v>9091.2325000000001</v>
      </c>
      <c r="AG41">
        <f t="shared" si="33"/>
        <v>0</v>
      </c>
      <c r="AH41">
        <f>(SUM(SmtRes!BU52:'SmtRes'!BU59))</f>
        <v>13.870000000000001</v>
      </c>
      <c r="AI41">
        <f>(SUM(SmtRes!BV52:'SmtRes'!BV59))</f>
        <v>0.12</v>
      </c>
      <c r="AJ41">
        <f t="shared" si="34"/>
        <v>0</v>
      </c>
      <c r="AK41">
        <v>10189.294800000003</v>
      </c>
      <c r="AL41">
        <v>956.29550000000017</v>
      </c>
      <c r="AM41">
        <v>77.004000000000005</v>
      </c>
      <c r="AN41">
        <v>64.762799999999999</v>
      </c>
      <c r="AO41">
        <v>9091.2325000000019</v>
      </c>
      <c r="AP41">
        <v>0</v>
      </c>
      <c r="AQ41">
        <v>13.870000000000001</v>
      </c>
      <c r="AR41">
        <v>0.12</v>
      </c>
      <c r="AS41">
        <v>0</v>
      </c>
      <c r="AT41">
        <v>90</v>
      </c>
      <c r="AU41">
        <v>46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2</v>
      </c>
      <c r="BJ41" t="s">
        <v>55</v>
      </c>
      <c r="BM41">
        <v>110012</v>
      </c>
      <c r="BN41">
        <v>0</v>
      </c>
      <c r="BO41" t="s">
        <v>3</v>
      </c>
      <c r="BP41">
        <v>0</v>
      </c>
      <c r="BQ41">
        <v>3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90</v>
      </c>
      <c r="CA41">
        <v>46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3"/>
        <v>923.31000000000017</v>
      </c>
      <c r="CQ41">
        <f>SUMIF(SmtRes!AQ52:'SmtRes'!AQ59,"=1",SmtRes!AA52:'SmtRes'!AA59)</f>
        <v>5848.03</v>
      </c>
      <c r="CR41">
        <f>SUMIF(SmtRes!AQ52:'SmtRes'!AQ59,"=1",SmtRes!AB52:'SmtRes'!AB59)</f>
        <v>641.70000000000005</v>
      </c>
      <c r="CS41">
        <f>SUMIF(SmtRes!AQ52:'SmtRes'!AQ59,"=1",SmtRes!AC52:'SmtRes'!AC59)</f>
        <v>539.69000000000005</v>
      </c>
      <c r="CT41">
        <f>SUMIF(SmtRes!AQ52:'SmtRes'!AQ59,"=1",SmtRes!AD52:'SmtRes'!AD59)</f>
        <v>2323.88</v>
      </c>
      <c r="CU41">
        <f t="shared" si="48"/>
        <v>0</v>
      </c>
      <c r="CV41">
        <f>SUMIF(SmtRes!AQ52:'SmtRes'!AQ59,"=1",SmtRes!BU52:'SmtRes'!BU59)</f>
        <v>13.870000000000001</v>
      </c>
      <c r="CW41">
        <f>SUMIF(SmtRes!AQ52:'SmtRes'!AQ59,"=1",SmtRes!BV52:'SmtRes'!BV59)</f>
        <v>0.12</v>
      </c>
      <c r="CX41">
        <f t="shared" si="49"/>
        <v>0</v>
      </c>
      <c r="CY41">
        <f t="shared" si="44"/>
        <v>824.04900000000009</v>
      </c>
      <c r="CZ41">
        <f t="shared" si="45"/>
        <v>421.18060000000003</v>
      </c>
      <c r="DC41" t="s">
        <v>3</v>
      </c>
      <c r="DD41" t="s">
        <v>24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21</v>
      </c>
      <c r="DW41" t="s">
        <v>21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416980236</v>
      </c>
      <c r="EF41">
        <v>3</v>
      </c>
      <c r="EG41" t="s">
        <v>26</v>
      </c>
      <c r="EH41">
        <v>0</v>
      </c>
      <c r="EI41" t="s">
        <v>3</v>
      </c>
      <c r="EJ41">
        <v>2</v>
      </c>
      <c r="EK41">
        <v>110012</v>
      </c>
      <c r="EL41" t="s">
        <v>27</v>
      </c>
      <c r="EM41" t="s">
        <v>28</v>
      </c>
      <c r="EO41" t="s">
        <v>3</v>
      </c>
      <c r="EQ41">
        <v>512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13.87</v>
      </c>
      <c r="EX41">
        <v>0.12</v>
      </c>
      <c r="EY41">
        <v>0</v>
      </c>
      <c r="FQ41">
        <v>0</v>
      </c>
      <c r="FR41">
        <v>0</v>
      </c>
      <c r="FS41">
        <v>0</v>
      </c>
      <c r="FX41">
        <v>90</v>
      </c>
      <c r="FY41">
        <v>46</v>
      </c>
      <c r="GA41" t="s">
        <v>3</v>
      </c>
      <c r="GD41">
        <v>1</v>
      </c>
      <c r="GF41">
        <v>-40688453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35"/>
        <v>0</v>
      </c>
      <c r="GM41">
        <f t="shared" si="36"/>
        <v>2168.54</v>
      </c>
      <c r="GN41">
        <f t="shared" si="37"/>
        <v>0</v>
      </c>
      <c r="GO41">
        <f t="shared" si="38"/>
        <v>2168.54</v>
      </c>
      <c r="GP41">
        <f t="shared" si="39"/>
        <v>0</v>
      </c>
      <c r="GR41">
        <v>0</v>
      </c>
      <c r="GS41">
        <v>0</v>
      </c>
      <c r="GT41">
        <v>0</v>
      </c>
      <c r="GU41" t="s">
        <v>3</v>
      </c>
      <c r="GV41">
        <f t="shared" si="40"/>
        <v>0</v>
      </c>
      <c r="GW41">
        <v>1</v>
      </c>
      <c r="GX41">
        <f t="shared" si="41"/>
        <v>0</v>
      </c>
      <c r="HA41">
        <v>0</v>
      </c>
      <c r="HB41">
        <v>0</v>
      </c>
      <c r="HC41">
        <f t="shared" si="46"/>
        <v>0</v>
      </c>
      <c r="HE41" t="s">
        <v>3</v>
      </c>
      <c r="HF41" t="s">
        <v>3</v>
      </c>
      <c r="HM41" t="s">
        <v>3</v>
      </c>
      <c r="HN41" t="s">
        <v>30</v>
      </c>
      <c r="HO41" t="s">
        <v>31</v>
      </c>
      <c r="HP41" t="s">
        <v>27</v>
      </c>
      <c r="HQ41" t="s">
        <v>27</v>
      </c>
      <c r="HS41">
        <v>0</v>
      </c>
      <c r="IK41">
        <v>0</v>
      </c>
    </row>
    <row r="42" spans="1:245" x14ac:dyDescent="0.2">
      <c r="A42">
        <v>17</v>
      </c>
      <c r="B42">
        <v>1</v>
      </c>
      <c r="C42">
        <f>ROW(SmtRes!A66)</f>
        <v>66</v>
      </c>
      <c r="D42">
        <f>ROW(EtalonRes!A74)</f>
        <v>74</v>
      </c>
      <c r="E42" t="s">
        <v>62</v>
      </c>
      <c r="F42" t="s">
        <v>63</v>
      </c>
      <c r="G42" t="s">
        <v>64</v>
      </c>
      <c r="H42" t="s">
        <v>65</v>
      </c>
      <c r="I42">
        <v>1</v>
      </c>
      <c r="J42">
        <v>0</v>
      </c>
      <c r="K42">
        <v>1</v>
      </c>
      <c r="O42">
        <f t="shared" si="42"/>
        <v>1526.88</v>
      </c>
      <c r="P42">
        <f>SUMIF(SmtRes!AQ60:'SmtRes'!AQ66,"=1",SmtRes!DF60:'SmtRes'!DF66)</f>
        <v>0</v>
      </c>
      <c r="Q42">
        <f>SUMIF(SmtRes!AQ60:'SmtRes'!AQ66,"=1",SmtRes!DG60:'SmtRes'!DG66)</f>
        <v>3.85</v>
      </c>
      <c r="R42">
        <f>SUMIF(SmtRes!AQ60:'SmtRes'!AQ66,"=1",SmtRes!DH60:'SmtRes'!DH66)</f>
        <v>3.24</v>
      </c>
      <c r="S42">
        <f>SUMIF(SmtRes!AQ60:'SmtRes'!AQ66,"=1",SmtRes!DI60:'SmtRes'!DI66)</f>
        <v>1519.79</v>
      </c>
      <c r="T42">
        <f t="shared" si="28"/>
        <v>0</v>
      </c>
      <c r="U42">
        <f>SUMIF(SmtRes!AQ60:'SmtRes'!AQ66,"=1",SmtRes!CV60:'SmtRes'!CV66)</f>
        <v>2.2619999999999996</v>
      </c>
      <c r="V42">
        <f>SUMIF(SmtRes!AQ60:'SmtRes'!AQ66,"=1",SmtRes!CW60:'SmtRes'!CW66)</f>
        <v>6.0000000000000001E-3</v>
      </c>
      <c r="W42">
        <f t="shared" si="29"/>
        <v>0</v>
      </c>
      <c r="X42">
        <f t="shared" si="30"/>
        <v>1370.73</v>
      </c>
      <c r="Y42">
        <f t="shared" si="31"/>
        <v>700.59</v>
      </c>
      <c r="AA42">
        <v>448975082</v>
      </c>
      <c r="AB42">
        <f t="shared" si="32"/>
        <v>1523.64102</v>
      </c>
      <c r="AC42">
        <f t="shared" si="47"/>
        <v>0</v>
      </c>
      <c r="AD42">
        <f>ROUND((((SUM(SmtRes!BR60:'SmtRes'!BR66))-(SUM(SmtRes!BS60:'SmtRes'!BS66)))+AE42),6)</f>
        <v>3.8502000000000001</v>
      </c>
      <c r="AE42">
        <f>ROUND((SUM(SmtRes!BS60:'SmtRes'!BS66)),6)</f>
        <v>3.23814</v>
      </c>
      <c r="AF42">
        <f>ROUND((SUM(SmtRes!BT60:'SmtRes'!BT66)),6)</f>
        <v>1519.7908199999999</v>
      </c>
      <c r="AG42">
        <f t="shared" si="33"/>
        <v>0</v>
      </c>
      <c r="AH42">
        <f>(SUM(SmtRes!BU60:'SmtRes'!BU66))</f>
        <v>2.2619999999999996</v>
      </c>
      <c r="AI42">
        <f>(SUM(SmtRes!BV60:'SmtRes'!BV66))</f>
        <v>6.0000000000000001E-3</v>
      </c>
      <c r="AJ42">
        <f t="shared" si="34"/>
        <v>0</v>
      </c>
      <c r="AK42">
        <v>2545.6485954</v>
      </c>
      <c r="AL42">
        <v>0.84999540000000007</v>
      </c>
      <c r="AM42">
        <v>6.4170000000000007</v>
      </c>
      <c r="AN42">
        <v>5.3969000000000005</v>
      </c>
      <c r="AO42">
        <v>2532.9847</v>
      </c>
      <c r="AP42">
        <v>0</v>
      </c>
      <c r="AQ42">
        <v>3.7699999999999996</v>
      </c>
      <c r="AR42">
        <v>0.01</v>
      </c>
      <c r="AS42">
        <v>0</v>
      </c>
      <c r="AT42">
        <v>90</v>
      </c>
      <c r="AU42">
        <v>46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2</v>
      </c>
      <c r="BJ42" t="s">
        <v>66</v>
      </c>
      <c r="BM42">
        <v>110012</v>
      </c>
      <c r="BN42">
        <v>0</v>
      </c>
      <c r="BO42" t="s">
        <v>3</v>
      </c>
      <c r="BP42">
        <v>0</v>
      </c>
      <c r="BQ42">
        <v>3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90</v>
      </c>
      <c r="CA42">
        <v>46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56</v>
      </c>
      <c r="CO42">
        <v>0</v>
      </c>
      <c r="CP42">
        <f t="shared" si="43"/>
        <v>1526.8799999999999</v>
      </c>
      <c r="CQ42">
        <f>SUMIF(SmtRes!AQ60:'SmtRes'!AQ66,"=1",SmtRes!AA60:'SmtRes'!AA66)</f>
        <v>63.11</v>
      </c>
      <c r="CR42">
        <f>SUMIF(SmtRes!AQ60:'SmtRes'!AQ66,"=1",SmtRes!AB60:'SmtRes'!AB66)</f>
        <v>641.70000000000005</v>
      </c>
      <c r="CS42">
        <f>SUMIF(SmtRes!AQ60:'SmtRes'!AQ66,"=1",SmtRes!AC60:'SmtRes'!AC66)</f>
        <v>539.69000000000005</v>
      </c>
      <c r="CT42">
        <f>SUMIF(SmtRes!AQ60:'SmtRes'!AQ66,"=1",SmtRes!AD60:'SmtRes'!AD66)</f>
        <v>1747.94</v>
      </c>
      <c r="CU42">
        <f t="shared" si="48"/>
        <v>0</v>
      </c>
      <c r="CV42">
        <f>SUMIF(SmtRes!AQ60:'SmtRes'!AQ66,"=1",SmtRes!BU60:'SmtRes'!BU66)</f>
        <v>2.2619999999999996</v>
      </c>
      <c r="CW42">
        <f>SUMIF(SmtRes!AQ60:'SmtRes'!AQ66,"=1",SmtRes!BV60:'SmtRes'!BV66)</f>
        <v>6.0000000000000001E-3</v>
      </c>
      <c r="CX42">
        <f t="shared" si="49"/>
        <v>0</v>
      </c>
      <c r="CY42">
        <f t="shared" si="44"/>
        <v>1370.7270000000001</v>
      </c>
      <c r="CZ42">
        <f t="shared" si="45"/>
        <v>700.5938000000001</v>
      </c>
      <c r="DB42">
        <v>5</v>
      </c>
      <c r="DC42" t="s">
        <v>3</v>
      </c>
      <c r="DD42" t="s">
        <v>24</v>
      </c>
      <c r="DE42" t="s">
        <v>57</v>
      </c>
      <c r="DF42" t="s">
        <v>57</v>
      </c>
      <c r="DG42" t="s">
        <v>57</v>
      </c>
      <c r="DH42" t="s">
        <v>3</v>
      </c>
      <c r="DI42" t="s">
        <v>57</v>
      </c>
      <c r="DJ42" t="s">
        <v>57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65</v>
      </c>
      <c r="DW42" t="s">
        <v>65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416980236</v>
      </c>
      <c r="EF42">
        <v>3</v>
      </c>
      <c r="EG42" t="s">
        <v>26</v>
      </c>
      <c r="EH42">
        <v>0</v>
      </c>
      <c r="EI42" t="s">
        <v>3</v>
      </c>
      <c r="EJ42">
        <v>2</v>
      </c>
      <c r="EK42">
        <v>110012</v>
      </c>
      <c r="EL42" t="s">
        <v>27</v>
      </c>
      <c r="EM42" t="s">
        <v>28</v>
      </c>
      <c r="EO42" t="s">
        <v>58</v>
      </c>
      <c r="EQ42">
        <v>512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3.77</v>
      </c>
      <c r="EX42">
        <v>0.01</v>
      </c>
      <c r="EY42">
        <v>0</v>
      </c>
      <c r="FQ42">
        <v>0</v>
      </c>
      <c r="FR42">
        <v>0</v>
      </c>
      <c r="FS42">
        <v>0</v>
      </c>
      <c r="FX42">
        <v>90</v>
      </c>
      <c r="FY42">
        <v>46</v>
      </c>
      <c r="GA42" t="s">
        <v>3</v>
      </c>
      <c r="GD42">
        <v>1</v>
      </c>
      <c r="GF42">
        <v>918136471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35"/>
        <v>0</v>
      </c>
      <c r="GM42">
        <f t="shared" si="36"/>
        <v>3598.2</v>
      </c>
      <c r="GN42">
        <f t="shared" si="37"/>
        <v>0</v>
      </c>
      <c r="GO42">
        <f t="shared" si="38"/>
        <v>3598.2</v>
      </c>
      <c r="GP42">
        <f t="shared" si="39"/>
        <v>0</v>
      </c>
      <c r="GR42">
        <v>0</v>
      </c>
      <c r="GS42">
        <v>0</v>
      </c>
      <c r="GT42">
        <v>0</v>
      </c>
      <c r="GU42" t="s">
        <v>3</v>
      </c>
      <c r="GV42">
        <f t="shared" si="40"/>
        <v>0</v>
      </c>
      <c r="GW42">
        <v>1</v>
      </c>
      <c r="GX42">
        <f t="shared" si="41"/>
        <v>0</v>
      </c>
      <c r="HA42">
        <v>0</v>
      </c>
      <c r="HB42">
        <v>0</v>
      </c>
      <c r="HC42">
        <f t="shared" si="46"/>
        <v>0</v>
      </c>
      <c r="HE42" t="s">
        <v>3</v>
      </c>
      <c r="HF42" t="s">
        <v>3</v>
      </c>
      <c r="HM42" t="s">
        <v>3</v>
      </c>
      <c r="HN42" t="s">
        <v>30</v>
      </c>
      <c r="HO42" t="s">
        <v>31</v>
      </c>
      <c r="HP42" t="s">
        <v>27</v>
      </c>
      <c r="HQ42" t="s">
        <v>27</v>
      </c>
      <c r="HS42">
        <v>0</v>
      </c>
      <c r="IK42">
        <v>0</v>
      </c>
    </row>
    <row r="43" spans="1:245" x14ac:dyDescent="0.2">
      <c r="A43">
        <v>17</v>
      </c>
      <c r="B43">
        <v>1</v>
      </c>
      <c r="C43">
        <f>ROW(SmtRes!A73)</f>
        <v>73</v>
      </c>
      <c r="D43">
        <f>ROW(EtalonRes!A82)</f>
        <v>82</v>
      </c>
      <c r="E43" t="s">
        <v>67</v>
      </c>
      <c r="F43" t="s">
        <v>63</v>
      </c>
      <c r="G43" t="s">
        <v>68</v>
      </c>
      <c r="H43" t="s">
        <v>65</v>
      </c>
      <c r="I43">
        <v>1</v>
      </c>
      <c r="J43">
        <v>0</v>
      </c>
      <c r="K43">
        <v>1</v>
      </c>
      <c r="O43">
        <f t="shared" si="42"/>
        <v>763.45</v>
      </c>
      <c r="P43">
        <f>SUMIF(SmtRes!AQ67:'SmtRes'!AQ73,"=1",SmtRes!DF67:'SmtRes'!DF73)</f>
        <v>0</v>
      </c>
      <c r="Q43">
        <f>SUMIF(SmtRes!AQ67:'SmtRes'!AQ73,"=1",SmtRes!DG67:'SmtRes'!DG73)</f>
        <v>1.93</v>
      </c>
      <c r="R43">
        <f>SUMIF(SmtRes!AQ67:'SmtRes'!AQ73,"=1",SmtRes!DH67:'SmtRes'!DH73)</f>
        <v>1.62</v>
      </c>
      <c r="S43">
        <f>SUMIF(SmtRes!AQ67:'SmtRes'!AQ73,"=1",SmtRes!DI67:'SmtRes'!DI73)</f>
        <v>759.9</v>
      </c>
      <c r="T43">
        <f t="shared" si="28"/>
        <v>0</v>
      </c>
      <c r="U43">
        <f>SUMIF(SmtRes!AQ67:'SmtRes'!AQ73,"=1",SmtRes!CV67:'SmtRes'!CV73)</f>
        <v>1.1309999999999998</v>
      </c>
      <c r="V43">
        <f>SUMIF(SmtRes!AQ67:'SmtRes'!AQ73,"=1",SmtRes!CW67:'SmtRes'!CW73)</f>
        <v>3.0000000000000001E-3</v>
      </c>
      <c r="W43">
        <f t="shared" si="29"/>
        <v>0</v>
      </c>
      <c r="X43">
        <f t="shared" si="30"/>
        <v>685.37</v>
      </c>
      <c r="Y43">
        <f t="shared" si="31"/>
        <v>350.3</v>
      </c>
      <c r="AA43">
        <v>448975082</v>
      </c>
      <c r="AB43">
        <f t="shared" si="32"/>
        <v>761.82051000000001</v>
      </c>
      <c r="AC43">
        <f t="shared" si="47"/>
        <v>0</v>
      </c>
      <c r="AD43">
        <f>ROUND((((SUM(SmtRes!BR67:'SmtRes'!BR73))-(SUM(SmtRes!BS67:'SmtRes'!BS73)))+AE43),6)</f>
        <v>1.9251</v>
      </c>
      <c r="AE43">
        <f>ROUND((SUM(SmtRes!BS67:'SmtRes'!BS73)),6)</f>
        <v>1.61907</v>
      </c>
      <c r="AF43">
        <f>ROUND((SUM(SmtRes!BT67:'SmtRes'!BT73)),6)</f>
        <v>759.89540999999997</v>
      </c>
      <c r="AG43">
        <f t="shared" si="33"/>
        <v>0</v>
      </c>
      <c r="AH43">
        <f>(SUM(SmtRes!BU67:'SmtRes'!BU73))</f>
        <v>1.1309999999999998</v>
      </c>
      <c r="AI43">
        <f>(SUM(SmtRes!BV67:'SmtRes'!BV73))</f>
        <v>3.0000000000000001E-3</v>
      </c>
      <c r="AJ43">
        <f t="shared" si="34"/>
        <v>0</v>
      </c>
      <c r="AK43">
        <v>2545.6485954</v>
      </c>
      <c r="AL43">
        <v>0.84999540000000007</v>
      </c>
      <c r="AM43">
        <v>6.4170000000000007</v>
      </c>
      <c r="AN43">
        <v>5.3969000000000005</v>
      </c>
      <c r="AO43">
        <v>2532.9847</v>
      </c>
      <c r="AP43">
        <v>0</v>
      </c>
      <c r="AQ43">
        <v>3.7699999999999996</v>
      </c>
      <c r="AR43">
        <v>0.01</v>
      </c>
      <c r="AS43">
        <v>0</v>
      </c>
      <c r="AT43">
        <v>90</v>
      </c>
      <c r="AU43">
        <v>46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2</v>
      </c>
      <c r="BJ43" t="s">
        <v>66</v>
      </c>
      <c r="BM43">
        <v>110012</v>
      </c>
      <c r="BN43">
        <v>0</v>
      </c>
      <c r="BO43" t="s">
        <v>3</v>
      </c>
      <c r="BP43">
        <v>0</v>
      </c>
      <c r="BQ43">
        <v>3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90</v>
      </c>
      <c r="CA43">
        <v>46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23</v>
      </c>
      <c r="CO43">
        <v>0</v>
      </c>
      <c r="CP43">
        <f t="shared" si="43"/>
        <v>763.44999999999993</v>
      </c>
      <c r="CQ43">
        <f>SUMIF(SmtRes!AQ67:'SmtRes'!AQ73,"=1",SmtRes!AA67:'SmtRes'!AA73)</f>
        <v>63.11</v>
      </c>
      <c r="CR43">
        <f>SUMIF(SmtRes!AQ67:'SmtRes'!AQ73,"=1",SmtRes!AB67:'SmtRes'!AB73)</f>
        <v>641.70000000000005</v>
      </c>
      <c r="CS43">
        <f>SUMIF(SmtRes!AQ67:'SmtRes'!AQ73,"=1",SmtRes!AC67:'SmtRes'!AC73)</f>
        <v>539.69000000000005</v>
      </c>
      <c r="CT43">
        <f>SUMIF(SmtRes!AQ67:'SmtRes'!AQ73,"=1",SmtRes!AD67:'SmtRes'!AD73)</f>
        <v>1747.94</v>
      </c>
      <c r="CU43">
        <f t="shared" si="48"/>
        <v>0</v>
      </c>
      <c r="CV43">
        <f>SUMIF(SmtRes!AQ67:'SmtRes'!AQ73,"=1",SmtRes!BU67:'SmtRes'!BU73)</f>
        <v>1.1309999999999998</v>
      </c>
      <c r="CW43">
        <f>SUMIF(SmtRes!AQ67:'SmtRes'!AQ73,"=1",SmtRes!BV67:'SmtRes'!BV73)</f>
        <v>3.0000000000000001E-3</v>
      </c>
      <c r="CX43">
        <f t="shared" si="49"/>
        <v>0</v>
      </c>
      <c r="CY43">
        <f t="shared" si="44"/>
        <v>685.36800000000005</v>
      </c>
      <c r="CZ43">
        <f t="shared" si="45"/>
        <v>350.29919999999998</v>
      </c>
      <c r="DB43">
        <v>6</v>
      </c>
      <c r="DC43" t="s">
        <v>3</v>
      </c>
      <c r="DD43" t="s">
        <v>24</v>
      </c>
      <c r="DE43" t="s">
        <v>25</v>
      </c>
      <c r="DF43" t="s">
        <v>25</v>
      </c>
      <c r="DG43" t="s">
        <v>25</v>
      </c>
      <c r="DH43" t="s">
        <v>3</v>
      </c>
      <c r="DI43" t="s">
        <v>25</v>
      </c>
      <c r="DJ43" t="s">
        <v>25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65</v>
      </c>
      <c r="DW43" t="s">
        <v>65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416980236</v>
      </c>
      <c r="EF43">
        <v>3</v>
      </c>
      <c r="EG43" t="s">
        <v>26</v>
      </c>
      <c r="EH43">
        <v>0</v>
      </c>
      <c r="EI43" t="s">
        <v>3</v>
      </c>
      <c r="EJ43">
        <v>2</v>
      </c>
      <c r="EK43">
        <v>110012</v>
      </c>
      <c r="EL43" t="s">
        <v>27</v>
      </c>
      <c r="EM43" t="s">
        <v>28</v>
      </c>
      <c r="EO43" t="s">
        <v>29</v>
      </c>
      <c r="EQ43">
        <v>512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3.77</v>
      </c>
      <c r="EX43">
        <v>0.01</v>
      </c>
      <c r="EY43">
        <v>0</v>
      </c>
      <c r="FQ43">
        <v>0</v>
      </c>
      <c r="FR43">
        <v>0</v>
      </c>
      <c r="FS43">
        <v>0</v>
      </c>
      <c r="FX43">
        <v>90</v>
      </c>
      <c r="FY43">
        <v>46</v>
      </c>
      <c r="GA43" t="s">
        <v>3</v>
      </c>
      <c r="GD43">
        <v>1</v>
      </c>
      <c r="GF43">
        <v>1574555273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35"/>
        <v>0</v>
      </c>
      <c r="GM43">
        <f t="shared" si="36"/>
        <v>1799.12</v>
      </c>
      <c r="GN43">
        <f t="shared" si="37"/>
        <v>0</v>
      </c>
      <c r="GO43">
        <f t="shared" si="38"/>
        <v>1799.12</v>
      </c>
      <c r="GP43">
        <f t="shared" si="39"/>
        <v>0</v>
      </c>
      <c r="GR43">
        <v>0</v>
      </c>
      <c r="GS43">
        <v>0</v>
      </c>
      <c r="GT43">
        <v>0</v>
      </c>
      <c r="GU43" t="s">
        <v>3</v>
      </c>
      <c r="GV43">
        <f t="shared" si="40"/>
        <v>0</v>
      </c>
      <c r="GW43">
        <v>1</v>
      </c>
      <c r="GX43">
        <f t="shared" si="41"/>
        <v>0</v>
      </c>
      <c r="HA43">
        <v>0</v>
      </c>
      <c r="HB43">
        <v>0</v>
      </c>
      <c r="HC43">
        <f t="shared" si="46"/>
        <v>0</v>
      </c>
      <c r="HE43" t="s">
        <v>3</v>
      </c>
      <c r="HF43" t="s">
        <v>3</v>
      </c>
      <c r="HM43" t="s">
        <v>3</v>
      </c>
      <c r="HN43" t="s">
        <v>30</v>
      </c>
      <c r="HO43" t="s">
        <v>31</v>
      </c>
      <c r="HP43" t="s">
        <v>27</v>
      </c>
      <c r="HQ43" t="s">
        <v>27</v>
      </c>
      <c r="HS43">
        <v>0</v>
      </c>
      <c r="IK43">
        <v>0</v>
      </c>
    </row>
    <row r="44" spans="1:245" x14ac:dyDescent="0.2">
      <c r="A44">
        <v>17</v>
      </c>
      <c r="B44">
        <v>1</v>
      </c>
      <c r="C44">
        <f>ROW(SmtRes!A80)</f>
        <v>80</v>
      </c>
      <c r="D44">
        <f>ROW(EtalonRes!A90)</f>
        <v>90</v>
      </c>
      <c r="E44" t="s">
        <v>69</v>
      </c>
      <c r="F44" t="s">
        <v>63</v>
      </c>
      <c r="G44" t="s">
        <v>70</v>
      </c>
      <c r="H44" t="s">
        <v>65</v>
      </c>
      <c r="I44">
        <v>1</v>
      </c>
      <c r="J44">
        <v>0</v>
      </c>
      <c r="K44">
        <v>1</v>
      </c>
      <c r="O44">
        <f t="shared" si="42"/>
        <v>2544.81</v>
      </c>
      <c r="P44">
        <f>SUMIF(SmtRes!AQ74:'SmtRes'!AQ80,"=1",SmtRes!DF74:'SmtRes'!DF80)</f>
        <v>0</v>
      </c>
      <c r="Q44">
        <f>SUMIF(SmtRes!AQ74:'SmtRes'!AQ80,"=1",SmtRes!DG74:'SmtRes'!DG80)</f>
        <v>6.42</v>
      </c>
      <c r="R44">
        <f>SUMIF(SmtRes!AQ74:'SmtRes'!AQ80,"=1",SmtRes!DH74:'SmtRes'!DH80)</f>
        <v>5.4</v>
      </c>
      <c r="S44">
        <f>SUMIF(SmtRes!AQ74:'SmtRes'!AQ80,"=1",SmtRes!DI74:'SmtRes'!DI80)</f>
        <v>2532.9899999999998</v>
      </c>
      <c r="T44">
        <f t="shared" si="28"/>
        <v>0</v>
      </c>
      <c r="U44">
        <f>SUMIF(SmtRes!AQ74:'SmtRes'!AQ80,"=1",SmtRes!CV74:'SmtRes'!CV80)</f>
        <v>3.7699999999999996</v>
      </c>
      <c r="V44">
        <f>SUMIF(SmtRes!AQ74:'SmtRes'!AQ80,"=1",SmtRes!CW74:'SmtRes'!CW80)</f>
        <v>0.01</v>
      </c>
      <c r="W44">
        <f t="shared" si="29"/>
        <v>0</v>
      </c>
      <c r="X44">
        <f t="shared" si="30"/>
        <v>2284.5500000000002</v>
      </c>
      <c r="Y44">
        <f t="shared" si="31"/>
        <v>1167.6600000000001</v>
      </c>
      <c r="AA44">
        <v>448975082</v>
      </c>
      <c r="AB44">
        <f t="shared" si="32"/>
        <v>2539.4016999999999</v>
      </c>
      <c r="AC44">
        <f t="shared" si="47"/>
        <v>0</v>
      </c>
      <c r="AD44">
        <f>ROUND((((SUM(SmtRes!BR74:'SmtRes'!BR80))-(SUM(SmtRes!BS74:'SmtRes'!BS80)))+AE44),6)</f>
        <v>6.4169999999999998</v>
      </c>
      <c r="AE44">
        <f>ROUND((SUM(SmtRes!BS74:'SmtRes'!BS80)),6)</f>
        <v>5.3968999999999996</v>
      </c>
      <c r="AF44">
        <f>ROUND((SUM(SmtRes!BT74:'SmtRes'!BT80)),6)</f>
        <v>2532.9847</v>
      </c>
      <c r="AG44">
        <f t="shared" si="33"/>
        <v>0</v>
      </c>
      <c r="AH44">
        <f>(SUM(SmtRes!BU74:'SmtRes'!BU80))</f>
        <v>3.7699999999999996</v>
      </c>
      <c r="AI44">
        <f>(SUM(SmtRes!BV74:'SmtRes'!BV80))</f>
        <v>0.01</v>
      </c>
      <c r="AJ44">
        <f t="shared" si="34"/>
        <v>0</v>
      </c>
      <c r="AK44">
        <v>2545.6485954</v>
      </c>
      <c r="AL44">
        <v>0.84999540000000007</v>
      </c>
      <c r="AM44">
        <v>6.4170000000000007</v>
      </c>
      <c r="AN44">
        <v>5.3969000000000005</v>
      </c>
      <c r="AO44">
        <v>2532.9847</v>
      </c>
      <c r="AP44">
        <v>0</v>
      </c>
      <c r="AQ44">
        <v>3.7699999999999996</v>
      </c>
      <c r="AR44">
        <v>0.01</v>
      </c>
      <c r="AS44">
        <v>0</v>
      </c>
      <c r="AT44">
        <v>90</v>
      </c>
      <c r="AU44">
        <v>46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2</v>
      </c>
      <c r="BJ44" t="s">
        <v>66</v>
      </c>
      <c r="BM44">
        <v>110012</v>
      </c>
      <c r="BN44">
        <v>0</v>
      </c>
      <c r="BO44" t="s">
        <v>3</v>
      </c>
      <c r="BP44">
        <v>0</v>
      </c>
      <c r="BQ44">
        <v>3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90</v>
      </c>
      <c r="CA44">
        <v>46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43"/>
        <v>2544.81</v>
      </c>
      <c r="CQ44">
        <f>SUMIF(SmtRes!AQ74:'SmtRes'!AQ80,"=1",SmtRes!AA74:'SmtRes'!AA80)</f>
        <v>63.11</v>
      </c>
      <c r="CR44">
        <f>SUMIF(SmtRes!AQ74:'SmtRes'!AQ80,"=1",SmtRes!AB74:'SmtRes'!AB80)</f>
        <v>641.70000000000005</v>
      </c>
      <c r="CS44">
        <f>SUMIF(SmtRes!AQ74:'SmtRes'!AQ80,"=1",SmtRes!AC74:'SmtRes'!AC80)</f>
        <v>539.69000000000005</v>
      </c>
      <c r="CT44">
        <f>SUMIF(SmtRes!AQ74:'SmtRes'!AQ80,"=1",SmtRes!AD74:'SmtRes'!AD80)</f>
        <v>1747.94</v>
      </c>
      <c r="CU44">
        <f t="shared" si="48"/>
        <v>0</v>
      </c>
      <c r="CV44">
        <f>SUMIF(SmtRes!AQ74:'SmtRes'!AQ80,"=1",SmtRes!BU74:'SmtRes'!BU80)</f>
        <v>3.7699999999999996</v>
      </c>
      <c r="CW44">
        <f>SUMIF(SmtRes!AQ74:'SmtRes'!AQ80,"=1",SmtRes!BV74:'SmtRes'!BV80)</f>
        <v>0.01</v>
      </c>
      <c r="CX44">
        <f t="shared" si="49"/>
        <v>0</v>
      </c>
      <c r="CY44">
        <f t="shared" si="44"/>
        <v>2284.5509999999999</v>
      </c>
      <c r="CZ44">
        <f t="shared" si="45"/>
        <v>1167.6593999999998</v>
      </c>
      <c r="DC44" t="s">
        <v>3</v>
      </c>
      <c r="DD44" t="s">
        <v>24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65</v>
      </c>
      <c r="DW44" t="s">
        <v>65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416980236</v>
      </c>
      <c r="EF44">
        <v>3</v>
      </c>
      <c r="EG44" t="s">
        <v>26</v>
      </c>
      <c r="EH44">
        <v>0</v>
      </c>
      <c r="EI44" t="s">
        <v>3</v>
      </c>
      <c r="EJ44">
        <v>2</v>
      </c>
      <c r="EK44">
        <v>110012</v>
      </c>
      <c r="EL44" t="s">
        <v>27</v>
      </c>
      <c r="EM44" t="s">
        <v>28</v>
      </c>
      <c r="EO44" t="s">
        <v>3</v>
      </c>
      <c r="EQ44">
        <v>512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3.77</v>
      </c>
      <c r="EX44">
        <v>0.01</v>
      </c>
      <c r="EY44">
        <v>0</v>
      </c>
      <c r="FQ44">
        <v>0</v>
      </c>
      <c r="FR44">
        <v>0</v>
      </c>
      <c r="FS44">
        <v>0</v>
      </c>
      <c r="FX44">
        <v>90</v>
      </c>
      <c r="FY44">
        <v>46</v>
      </c>
      <c r="GA44" t="s">
        <v>3</v>
      </c>
      <c r="GD44">
        <v>1</v>
      </c>
      <c r="GF44">
        <v>-1672053986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35"/>
        <v>0</v>
      </c>
      <c r="GM44">
        <f t="shared" si="36"/>
        <v>5997.02</v>
      </c>
      <c r="GN44">
        <f t="shared" si="37"/>
        <v>0</v>
      </c>
      <c r="GO44">
        <f t="shared" si="38"/>
        <v>5997.02</v>
      </c>
      <c r="GP44">
        <f t="shared" si="39"/>
        <v>0</v>
      </c>
      <c r="GR44">
        <v>0</v>
      </c>
      <c r="GS44">
        <v>0</v>
      </c>
      <c r="GT44">
        <v>0</v>
      </c>
      <c r="GU44" t="s">
        <v>3</v>
      </c>
      <c r="GV44">
        <f t="shared" si="40"/>
        <v>0</v>
      </c>
      <c r="GW44">
        <v>1</v>
      </c>
      <c r="GX44">
        <f t="shared" si="41"/>
        <v>0</v>
      </c>
      <c r="HA44">
        <v>0</v>
      </c>
      <c r="HB44">
        <v>0</v>
      </c>
      <c r="HC44">
        <f t="shared" si="46"/>
        <v>0</v>
      </c>
      <c r="HE44" t="s">
        <v>3</v>
      </c>
      <c r="HF44" t="s">
        <v>3</v>
      </c>
      <c r="HM44" t="s">
        <v>3</v>
      </c>
      <c r="HN44" t="s">
        <v>30</v>
      </c>
      <c r="HO44" t="s">
        <v>31</v>
      </c>
      <c r="HP44" t="s">
        <v>27</v>
      </c>
      <c r="HQ44" t="s">
        <v>27</v>
      </c>
      <c r="HS44">
        <v>0</v>
      </c>
      <c r="IK44">
        <v>0</v>
      </c>
    </row>
    <row r="45" spans="1:245" x14ac:dyDescent="0.2">
      <c r="A45">
        <v>17</v>
      </c>
      <c r="B45">
        <v>1</v>
      </c>
      <c r="C45">
        <f>ROW(SmtRes!A89)</f>
        <v>89</v>
      </c>
      <c r="D45">
        <f>ROW(EtalonRes!A100)</f>
        <v>100</v>
      </c>
      <c r="E45" t="s">
        <v>3</v>
      </c>
      <c r="F45" t="s">
        <v>71</v>
      </c>
      <c r="G45" t="s">
        <v>72</v>
      </c>
      <c r="H45" t="s">
        <v>73</v>
      </c>
      <c r="I45">
        <v>1</v>
      </c>
      <c r="J45">
        <v>0</v>
      </c>
      <c r="K45">
        <v>1</v>
      </c>
      <c r="O45">
        <f t="shared" si="42"/>
        <v>2943.19</v>
      </c>
      <c r="P45">
        <f>SUMIF(SmtRes!AQ81:'SmtRes'!AQ89,"=1",SmtRes!DF81:'SmtRes'!DF89)</f>
        <v>0</v>
      </c>
      <c r="Q45">
        <f>SUMIF(SmtRes!AQ81:'SmtRes'!AQ89,"=1",SmtRes!DG81:'SmtRes'!DG89)</f>
        <v>496.69000000000005</v>
      </c>
      <c r="R45">
        <f>SUMIF(SmtRes!AQ81:'SmtRes'!AQ89,"=1",SmtRes!DH81:'SmtRes'!DH89)</f>
        <v>276.95</v>
      </c>
      <c r="S45">
        <f>SUMIF(SmtRes!AQ81:'SmtRes'!AQ89,"=1",SmtRes!DI81:'SmtRes'!DI89)</f>
        <v>2169.5500000000002</v>
      </c>
      <c r="T45">
        <f t="shared" si="28"/>
        <v>0</v>
      </c>
      <c r="U45">
        <f>SUMIF(SmtRes!AQ81:'SmtRes'!AQ89,"=1",SmtRes!CV81:'SmtRes'!CV89)</f>
        <v>4.0199999999999996</v>
      </c>
      <c r="V45">
        <f>SUMIF(SmtRes!AQ81:'SmtRes'!AQ89,"=1",SmtRes!CW81:'SmtRes'!CW89)</f>
        <v>0.438</v>
      </c>
      <c r="W45">
        <f t="shared" si="29"/>
        <v>0</v>
      </c>
      <c r="X45">
        <f t="shared" si="30"/>
        <v>2373.11</v>
      </c>
      <c r="Y45">
        <f t="shared" si="31"/>
        <v>1247.72</v>
      </c>
      <c r="AA45">
        <v>-1</v>
      </c>
      <c r="AB45">
        <f t="shared" si="32"/>
        <v>2666.24361</v>
      </c>
      <c r="AC45">
        <f t="shared" si="47"/>
        <v>0</v>
      </c>
      <c r="AD45">
        <f>ROUND((((SUM(SmtRes!BR81:'SmtRes'!BR89))-(SUM(SmtRes!BS81:'SmtRes'!BS89)))+AE45),6)</f>
        <v>496.68981000000002</v>
      </c>
      <c r="AE45">
        <f>ROUND((SUM(SmtRes!BS81:'SmtRes'!BS89)),6)</f>
        <v>276.95616000000001</v>
      </c>
      <c r="AF45">
        <f>ROUND((SUM(SmtRes!BT81:'SmtRes'!BT89)),6)</f>
        <v>2169.5538000000001</v>
      </c>
      <c r="AG45">
        <f t="shared" si="33"/>
        <v>0</v>
      </c>
      <c r="AH45">
        <f>(SUM(SmtRes!BU81:'SmtRes'!BU89))</f>
        <v>4.0199999999999996</v>
      </c>
      <c r="AI45">
        <f>(SUM(SmtRes!BV81:'SmtRes'!BV89))</f>
        <v>0.438</v>
      </c>
      <c r="AJ45">
        <f t="shared" si="34"/>
        <v>0</v>
      </c>
      <c r="AK45">
        <v>10251.920332000002</v>
      </c>
      <c r="AL45">
        <v>441.25443200000007</v>
      </c>
      <c r="AM45">
        <v>1655.6326999999999</v>
      </c>
      <c r="AN45">
        <v>923.18720000000008</v>
      </c>
      <c r="AO45">
        <v>7231.8460000000014</v>
      </c>
      <c r="AP45">
        <v>0</v>
      </c>
      <c r="AQ45">
        <v>13.4</v>
      </c>
      <c r="AR45">
        <v>1.46</v>
      </c>
      <c r="AS45">
        <v>0</v>
      </c>
      <c r="AT45">
        <v>97</v>
      </c>
      <c r="AU45">
        <v>51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2</v>
      </c>
      <c r="BJ45" t="s">
        <v>74</v>
      </c>
      <c r="BM45">
        <v>108001</v>
      </c>
      <c r="BN45">
        <v>0</v>
      </c>
      <c r="BO45" t="s">
        <v>3</v>
      </c>
      <c r="BP45">
        <v>0</v>
      </c>
      <c r="BQ45">
        <v>3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97</v>
      </c>
      <c r="CA45">
        <v>51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23</v>
      </c>
      <c r="CO45">
        <v>0</v>
      </c>
      <c r="CP45">
        <f t="shared" si="43"/>
        <v>2943.19</v>
      </c>
      <c r="CQ45">
        <f>SUMIF(SmtRes!AQ81:'SmtRes'!AQ89,"=1",SmtRes!AA81:'SmtRes'!AA89)</f>
        <v>14238.14</v>
      </c>
      <c r="CR45">
        <f>SUMIF(SmtRes!AQ81:'SmtRes'!AQ89,"=1",SmtRes!AB81:'SmtRes'!AB89)</f>
        <v>2267.9899999999998</v>
      </c>
      <c r="CS45">
        <f>SUMIF(SmtRes!AQ81:'SmtRes'!AQ89,"=1",SmtRes!AC81:'SmtRes'!AC89)</f>
        <v>1264.6400000000001</v>
      </c>
      <c r="CT45">
        <f>SUMIF(SmtRes!AQ81:'SmtRes'!AQ89,"=1",SmtRes!AD81:'SmtRes'!AD89)</f>
        <v>539.69000000000005</v>
      </c>
      <c r="CU45">
        <f t="shared" si="48"/>
        <v>0</v>
      </c>
      <c r="CV45">
        <f>SUMIF(SmtRes!AQ81:'SmtRes'!AQ89,"=1",SmtRes!BU81:'SmtRes'!BU89)</f>
        <v>4.0199999999999996</v>
      </c>
      <c r="CW45">
        <f>SUMIF(SmtRes!AQ81:'SmtRes'!AQ89,"=1",SmtRes!BV81:'SmtRes'!BV89)</f>
        <v>0.438</v>
      </c>
      <c r="CX45">
        <f t="shared" si="49"/>
        <v>0</v>
      </c>
      <c r="CY45">
        <f t="shared" si="44"/>
        <v>2373.105</v>
      </c>
      <c r="CZ45">
        <f t="shared" si="45"/>
        <v>1247.7149999999999</v>
      </c>
      <c r="DB45">
        <v>7</v>
      </c>
      <c r="DC45" t="s">
        <v>3</v>
      </c>
      <c r="DD45" t="s">
        <v>24</v>
      </c>
      <c r="DE45" t="s">
        <v>25</v>
      </c>
      <c r="DF45" t="s">
        <v>25</v>
      </c>
      <c r="DG45" t="s">
        <v>25</v>
      </c>
      <c r="DH45" t="s">
        <v>3</v>
      </c>
      <c r="DI45" t="s">
        <v>25</v>
      </c>
      <c r="DJ45" t="s">
        <v>25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73</v>
      </c>
      <c r="DW45" t="s">
        <v>73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416979905</v>
      </c>
      <c r="EF45">
        <v>3</v>
      </c>
      <c r="EG45" t="s">
        <v>26</v>
      </c>
      <c r="EH45">
        <v>0</v>
      </c>
      <c r="EI45" t="s">
        <v>3</v>
      </c>
      <c r="EJ45">
        <v>2</v>
      </c>
      <c r="EK45">
        <v>108001</v>
      </c>
      <c r="EL45" t="s">
        <v>75</v>
      </c>
      <c r="EM45" t="s">
        <v>76</v>
      </c>
      <c r="EO45" t="s">
        <v>29</v>
      </c>
      <c r="EQ45">
        <v>1536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13.4</v>
      </c>
      <c r="EX45">
        <v>1.46</v>
      </c>
      <c r="EY45">
        <v>0</v>
      </c>
      <c r="FQ45">
        <v>0</v>
      </c>
      <c r="FR45">
        <v>0</v>
      </c>
      <c r="FS45">
        <v>0</v>
      </c>
      <c r="FX45">
        <v>97</v>
      </c>
      <c r="FY45">
        <v>51</v>
      </c>
      <c r="GA45" t="s">
        <v>3</v>
      </c>
      <c r="GD45">
        <v>1</v>
      </c>
      <c r="GF45">
        <v>-534049225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35"/>
        <v>0</v>
      </c>
      <c r="GM45">
        <f t="shared" si="36"/>
        <v>6564.02</v>
      </c>
      <c r="GN45">
        <f t="shared" si="37"/>
        <v>0</v>
      </c>
      <c r="GO45">
        <f t="shared" si="38"/>
        <v>6564.02</v>
      </c>
      <c r="GP45">
        <f t="shared" si="39"/>
        <v>0</v>
      </c>
      <c r="GR45">
        <v>0</v>
      </c>
      <c r="GS45">
        <v>0</v>
      </c>
      <c r="GT45">
        <v>0</v>
      </c>
      <c r="GU45" t="s">
        <v>3</v>
      </c>
      <c r="GV45">
        <f t="shared" si="40"/>
        <v>0</v>
      </c>
      <c r="GW45">
        <v>1</v>
      </c>
      <c r="GX45">
        <f t="shared" si="41"/>
        <v>0</v>
      </c>
      <c r="HA45">
        <v>0</v>
      </c>
      <c r="HB45">
        <v>0</v>
      </c>
      <c r="HC45">
        <f t="shared" si="46"/>
        <v>0</v>
      </c>
      <c r="HE45" t="s">
        <v>3</v>
      </c>
      <c r="HF45" t="s">
        <v>3</v>
      </c>
      <c r="HM45" t="s">
        <v>3</v>
      </c>
      <c r="HN45" t="s">
        <v>77</v>
      </c>
      <c r="HO45" t="s">
        <v>78</v>
      </c>
      <c r="HP45" t="s">
        <v>75</v>
      </c>
      <c r="HQ45" t="s">
        <v>75</v>
      </c>
      <c r="HS45">
        <v>0</v>
      </c>
      <c r="IK45">
        <v>0</v>
      </c>
    </row>
    <row r="46" spans="1:245" x14ac:dyDescent="0.2">
      <c r="A46">
        <v>17</v>
      </c>
      <c r="B46">
        <v>1</v>
      </c>
      <c r="C46">
        <f>ROW(SmtRes!A98)</f>
        <v>98</v>
      </c>
      <c r="D46">
        <f>ROW(EtalonRes!A110)</f>
        <v>110</v>
      </c>
      <c r="E46" t="s">
        <v>3</v>
      </c>
      <c r="F46" t="s">
        <v>71</v>
      </c>
      <c r="G46" t="s">
        <v>79</v>
      </c>
      <c r="H46" t="s">
        <v>73</v>
      </c>
      <c r="I46">
        <v>1</v>
      </c>
      <c r="J46">
        <v>0</v>
      </c>
      <c r="K46">
        <v>1</v>
      </c>
      <c r="O46">
        <f t="shared" si="42"/>
        <v>2943.19</v>
      </c>
      <c r="P46">
        <f>SUMIF(SmtRes!AQ90:'SmtRes'!AQ98,"=1",SmtRes!DF90:'SmtRes'!DF98)</f>
        <v>0</v>
      </c>
      <c r="Q46">
        <f>SUMIF(SmtRes!AQ90:'SmtRes'!AQ98,"=1",SmtRes!DG90:'SmtRes'!DG98)</f>
        <v>496.69000000000005</v>
      </c>
      <c r="R46">
        <f>SUMIF(SmtRes!AQ90:'SmtRes'!AQ98,"=1",SmtRes!DH90:'SmtRes'!DH98)</f>
        <v>276.95</v>
      </c>
      <c r="S46">
        <f>SUMIF(SmtRes!AQ90:'SmtRes'!AQ98,"=1",SmtRes!DI90:'SmtRes'!DI98)</f>
        <v>2169.5500000000002</v>
      </c>
      <c r="T46">
        <f t="shared" si="28"/>
        <v>0</v>
      </c>
      <c r="U46">
        <f>SUMIF(SmtRes!AQ90:'SmtRes'!AQ98,"=1",SmtRes!CV90:'SmtRes'!CV98)</f>
        <v>4.0199999999999996</v>
      </c>
      <c r="V46">
        <f>SUMIF(SmtRes!AQ90:'SmtRes'!AQ98,"=1",SmtRes!CW90:'SmtRes'!CW98)</f>
        <v>0.438</v>
      </c>
      <c r="W46">
        <f t="shared" si="29"/>
        <v>0</v>
      </c>
      <c r="X46">
        <f t="shared" si="30"/>
        <v>2373.11</v>
      </c>
      <c r="Y46">
        <f t="shared" si="31"/>
        <v>1247.72</v>
      </c>
      <c r="AA46">
        <v>-1</v>
      </c>
      <c r="AB46">
        <f t="shared" si="32"/>
        <v>2666.24361</v>
      </c>
      <c r="AC46">
        <f t="shared" si="47"/>
        <v>0</v>
      </c>
      <c r="AD46">
        <f>ROUND((((SUM(SmtRes!BR90:'SmtRes'!BR98))-(SUM(SmtRes!BS90:'SmtRes'!BS98)))+AE46),6)</f>
        <v>496.68981000000002</v>
      </c>
      <c r="AE46">
        <f>ROUND((SUM(SmtRes!BS90:'SmtRes'!BS98)),6)</f>
        <v>276.95616000000001</v>
      </c>
      <c r="AF46">
        <f>ROUND((SUM(SmtRes!BT90:'SmtRes'!BT98)),6)</f>
        <v>2169.5538000000001</v>
      </c>
      <c r="AG46">
        <f t="shared" si="33"/>
        <v>0</v>
      </c>
      <c r="AH46">
        <f>(SUM(SmtRes!BU90:'SmtRes'!BU98))</f>
        <v>4.0199999999999996</v>
      </c>
      <c r="AI46">
        <f>(SUM(SmtRes!BV90:'SmtRes'!BV98))</f>
        <v>0.438</v>
      </c>
      <c r="AJ46">
        <f t="shared" si="34"/>
        <v>0</v>
      </c>
      <c r="AK46">
        <v>10251.920332000002</v>
      </c>
      <c r="AL46">
        <v>441.25443200000007</v>
      </c>
      <c r="AM46">
        <v>1655.6326999999999</v>
      </c>
      <c r="AN46">
        <v>923.18720000000008</v>
      </c>
      <c r="AO46">
        <v>7231.8460000000014</v>
      </c>
      <c r="AP46">
        <v>0</v>
      </c>
      <c r="AQ46">
        <v>13.4</v>
      </c>
      <c r="AR46">
        <v>1.46</v>
      </c>
      <c r="AS46">
        <v>0</v>
      </c>
      <c r="AT46">
        <v>97</v>
      </c>
      <c r="AU46">
        <v>51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2</v>
      </c>
      <c r="BJ46" t="s">
        <v>74</v>
      </c>
      <c r="BM46">
        <v>108001</v>
      </c>
      <c r="BN46">
        <v>0</v>
      </c>
      <c r="BO46" t="s">
        <v>3</v>
      </c>
      <c r="BP46">
        <v>0</v>
      </c>
      <c r="BQ46">
        <v>3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97</v>
      </c>
      <c r="CA46">
        <v>51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23</v>
      </c>
      <c r="CO46">
        <v>0</v>
      </c>
      <c r="CP46">
        <f t="shared" si="43"/>
        <v>2943.19</v>
      </c>
      <c r="CQ46">
        <f>SUMIF(SmtRes!AQ90:'SmtRes'!AQ98,"=1",SmtRes!AA90:'SmtRes'!AA98)</f>
        <v>14238.14</v>
      </c>
      <c r="CR46">
        <f>SUMIF(SmtRes!AQ90:'SmtRes'!AQ98,"=1",SmtRes!AB90:'SmtRes'!AB98)</f>
        <v>2267.9899999999998</v>
      </c>
      <c r="CS46">
        <f>SUMIF(SmtRes!AQ90:'SmtRes'!AQ98,"=1",SmtRes!AC90:'SmtRes'!AC98)</f>
        <v>1264.6400000000001</v>
      </c>
      <c r="CT46">
        <f>SUMIF(SmtRes!AQ90:'SmtRes'!AQ98,"=1",SmtRes!AD90:'SmtRes'!AD98)</f>
        <v>539.69000000000005</v>
      </c>
      <c r="CU46">
        <f t="shared" si="48"/>
        <v>0</v>
      </c>
      <c r="CV46">
        <f>SUMIF(SmtRes!AQ90:'SmtRes'!AQ98,"=1",SmtRes!BU90:'SmtRes'!BU98)</f>
        <v>4.0199999999999996</v>
      </c>
      <c r="CW46">
        <f>SUMIF(SmtRes!AQ90:'SmtRes'!AQ98,"=1",SmtRes!BV90:'SmtRes'!BV98)</f>
        <v>0.438</v>
      </c>
      <c r="CX46">
        <f t="shared" si="49"/>
        <v>0</v>
      </c>
      <c r="CY46">
        <f t="shared" si="44"/>
        <v>2373.105</v>
      </c>
      <c r="CZ46">
        <f t="shared" si="45"/>
        <v>1247.7149999999999</v>
      </c>
      <c r="DB46">
        <v>8</v>
      </c>
      <c r="DC46" t="s">
        <v>3</v>
      </c>
      <c r="DD46" t="s">
        <v>24</v>
      </c>
      <c r="DE46" t="s">
        <v>25</v>
      </c>
      <c r="DF46" t="s">
        <v>25</v>
      </c>
      <c r="DG46" t="s">
        <v>25</v>
      </c>
      <c r="DH46" t="s">
        <v>3</v>
      </c>
      <c r="DI46" t="s">
        <v>25</v>
      </c>
      <c r="DJ46" t="s">
        <v>25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73</v>
      </c>
      <c r="DW46" t="s">
        <v>73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416979905</v>
      </c>
      <c r="EF46">
        <v>3</v>
      </c>
      <c r="EG46" t="s">
        <v>26</v>
      </c>
      <c r="EH46">
        <v>0</v>
      </c>
      <c r="EI46" t="s">
        <v>3</v>
      </c>
      <c r="EJ46">
        <v>2</v>
      </c>
      <c r="EK46">
        <v>108001</v>
      </c>
      <c r="EL46" t="s">
        <v>75</v>
      </c>
      <c r="EM46" t="s">
        <v>76</v>
      </c>
      <c r="EO46" t="s">
        <v>29</v>
      </c>
      <c r="EQ46">
        <v>1536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13.4</v>
      </c>
      <c r="EX46">
        <v>1.46</v>
      </c>
      <c r="EY46">
        <v>0</v>
      </c>
      <c r="FQ46">
        <v>0</v>
      </c>
      <c r="FR46">
        <v>0</v>
      </c>
      <c r="FS46">
        <v>0</v>
      </c>
      <c r="FX46">
        <v>97</v>
      </c>
      <c r="FY46">
        <v>51</v>
      </c>
      <c r="GA46" t="s">
        <v>3</v>
      </c>
      <c r="GD46">
        <v>1</v>
      </c>
      <c r="GF46">
        <v>-450999283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35"/>
        <v>0</v>
      </c>
      <c r="GM46">
        <f t="shared" si="36"/>
        <v>6564.02</v>
      </c>
      <c r="GN46">
        <f t="shared" si="37"/>
        <v>0</v>
      </c>
      <c r="GO46">
        <f t="shared" si="38"/>
        <v>6564.02</v>
      </c>
      <c r="GP46">
        <f t="shared" si="39"/>
        <v>0</v>
      </c>
      <c r="GR46">
        <v>0</v>
      </c>
      <c r="GS46">
        <v>0</v>
      </c>
      <c r="GT46">
        <v>0</v>
      </c>
      <c r="GU46" t="s">
        <v>3</v>
      </c>
      <c r="GV46">
        <f t="shared" si="40"/>
        <v>0</v>
      </c>
      <c r="GW46">
        <v>1</v>
      </c>
      <c r="GX46">
        <f t="shared" si="41"/>
        <v>0</v>
      </c>
      <c r="HA46">
        <v>0</v>
      </c>
      <c r="HB46">
        <v>0</v>
      </c>
      <c r="HC46">
        <f t="shared" si="46"/>
        <v>0</v>
      </c>
      <c r="HE46" t="s">
        <v>3</v>
      </c>
      <c r="HF46" t="s">
        <v>3</v>
      </c>
      <c r="HM46" t="s">
        <v>3</v>
      </c>
      <c r="HN46" t="s">
        <v>77</v>
      </c>
      <c r="HO46" t="s">
        <v>78</v>
      </c>
      <c r="HP46" t="s">
        <v>75</v>
      </c>
      <c r="HQ46" t="s">
        <v>75</v>
      </c>
      <c r="HS46">
        <v>0</v>
      </c>
      <c r="IK46">
        <v>0</v>
      </c>
    </row>
    <row r="47" spans="1:245" x14ac:dyDescent="0.2">
      <c r="A47">
        <v>17</v>
      </c>
      <c r="B47">
        <v>1</v>
      </c>
      <c r="C47">
        <f>ROW(SmtRes!A108)</f>
        <v>108</v>
      </c>
      <c r="D47">
        <f>ROW(EtalonRes!A120)</f>
        <v>120</v>
      </c>
      <c r="E47" t="s">
        <v>3</v>
      </c>
      <c r="F47" t="s">
        <v>71</v>
      </c>
      <c r="G47" t="s">
        <v>80</v>
      </c>
      <c r="H47" t="s">
        <v>73</v>
      </c>
      <c r="I47">
        <v>1</v>
      </c>
      <c r="J47">
        <v>0</v>
      </c>
      <c r="K47">
        <v>1</v>
      </c>
      <c r="O47">
        <f t="shared" si="42"/>
        <v>9810.66</v>
      </c>
      <c r="P47">
        <f>SUMIF(SmtRes!AQ99:'SmtRes'!AQ108,"=1",SmtRes!DF99:'SmtRes'!DF108)</f>
        <v>0</v>
      </c>
      <c r="Q47">
        <f>SUMIF(SmtRes!AQ99:'SmtRes'!AQ108,"=1",SmtRes!DG99:'SmtRes'!DG108)</f>
        <v>1655.63</v>
      </c>
      <c r="R47">
        <f>SUMIF(SmtRes!AQ99:'SmtRes'!AQ108,"=1",SmtRes!DH99:'SmtRes'!DH108)</f>
        <v>923.18000000000006</v>
      </c>
      <c r="S47">
        <f>SUMIF(SmtRes!AQ99:'SmtRes'!AQ108,"=1",SmtRes!DI99:'SmtRes'!DI108)</f>
        <v>7231.85</v>
      </c>
      <c r="T47">
        <f t="shared" si="28"/>
        <v>0</v>
      </c>
      <c r="U47">
        <f>SUMIF(SmtRes!AQ99:'SmtRes'!AQ108,"=1",SmtRes!CV99:'SmtRes'!CV108)</f>
        <v>13.4</v>
      </c>
      <c r="V47">
        <f>SUMIF(SmtRes!AQ99:'SmtRes'!AQ108,"=1",SmtRes!CW99:'SmtRes'!CW108)</f>
        <v>1.46</v>
      </c>
      <c r="W47">
        <f t="shared" si="29"/>
        <v>0</v>
      </c>
      <c r="X47">
        <f t="shared" si="30"/>
        <v>7910.38</v>
      </c>
      <c r="Y47">
        <f t="shared" si="31"/>
        <v>4159.07</v>
      </c>
      <c r="AA47">
        <v>-1</v>
      </c>
      <c r="AB47">
        <f t="shared" si="32"/>
        <v>8887.4786999999997</v>
      </c>
      <c r="AC47">
        <f t="shared" si="47"/>
        <v>0</v>
      </c>
      <c r="AD47">
        <f>ROUND((((SUM(SmtRes!BR99:'SmtRes'!BR108))-(SUM(SmtRes!BS99:'SmtRes'!BS108)))+AE47),6)</f>
        <v>1655.6327000000001</v>
      </c>
      <c r="AE47">
        <f>ROUND((SUM(SmtRes!BS99:'SmtRes'!BS108)),6)</f>
        <v>923.18719999999996</v>
      </c>
      <c r="AF47">
        <f>ROUND((SUM(SmtRes!BT99:'SmtRes'!BT108)),6)</f>
        <v>7231.8459999999995</v>
      </c>
      <c r="AG47">
        <f t="shared" si="33"/>
        <v>0</v>
      </c>
      <c r="AH47">
        <f>(SUM(SmtRes!BU99:'SmtRes'!BU108))</f>
        <v>13.4</v>
      </c>
      <c r="AI47">
        <f>(SUM(SmtRes!BV99:'SmtRes'!BV108))</f>
        <v>1.46</v>
      </c>
      <c r="AJ47">
        <f t="shared" si="34"/>
        <v>0</v>
      </c>
      <c r="AK47">
        <v>10251.920332000002</v>
      </c>
      <c r="AL47">
        <v>441.25443200000007</v>
      </c>
      <c r="AM47">
        <v>1655.6326999999999</v>
      </c>
      <c r="AN47">
        <v>923.18720000000008</v>
      </c>
      <c r="AO47">
        <v>7231.8460000000014</v>
      </c>
      <c r="AP47">
        <v>0</v>
      </c>
      <c r="AQ47">
        <v>13.4</v>
      </c>
      <c r="AR47">
        <v>1.46</v>
      </c>
      <c r="AS47">
        <v>0</v>
      </c>
      <c r="AT47">
        <v>97</v>
      </c>
      <c r="AU47">
        <v>51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2</v>
      </c>
      <c r="BJ47" t="s">
        <v>74</v>
      </c>
      <c r="BM47">
        <v>108001</v>
      </c>
      <c r="BN47">
        <v>0</v>
      </c>
      <c r="BO47" t="s">
        <v>3</v>
      </c>
      <c r="BP47">
        <v>0</v>
      </c>
      <c r="BQ47">
        <v>3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97</v>
      </c>
      <c r="CA47">
        <v>51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43"/>
        <v>9810.66</v>
      </c>
      <c r="CQ47">
        <f>SUMIF(SmtRes!AQ99:'SmtRes'!AQ108,"=1",SmtRes!AA99:'SmtRes'!AA108)</f>
        <v>14238.14</v>
      </c>
      <c r="CR47">
        <f>SUMIF(SmtRes!AQ99:'SmtRes'!AQ108,"=1",SmtRes!AB99:'SmtRes'!AB108)</f>
        <v>2267.9899999999998</v>
      </c>
      <c r="CS47">
        <f>SUMIF(SmtRes!AQ99:'SmtRes'!AQ108,"=1",SmtRes!AC99:'SmtRes'!AC108)</f>
        <v>1264.6400000000001</v>
      </c>
      <c r="CT47">
        <f>SUMIF(SmtRes!AQ99:'SmtRes'!AQ108,"=1",SmtRes!AD99:'SmtRes'!AD108)</f>
        <v>539.69000000000005</v>
      </c>
      <c r="CU47">
        <f t="shared" si="48"/>
        <v>0</v>
      </c>
      <c r="CV47">
        <f>SUMIF(SmtRes!AQ99:'SmtRes'!AQ108,"=1",SmtRes!BU99:'SmtRes'!BU108)</f>
        <v>13.4</v>
      </c>
      <c r="CW47">
        <f>SUMIF(SmtRes!AQ99:'SmtRes'!AQ108,"=1",SmtRes!BV99:'SmtRes'!BV108)</f>
        <v>1.46</v>
      </c>
      <c r="CX47">
        <f t="shared" si="49"/>
        <v>0</v>
      </c>
      <c r="CY47">
        <f t="shared" si="44"/>
        <v>7910.3791000000001</v>
      </c>
      <c r="CZ47">
        <f t="shared" si="45"/>
        <v>4159.0653000000002</v>
      </c>
      <c r="DC47" t="s">
        <v>3</v>
      </c>
      <c r="DD47" t="s">
        <v>24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73</v>
      </c>
      <c r="DW47" t="s">
        <v>73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416979905</v>
      </c>
      <c r="EF47">
        <v>3</v>
      </c>
      <c r="EG47" t="s">
        <v>26</v>
      </c>
      <c r="EH47">
        <v>0</v>
      </c>
      <c r="EI47" t="s">
        <v>3</v>
      </c>
      <c r="EJ47">
        <v>2</v>
      </c>
      <c r="EK47">
        <v>108001</v>
      </c>
      <c r="EL47" t="s">
        <v>75</v>
      </c>
      <c r="EM47" t="s">
        <v>76</v>
      </c>
      <c r="EO47" t="s">
        <v>3</v>
      </c>
      <c r="EQ47">
        <v>1536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13.4</v>
      </c>
      <c r="EX47">
        <v>1.46</v>
      </c>
      <c r="EY47">
        <v>0</v>
      </c>
      <c r="FQ47">
        <v>0</v>
      </c>
      <c r="FR47">
        <v>0</v>
      </c>
      <c r="FS47">
        <v>0</v>
      </c>
      <c r="FX47">
        <v>97</v>
      </c>
      <c r="FY47">
        <v>51</v>
      </c>
      <c r="GA47" t="s">
        <v>3</v>
      </c>
      <c r="GD47">
        <v>1</v>
      </c>
      <c r="GF47">
        <v>-98409473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35"/>
        <v>0</v>
      </c>
      <c r="GM47">
        <f t="shared" si="36"/>
        <v>21880.11</v>
      </c>
      <c r="GN47">
        <f t="shared" si="37"/>
        <v>0</v>
      </c>
      <c r="GO47">
        <f t="shared" si="38"/>
        <v>21880.11</v>
      </c>
      <c r="GP47">
        <f t="shared" si="39"/>
        <v>0</v>
      </c>
      <c r="GR47">
        <v>0</v>
      </c>
      <c r="GS47">
        <v>0</v>
      </c>
      <c r="GT47">
        <v>0</v>
      </c>
      <c r="GU47" t="s">
        <v>3</v>
      </c>
      <c r="GV47">
        <f t="shared" si="40"/>
        <v>0</v>
      </c>
      <c r="GW47">
        <v>1</v>
      </c>
      <c r="GX47">
        <f t="shared" si="41"/>
        <v>0</v>
      </c>
      <c r="HA47">
        <v>0</v>
      </c>
      <c r="HB47">
        <v>0</v>
      </c>
      <c r="HC47">
        <f t="shared" si="46"/>
        <v>0</v>
      </c>
      <c r="HE47" t="s">
        <v>3</v>
      </c>
      <c r="HF47" t="s">
        <v>3</v>
      </c>
      <c r="HM47" t="s">
        <v>3</v>
      </c>
      <c r="HN47" t="s">
        <v>77</v>
      </c>
      <c r="HO47" t="s">
        <v>78</v>
      </c>
      <c r="HP47" t="s">
        <v>75</v>
      </c>
      <c r="HQ47" t="s">
        <v>75</v>
      </c>
      <c r="HS47">
        <v>0</v>
      </c>
      <c r="IK47">
        <v>0</v>
      </c>
    </row>
    <row r="48" spans="1:245" x14ac:dyDescent="0.2">
      <c r="A48">
        <v>18</v>
      </c>
      <c r="B48">
        <v>1</v>
      </c>
      <c r="C48">
        <v>108</v>
      </c>
      <c r="E48" t="s">
        <v>3</v>
      </c>
      <c r="F48" t="s">
        <v>46</v>
      </c>
      <c r="G48" t="s">
        <v>47</v>
      </c>
      <c r="H48" t="s">
        <v>48</v>
      </c>
      <c r="I48">
        <f>J48</f>
        <v>2</v>
      </c>
      <c r="J48">
        <v>2</v>
      </c>
      <c r="K48">
        <v>2</v>
      </c>
      <c r="O48">
        <f>ROUND(P48,2)</f>
        <v>144.63999999999999</v>
      </c>
      <c r="P48">
        <f>ROUND(ROUND(ROUND(SUMIF(SmtRes!AQ99:'SmtRes'!AQ108,"=1",SmtRes!CU99:'SmtRes'!CU108),2),2)*I48/100,2)</f>
        <v>144.63999999999999</v>
      </c>
      <c r="Q48">
        <f>ROUND(CR48*I48,2)</f>
        <v>0</v>
      </c>
      <c r="R48">
        <f>ROUND(CS48*I48,2)</f>
        <v>0</v>
      </c>
      <c r="S48">
        <f>ROUND(CT48*I48,2)</f>
        <v>0</v>
      </c>
      <c r="T48">
        <f t="shared" si="28"/>
        <v>0</v>
      </c>
      <c r="U48">
        <f>ROUND(CV48*I48,7)</f>
        <v>0</v>
      </c>
      <c r="V48">
        <f>ROUND(CW48*I48,7)</f>
        <v>0</v>
      </c>
      <c r="W48">
        <f t="shared" si="29"/>
        <v>0</v>
      </c>
      <c r="X48">
        <f t="shared" si="30"/>
        <v>0</v>
      </c>
      <c r="Y48">
        <f t="shared" si="31"/>
        <v>0</v>
      </c>
      <c r="AA48">
        <v>-1</v>
      </c>
      <c r="AB48">
        <f t="shared" si="32"/>
        <v>0</v>
      </c>
      <c r="AC48">
        <f>ROUND((ES48),6)</f>
        <v>0</v>
      </c>
      <c r="AD48">
        <f>ROUND((((ET48)-(EU48))+AE48),6)</f>
        <v>0</v>
      </c>
      <c r="AE48">
        <f>ROUND((EU48),6)</f>
        <v>0</v>
      </c>
      <c r="AF48">
        <f>ROUND((EV48),6)</f>
        <v>0</v>
      </c>
      <c r="AG48">
        <f t="shared" si="33"/>
        <v>0</v>
      </c>
      <c r="AH48">
        <f>(EW48)</f>
        <v>0</v>
      </c>
      <c r="AI48">
        <f>(EX48)</f>
        <v>0</v>
      </c>
      <c r="AJ48">
        <f t="shared" si="34"/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97</v>
      </c>
      <c r="AU48">
        <v>51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2</v>
      </c>
      <c r="BJ48" t="s">
        <v>3</v>
      </c>
      <c r="BM48">
        <v>108001</v>
      </c>
      <c r="BN48">
        <v>0</v>
      </c>
      <c r="BO48" t="s">
        <v>3</v>
      </c>
      <c r="BP48">
        <v>0</v>
      </c>
      <c r="BQ48">
        <v>3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97</v>
      </c>
      <c r="CA48">
        <v>51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>0</f>
        <v>0</v>
      </c>
      <c r="CQ48">
        <f>0</f>
        <v>0</v>
      </c>
      <c r="CR48">
        <f>0</f>
        <v>0</v>
      </c>
      <c r="CS48">
        <f>0</f>
        <v>0</v>
      </c>
      <c r="CT48">
        <f>0</f>
        <v>0</v>
      </c>
      <c r="CU48">
        <f>0</f>
        <v>0</v>
      </c>
      <c r="CV48">
        <f>0</f>
        <v>0</v>
      </c>
      <c r="CW48">
        <f>0</f>
        <v>0</v>
      </c>
      <c r="CX48">
        <f>0</f>
        <v>0</v>
      </c>
      <c r="CY48">
        <f>0</f>
        <v>0</v>
      </c>
      <c r="CZ48">
        <f>0</f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48</v>
      </c>
      <c r="DW48" t="s">
        <v>48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416979905</v>
      </c>
      <c r="EF48">
        <v>3</v>
      </c>
      <c r="EG48" t="s">
        <v>26</v>
      </c>
      <c r="EH48">
        <v>0</v>
      </c>
      <c r="EI48" t="s">
        <v>3</v>
      </c>
      <c r="EJ48">
        <v>2</v>
      </c>
      <c r="EK48">
        <v>108001</v>
      </c>
      <c r="EL48" t="s">
        <v>75</v>
      </c>
      <c r="EM48" t="s">
        <v>76</v>
      </c>
      <c r="EO48" t="s">
        <v>3</v>
      </c>
      <c r="EQ48">
        <v>1536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v>0</v>
      </c>
      <c r="FS48">
        <v>0</v>
      </c>
      <c r="FX48">
        <v>97</v>
      </c>
      <c r="FY48">
        <v>51</v>
      </c>
      <c r="GA48" t="s">
        <v>3</v>
      </c>
      <c r="GD48">
        <v>1</v>
      </c>
      <c r="GF48">
        <v>274903907</v>
      </c>
      <c r="GG48">
        <v>2</v>
      </c>
      <c r="GH48">
        <v>1</v>
      </c>
      <c r="GI48">
        <v>-2</v>
      </c>
      <c r="GJ48">
        <v>0</v>
      </c>
      <c r="GK48">
        <v>0</v>
      </c>
      <c r="GL48">
        <f t="shared" si="35"/>
        <v>0</v>
      </c>
      <c r="GM48">
        <f t="shared" si="36"/>
        <v>144.63999999999999</v>
      </c>
      <c r="GN48">
        <f t="shared" si="37"/>
        <v>0</v>
      </c>
      <c r="GO48">
        <f t="shared" si="38"/>
        <v>144.63999999999999</v>
      </c>
      <c r="GP48">
        <f t="shared" si="39"/>
        <v>0</v>
      </c>
      <c r="GR48">
        <v>0</v>
      </c>
      <c r="GS48">
        <v>0</v>
      </c>
      <c r="GT48">
        <v>0</v>
      </c>
      <c r="GU48" t="s">
        <v>3</v>
      </c>
      <c r="GV48">
        <f t="shared" si="40"/>
        <v>0</v>
      </c>
      <c r="GW48">
        <v>1</v>
      </c>
      <c r="GX48">
        <f t="shared" si="41"/>
        <v>0</v>
      </c>
      <c r="HA48">
        <v>0</v>
      </c>
      <c r="HB48">
        <v>0</v>
      </c>
      <c r="HC48">
        <f>0</f>
        <v>0</v>
      </c>
      <c r="HE48" t="s">
        <v>3</v>
      </c>
      <c r="HF48" t="s">
        <v>3</v>
      </c>
      <c r="HM48" t="s">
        <v>3</v>
      </c>
      <c r="HN48" t="s">
        <v>77</v>
      </c>
      <c r="HO48" t="s">
        <v>78</v>
      </c>
      <c r="HP48" t="s">
        <v>75</v>
      </c>
      <c r="HQ48" t="s">
        <v>75</v>
      </c>
      <c r="HS48">
        <v>0</v>
      </c>
      <c r="IK48">
        <v>0</v>
      </c>
    </row>
    <row r="49" spans="1:245" x14ac:dyDescent="0.2">
      <c r="A49">
        <v>17</v>
      </c>
      <c r="B49">
        <v>1</v>
      </c>
      <c r="C49">
        <f>ROW(SmtRes!A110)</f>
        <v>110</v>
      </c>
      <c r="D49">
        <f>ROW(EtalonRes!A122)</f>
        <v>122</v>
      </c>
      <c r="E49" t="s">
        <v>3</v>
      </c>
      <c r="F49" t="s">
        <v>81</v>
      </c>
      <c r="G49" t="s">
        <v>82</v>
      </c>
      <c r="H49" t="s">
        <v>83</v>
      </c>
      <c r="I49">
        <v>1</v>
      </c>
      <c r="J49">
        <v>0</v>
      </c>
      <c r="K49">
        <v>1</v>
      </c>
      <c r="O49">
        <f>ROUND(CP49,2)</f>
        <v>13774.05</v>
      </c>
      <c r="P49">
        <f>SUMIF(SmtRes!AQ109:'SmtRes'!AQ110,"=1",SmtRes!DF109:'SmtRes'!DF110)</f>
        <v>0</v>
      </c>
      <c r="Q49">
        <f>SUMIF(SmtRes!AQ109:'SmtRes'!AQ110,"=1",SmtRes!DG109:'SmtRes'!DG110)</f>
        <v>0</v>
      </c>
      <c r="R49">
        <f>SUMIF(SmtRes!AQ109:'SmtRes'!AQ110,"=1",SmtRes!DH109:'SmtRes'!DH110)</f>
        <v>0</v>
      </c>
      <c r="S49">
        <f>SUMIF(SmtRes!AQ109:'SmtRes'!AQ110,"=1",SmtRes!DI109:'SmtRes'!DI110)</f>
        <v>13774.05</v>
      </c>
      <c r="T49">
        <f t="shared" si="28"/>
        <v>0</v>
      </c>
      <c r="U49">
        <f>SUMIF(SmtRes!AQ109:'SmtRes'!AQ110,"=1",SmtRes!CV109:'SmtRes'!CV110)</f>
        <v>19</v>
      </c>
      <c r="V49">
        <f>SUMIF(SmtRes!AQ109:'SmtRes'!AQ110,"=1",SmtRes!CW109:'SmtRes'!CW110)</f>
        <v>0</v>
      </c>
      <c r="W49">
        <f t="shared" si="29"/>
        <v>0</v>
      </c>
      <c r="X49">
        <f t="shared" si="30"/>
        <v>12396.65</v>
      </c>
      <c r="Y49">
        <f t="shared" si="31"/>
        <v>6336.06</v>
      </c>
      <c r="AA49">
        <v>-1</v>
      </c>
      <c r="AB49">
        <f t="shared" si="32"/>
        <v>13774.05</v>
      </c>
      <c r="AC49">
        <f>ROUND((0),6)</f>
        <v>0</v>
      </c>
      <c r="AD49">
        <f>ROUND((((0)-(0))+AE49),6)</f>
        <v>0</v>
      </c>
      <c r="AE49">
        <f>ROUND((0),6)</f>
        <v>0</v>
      </c>
      <c r="AF49">
        <f>ROUND((SUM(SmtRes!BT109:'SmtRes'!BT110)),6)</f>
        <v>13774.05</v>
      </c>
      <c r="AG49">
        <f t="shared" si="33"/>
        <v>0</v>
      </c>
      <c r="AH49">
        <f>(SUM(SmtRes!BU109:'SmtRes'!BU110))</f>
        <v>19</v>
      </c>
      <c r="AI49">
        <f>(0)</f>
        <v>0</v>
      </c>
      <c r="AJ49">
        <f t="shared" si="34"/>
        <v>0</v>
      </c>
      <c r="AK49">
        <v>13774.050000000001</v>
      </c>
      <c r="AL49">
        <v>0</v>
      </c>
      <c r="AM49">
        <v>0</v>
      </c>
      <c r="AN49">
        <v>0</v>
      </c>
      <c r="AO49">
        <v>13774.050000000001</v>
      </c>
      <c r="AP49">
        <v>0</v>
      </c>
      <c r="AQ49">
        <v>19</v>
      </c>
      <c r="AR49">
        <v>0</v>
      </c>
      <c r="AS49">
        <v>0</v>
      </c>
      <c r="AT49">
        <v>90</v>
      </c>
      <c r="AU49">
        <v>46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2</v>
      </c>
      <c r="BJ49" t="s">
        <v>84</v>
      </c>
      <c r="BM49">
        <v>110001</v>
      </c>
      <c r="BN49">
        <v>0</v>
      </c>
      <c r="BO49" t="s">
        <v>3</v>
      </c>
      <c r="BP49">
        <v>0</v>
      </c>
      <c r="BQ49">
        <v>3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90</v>
      </c>
      <c r="CA49">
        <v>46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>(P49+Q49+S49+R49)</f>
        <v>13774.05</v>
      </c>
      <c r="CQ49">
        <f>SUMIF(SmtRes!AQ109:'SmtRes'!AQ110,"=1",SmtRes!AA109:'SmtRes'!AA110)</f>
        <v>0</v>
      </c>
      <c r="CR49">
        <f>SUMIF(SmtRes!AQ109:'SmtRes'!AQ110,"=1",SmtRes!AB109:'SmtRes'!AB110)</f>
        <v>0</v>
      </c>
      <c r="CS49">
        <f>SUMIF(SmtRes!AQ109:'SmtRes'!AQ110,"=1",SmtRes!AC109:'SmtRes'!AC110)</f>
        <v>0</v>
      </c>
      <c r="CT49">
        <f>SUMIF(SmtRes!AQ109:'SmtRes'!AQ110,"=1",SmtRes!AD109:'SmtRes'!AD110)</f>
        <v>724.95</v>
      </c>
      <c r="CU49">
        <f>AG49</f>
        <v>0</v>
      </c>
      <c r="CV49">
        <f>SUMIF(SmtRes!AQ109:'SmtRes'!AQ110,"=1",SmtRes!BU109:'SmtRes'!BU110)</f>
        <v>19</v>
      </c>
      <c r="CW49">
        <f>SUMIF(SmtRes!AQ109:'SmtRes'!AQ110,"=1",SmtRes!BV109:'SmtRes'!BV110)</f>
        <v>0</v>
      </c>
      <c r="CX49">
        <f>AJ49</f>
        <v>0</v>
      </c>
      <c r="CY49">
        <f>(((S49+R49)*AT49)/100)</f>
        <v>12396.645</v>
      </c>
      <c r="CZ49">
        <f>(((S49+R49)*AU49)/100)</f>
        <v>6336.0629999999992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83</v>
      </c>
      <c r="DW49" t="s">
        <v>83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416979908</v>
      </c>
      <c r="EF49">
        <v>3</v>
      </c>
      <c r="EG49" t="s">
        <v>26</v>
      </c>
      <c r="EH49">
        <v>0</v>
      </c>
      <c r="EI49" t="s">
        <v>3</v>
      </c>
      <c r="EJ49">
        <v>2</v>
      </c>
      <c r="EK49">
        <v>110001</v>
      </c>
      <c r="EL49" t="s">
        <v>27</v>
      </c>
      <c r="EM49" t="s">
        <v>28</v>
      </c>
      <c r="EO49" t="s">
        <v>3</v>
      </c>
      <c r="EQ49">
        <v>1024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19</v>
      </c>
      <c r="EX49">
        <v>0</v>
      </c>
      <c r="EY49">
        <v>0</v>
      </c>
      <c r="FQ49">
        <v>0</v>
      </c>
      <c r="FR49">
        <v>0</v>
      </c>
      <c r="FS49">
        <v>0</v>
      </c>
      <c r="FX49">
        <v>90</v>
      </c>
      <c r="FY49">
        <v>46</v>
      </c>
      <c r="GA49" t="s">
        <v>3</v>
      </c>
      <c r="GD49">
        <v>1</v>
      </c>
      <c r="GF49">
        <v>-1685522809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35"/>
        <v>0</v>
      </c>
      <c r="GM49">
        <f t="shared" si="36"/>
        <v>32506.76</v>
      </c>
      <c r="GN49">
        <f t="shared" si="37"/>
        <v>0</v>
      </c>
      <c r="GO49">
        <f t="shared" si="38"/>
        <v>32506.76</v>
      </c>
      <c r="GP49">
        <f t="shared" si="39"/>
        <v>0</v>
      </c>
      <c r="GR49">
        <v>0</v>
      </c>
      <c r="GS49">
        <v>0</v>
      </c>
      <c r="GT49">
        <v>0</v>
      </c>
      <c r="GU49" t="s">
        <v>3</v>
      </c>
      <c r="GV49">
        <f t="shared" si="40"/>
        <v>0</v>
      </c>
      <c r="GW49">
        <v>1</v>
      </c>
      <c r="GX49">
        <f t="shared" si="41"/>
        <v>0</v>
      </c>
      <c r="HA49">
        <v>0</v>
      </c>
      <c r="HB49">
        <v>0</v>
      </c>
      <c r="HC49">
        <f>GV49*GW49</f>
        <v>0</v>
      </c>
      <c r="HE49" t="s">
        <v>3</v>
      </c>
      <c r="HF49" t="s">
        <v>3</v>
      </c>
      <c r="HM49" t="s">
        <v>3</v>
      </c>
      <c r="HN49" t="s">
        <v>30</v>
      </c>
      <c r="HO49" t="s">
        <v>31</v>
      </c>
      <c r="HP49" t="s">
        <v>27</v>
      </c>
      <c r="HQ49" t="s">
        <v>27</v>
      </c>
      <c r="HS49">
        <v>0</v>
      </c>
      <c r="IK49">
        <v>0</v>
      </c>
    </row>
    <row r="50" spans="1:245" x14ac:dyDescent="0.2">
      <c r="A50">
        <v>18</v>
      </c>
      <c r="B50">
        <v>1</v>
      </c>
      <c r="C50">
        <v>110</v>
      </c>
      <c r="E50" t="s">
        <v>3</v>
      </c>
      <c r="F50" t="s">
        <v>46</v>
      </c>
      <c r="G50" t="s">
        <v>47</v>
      </c>
      <c r="H50" t="s">
        <v>48</v>
      </c>
      <c r="I50">
        <f>J50</f>
        <v>2</v>
      </c>
      <c r="J50">
        <v>2</v>
      </c>
      <c r="K50">
        <v>2</v>
      </c>
      <c r="O50">
        <f>ROUND(P50,2)</f>
        <v>275.48</v>
      </c>
      <c r="P50">
        <f>ROUND(ROUND(ROUND(SUMIF(SmtRes!AQ109:'SmtRes'!AQ110,"=1",SmtRes!CU109:'SmtRes'!CU110),2),2)*I50/100,2)</f>
        <v>275.48</v>
      </c>
      <c r="Q50">
        <f>ROUND(CR50*I50,2)</f>
        <v>0</v>
      </c>
      <c r="R50">
        <f>ROUND(CS50*I50,2)</f>
        <v>0</v>
      </c>
      <c r="S50">
        <f>ROUND(CT50*I50,2)</f>
        <v>0</v>
      </c>
      <c r="T50">
        <f t="shared" si="28"/>
        <v>0</v>
      </c>
      <c r="U50">
        <f>ROUND(CV50*I50,7)</f>
        <v>0</v>
      </c>
      <c r="V50">
        <f>ROUND(CW50*I50,7)</f>
        <v>0</v>
      </c>
      <c r="W50">
        <f t="shared" si="29"/>
        <v>0</v>
      </c>
      <c r="X50">
        <f t="shared" si="30"/>
        <v>0</v>
      </c>
      <c r="Y50">
        <f t="shared" si="31"/>
        <v>0</v>
      </c>
      <c r="AA50">
        <v>-1</v>
      </c>
      <c r="AB50">
        <f t="shared" si="32"/>
        <v>0</v>
      </c>
      <c r="AC50">
        <f>ROUND((ES50),6)</f>
        <v>0</v>
      </c>
      <c r="AD50">
        <f>ROUND((((ET50)-(EU50))+AE50),6)</f>
        <v>0</v>
      </c>
      <c r="AE50">
        <f>ROUND((EU50),6)</f>
        <v>0</v>
      </c>
      <c r="AF50">
        <f>ROUND((EV50),6)</f>
        <v>0</v>
      </c>
      <c r="AG50">
        <f t="shared" si="33"/>
        <v>0</v>
      </c>
      <c r="AH50">
        <f>(EW50)</f>
        <v>0</v>
      </c>
      <c r="AI50">
        <f>(EX50)</f>
        <v>0</v>
      </c>
      <c r="AJ50">
        <f t="shared" si="34"/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90</v>
      </c>
      <c r="AU50">
        <v>46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3</v>
      </c>
      <c r="BI50">
        <v>2</v>
      </c>
      <c r="BJ50" t="s">
        <v>3</v>
      </c>
      <c r="BM50">
        <v>110001</v>
      </c>
      <c r="BN50">
        <v>0</v>
      </c>
      <c r="BO50" t="s">
        <v>3</v>
      </c>
      <c r="BP50">
        <v>0</v>
      </c>
      <c r="BQ50">
        <v>3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90</v>
      </c>
      <c r="CA50">
        <v>46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>0</f>
        <v>0</v>
      </c>
      <c r="CQ50">
        <f>0</f>
        <v>0</v>
      </c>
      <c r="CR50">
        <f>0</f>
        <v>0</v>
      </c>
      <c r="CS50">
        <f>0</f>
        <v>0</v>
      </c>
      <c r="CT50">
        <f>0</f>
        <v>0</v>
      </c>
      <c r="CU50">
        <f>0</f>
        <v>0</v>
      </c>
      <c r="CV50">
        <f>0</f>
        <v>0</v>
      </c>
      <c r="CW50">
        <f>0</f>
        <v>0</v>
      </c>
      <c r="CX50">
        <f>0</f>
        <v>0</v>
      </c>
      <c r="CY50">
        <f>0</f>
        <v>0</v>
      </c>
      <c r="CZ50">
        <f>0</f>
        <v>0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48</v>
      </c>
      <c r="DW50" t="s">
        <v>48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416979908</v>
      </c>
      <c r="EF50">
        <v>3</v>
      </c>
      <c r="EG50" t="s">
        <v>26</v>
      </c>
      <c r="EH50">
        <v>0</v>
      </c>
      <c r="EI50" t="s">
        <v>3</v>
      </c>
      <c r="EJ50">
        <v>2</v>
      </c>
      <c r="EK50">
        <v>110001</v>
      </c>
      <c r="EL50" t="s">
        <v>27</v>
      </c>
      <c r="EM50" t="s">
        <v>28</v>
      </c>
      <c r="EO50" t="s">
        <v>3</v>
      </c>
      <c r="EQ50">
        <v>1024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FQ50">
        <v>0</v>
      </c>
      <c r="FR50">
        <v>0</v>
      </c>
      <c r="FS50">
        <v>0</v>
      </c>
      <c r="FX50">
        <v>90</v>
      </c>
      <c r="FY50">
        <v>46</v>
      </c>
      <c r="GA50" t="s">
        <v>3</v>
      </c>
      <c r="GD50">
        <v>1</v>
      </c>
      <c r="GF50">
        <v>274903907</v>
      </c>
      <c r="GG50">
        <v>2</v>
      </c>
      <c r="GH50">
        <v>1</v>
      </c>
      <c r="GI50">
        <v>-2</v>
      </c>
      <c r="GJ50">
        <v>0</v>
      </c>
      <c r="GK50">
        <v>0</v>
      </c>
      <c r="GL50">
        <f t="shared" si="35"/>
        <v>0</v>
      </c>
      <c r="GM50">
        <f t="shared" si="36"/>
        <v>275.48</v>
      </c>
      <c r="GN50">
        <f t="shared" si="37"/>
        <v>0</v>
      </c>
      <c r="GO50">
        <f t="shared" si="38"/>
        <v>275.48</v>
      </c>
      <c r="GP50">
        <f t="shared" si="39"/>
        <v>0</v>
      </c>
      <c r="GR50">
        <v>0</v>
      </c>
      <c r="GS50">
        <v>0</v>
      </c>
      <c r="GT50">
        <v>0</v>
      </c>
      <c r="GU50" t="s">
        <v>3</v>
      </c>
      <c r="GV50">
        <f t="shared" si="40"/>
        <v>0</v>
      </c>
      <c r="GW50">
        <v>1</v>
      </c>
      <c r="GX50">
        <f t="shared" si="41"/>
        <v>0</v>
      </c>
      <c r="HA50">
        <v>0</v>
      </c>
      <c r="HB50">
        <v>0</v>
      </c>
      <c r="HC50">
        <f>0</f>
        <v>0</v>
      </c>
      <c r="HE50" t="s">
        <v>3</v>
      </c>
      <c r="HF50" t="s">
        <v>3</v>
      </c>
      <c r="HM50" t="s">
        <v>3</v>
      </c>
      <c r="HN50" t="s">
        <v>30</v>
      </c>
      <c r="HO50" t="s">
        <v>31</v>
      </c>
      <c r="HP50" t="s">
        <v>27</v>
      </c>
      <c r="HQ50" t="s">
        <v>27</v>
      </c>
      <c r="HS50">
        <v>0</v>
      </c>
      <c r="IK50">
        <v>0</v>
      </c>
    </row>
    <row r="51" spans="1:245" x14ac:dyDescent="0.2">
      <c r="A51">
        <v>17</v>
      </c>
      <c r="B51">
        <v>1</v>
      </c>
      <c r="C51">
        <f>ROW(SmtRes!A112)</f>
        <v>112</v>
      </c>
      <c r="D51">
        <f>ROW(EtalonRes!A125)</f>
        <v>125</v>
      </c>
      <c r="E51" t="s">
        <v>85</v>
      </c>
      <c r="F51" t="s">
        <v>86</v>
      </c>
      <c r="G51" t="s">
        <v>87</v>
      </c>
      <c r="H51" t="s">
        <v>65</v>
      </c>
      <c r="I51">
        <v>1</v>
      </c>
      <c r="J51">
        <v>0</v>
      </c>
      <c r="K51">
        <v>1</v>
      </c>
      <c r="O51">
        <f>ROUND(CP51,2)</f>
        <v>1771.46</v>
      </c>
      <c r="P51">
        <f>SUMIF(SmtRes!AQ111:'SmtRes'!AQ112,"=1",SmtRes!DF111:'SmtRes'!DF112)</f>
        <v>0</v>
      </c>
      <c r="Q51">
        <f>SUMIF(SmtRes!AQ111:'SmtRes'!AQ112,"=1",SmtRes!DG111:'SmtRes'!DG112)</f>
        <v>0</v>
      </c>
      <c r="R51">
        <f>SUMIF(SmtRes!AQ111:'SmtRes'!AQ112,"=1",SmtRes!DH111:'SmtRes'!DH112)</f>
        <v>0</v>
      </c>
      <c r="S51">
        <f>SUMIF(SmtRes!AQ111:'SmtRes'!AQ112,"=1",SmtRes!DI111:'SmtRes'!DI112)</f>
        <v>1771.46</v>
      </c>
      <c r="T51">
        <f t="shared" si="28"/>
        <v>0</v>
      </c>
      <c r="U51">
        <f>SUMIF(SmtRes!AQ111:'SmtRes'!AQ112,"=1",SmtRes!CV111:'SmtRes'!CV112)</f>
        <v>2.5099999999999998</v>
      </c>
      <c r="V51">
        <f>SUMIF(SmtRes!AQ111:'SmtRes'!AQ112,"=1",SmtRes!CW111:'SmtRes'!CW112)</f>
        <v>0</v>
      </c>
      <c r="W51">
        <f t="shared" si="29"/>
        <v>0</v>
      </c>
      <c r="X51">
        <f t="shared" si="30"/>
        <v>1594.31</v>
      </c>
      <c r="Y51">
        <f t="shared" si="31"/>
        <v>814.87</v>
      </c>
      <c r="AA51">
        <v>448975082</v>
      </c>
      <c r="AB51">
        <f t="shared" si="32"/>
        <v>1771.4579000000001</v>
      </c>
      <c r="AC51">
        <f>ROUND((0),6)</f>
        <v>0</v>
      </c>
      <c r="AD51">
        <f>ROUND((((0)-(0))+AE51),6)</f>
        <v>0</v>
      </c>
      <c r="AE51">
        <f>ROUND((0),6)</f>
        <v>0</v>
      </c>
      <c r="AF51">
        <f>ROUND((SUM(SmtRes!BT111:'SmtRes'!BT112)),6)</f>
        <v>1771.4579000000001</v>
      </c>
      <c r="AG51">
        <f t="shared" si="33"/>
        <v>0</v>
      </c>
      <c r="AH51">
        <f>(SUM(SmtRes!BU111:'SmtRes'!BU112))</f>
        <v>2.5099999999999998</v>
      </c>
      <c r="AI51">
        <f>(0)</f>
        <v>0</v>
      </c>
      <c r="AJ51">
        <f t="shared" si="34"/>
        <v>0</v>
      </c>
      <c r="AK51">
        <v>1771.4579000000001</v>
      </c>
      <c r="AL51">
        <v>0</v>
      </c>
      <c r="AM51">
        <v>0</v>
      </c>
      <c r="AN51">
        <v>0</v>
      </c>
      <c r="AO51">
        <v>1771.4579000000001</v>
      </c>
      <c r="AP51">
        <v>0</v>
      </c>
      <c r="AQ51">
        <v>2.5099999999999998</v>
      </c>
      <c r="AR51">
        <v>0</v>
      </c>
      <c r="AS51">
        <v>0</v>
      </c>
      <c r="AT51">
        <v>90</v>
      </c>
      <c r="AU51">
        <v>46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2</v>
      </c>
      <c r="BJ51" t="s">
        <v>88</v>
      </c>
      <c r="BM51">
        <v>110012</v>
      </c>
      <c r="BN51">
        <v>0</v>
      </c>
      <c r="BO51" t="s">
        <v>3</v>
      </c>
      <c r="BP51">
        <v>0</v>
      </c>
      <c r="BQ51">
        <v>3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90</v>
      </c>
      <c r="CA51">
        <v>46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>(P51+Q51+S51+R51)</f>
        <v>1771.46</v>
      </c>
      <c r="CQ51">
        <f>SUMIF(SmtRes!AQ111:'SmtRes'!AQ112,"=1",SmtRes!AA111:'SmtRes'!AA112)</f>
        <v>0</v>
      </c>
      <c r="CR51">
        <f>SUMIF(SmtRes!AQ111:'SmtRes'!AQ112,"=1",SmtRes!AB111:'SmtRes'!AB112)</f>
        <v>0</v>
      </c>
      <c r="CS51">
        <f>SUMIF(SmtRes!AQ111:'SmtRes'!AQ112,"=1",SmtRes!AC111:'SmtRes'!AC112)</f>
        <v>0</v>
      </c>
      <c r="CT51">
        <f>SUMIF(SmtRes!AQ111:'SmtRes'!AQ112,"=1",SmtRes!AD111:'SmtRes'!AD112)</f>
        <v>1345.19</v>
      </c>
      <c r="CU51">
        <f>AG51</f>
        <v>0</v>
      </c>
      <c r="CV51">
        <f>SUMIF(SmtRes!AQ111:'SmtRes'!AQ112,"=1",SmtRes!BU111:'SmtRes'!BU112)</f>
        <v>2.5099999999999998</v>
      </c>
      <c r="CW51">
        <f>SUMIF(SmtRes!AQ111:'SmtRes'!AQ112,"=1",SmtRes!BV111:'SmtRes'!BV112)</f>
        <v>0</v>
      </c>
      <c r="CX51">
        <f>AJ51</f>
        <v>0</v>
      </c>
      <c r="CY51">
        <f>(((S51+R51)*AT51)/100)</f>
        <v>1594.3139999999999</v>
      </c>
      <c r="CZ51">
        <f>(((S51+R51)*AU51)/100)</f>
        <v>814.87160000000006</v>
      </c>
      <c r="DC51" t="s">
        <v>3</v>
      </c>
      <c r="DD51" t="s">
        <v>24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65</v>
      </c>
      <c r="DW51" t="s">
        <v>65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416980236</v>
      </c>
      <c r="EF51">
        <v>3</v>
      </c>
      <c r="EG51" t="s">
        <v>26</v>
      </c>
      <c r="EH51">
        <v>0</v>
      </c>
      <c r="EI51" t="s">
        <v>3</v>
      </c>
      <c r="EJ51">
        <v>2</v>
      </c>
      <c r="EK51">
        <v>110012</v>
      </c>
      <c r="EL51" t="s">
        <v>27</v>
      </c>
      <c r="EM51" t="s">
        <v>28</v>
      </c>
      <c r="EO51" t="s">
        <v>3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2.5099999999999998</v>
      </c>
      <c r="EX51">
        <v>0</v>
      </c>
      <c r="EY51">
        <v>0</v>
      </c>
      <c r="FQ51">
        <v>0</v>
      </c>
      <c r="FR51">
        <v>0</v>
      </c>
      <c r="FS51">
        <v>0</v>
      </c>
      <c r="FX51">
        <v>90</v>
      </c>
      <c r="FY51">
        <v>46</v>
      </c>
      <c r="GA51" t="s">
        <v>3</v>
      </c>
      <c r="GD51">
        <v>1</v>
      </c>
      <c r="GF51">
        <v>-1618052905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si="35"/>
        <v>0</v>
      </c>
      <c r="GM51">
        <f t="shared" si="36"/>
        <v>4180.6400000000003</v>
      </c>
      <c r="GN51">
        <f t="shared" si="37"/>
        <v>0</v>
      </c>
      <c r="GO51">
        <f t="shared" si="38"/>
        <v>4180.6400000000003</v>
      </c>
      <c r="GP51">
        <f t="shared" si="39"/>
        <v>0</v>
      </c>
      <c r="GR51">
        <v>0</v>
      </c>
      <c r="GS51">
        <v>0</v>
      </c>
      <c r="GT51">
        <v>0</v>
      </c>
      <c r="GU51" t="s">
        <v>3</v>
      </c>
      <c r="GV51">
        <f t="shared" si="40"/>
        <v>0</v>
      </c>
      <c r="GW51">
        <v>1</v>
      </c>
      <c r="GX51">
        <f t="shared" si="41"/>
        <v>0</v>
      </c>
      <c r="HA51">
        <v>0</v>
      </c>
      <c r="HB51">
        <v>0</v>
      </c>
      <c r="HC51">
        <f>GV51*GW51</f>
        <v>0</v>
      </c>
      <c r="HE51" t="s">
        <v>3</v>
      </c>
      <c r="HF51" t="s">
        <v>3</v>
      </c>
      <c r="HM51" t="s">
        <v>3</v>
      </c>
      <c r="HN51" t="s">
        <v>30</v>
      </c>
      <c r="HO51" t="s">
        <v>31</v>
      </c>
      <c r="HP51" t="s">
        <v>27</v>
      </c>
      <c r="HQ51" t="s">
        <v>27</v>
      </c>
      <c r="HS51">
        <v>0</v>
      </c>
      <c r="IK51">
        <v>0</v>
      </c>
    </row>
    <row r="52" spans="1:245" x14ac:dyDescent="0.2">
      <c r="A52">
        <v>17</v>
      </c>
      <c r="B52">
        <v>1</v>
      </c>
      <c r="C52">
        <f>ROW(SmtRes!A114)</f>
        <v>114</v>
      </c>
      <c r="D52">
        <f>ROW(EtalonRes!A127)</f>
        <v>127</v>
      </c>
      <c r="E52" t="s">
        <v>3</v>
      </c>
      <c r="F52" t="s">
        <v>89</v>
      </c>
      <c r="G52" t="s">
        <v>90</v>
      </c>
      <c r="H52" t="s">
        <v>91</v>
      </c>
      <c r="I52">
        <v>1</v>
      </c>
      <c r="J52">
        <v>0</v>
      </c>
      <c r="K52">
        <v>1</v>
      </c>
      <c r="O52">
        <f>ROUND(CP52,2)</f>
        <v>11236.73</v>
      </c>
      <c r="P52">
        <f>SUMIF(SmtRes!AQ113:'SmtRes'!AQ114,"=1",SmtRes!DF113:'SmtRes'!DF114)</f>
        <v>0</v>
      </c>
      <c r="Q52">
        <f>SUMIF(SmtRes!AQ113:'SmtRes'!AQ114,"=1",SmtRes!DG113:'SmtRes'!DG114)</f>
        <v>0</v>
      </c>
      <c r="R52">
        <f>SUMIF(SmtRes!AQ113:'SmtRes'!AQ114,"=1",SmtRes!DH113:'SmtRes'!DH114)</f>
        <v>0</v>
      </c>
      <c r="S52">
        <f>SUMIF(SmtRes!AQ113:'SmtRes'!AQ114,"=1",SmtRes!DI113:'SmtRes'!DI114)</f>
        <v>11236.73</v>
      </c>
      <c r="T52">
        <f t="shared" si="28"/>
        <v>0</v>
      </c>
      <c r="U52">
        <f>SUMIF(SmtRes!AQ113:'SmtRes'!AQ114,"=1",SmtRes!CV113:'SmtRes'!CV114)</f>
        <v>15.5</v>
      </c>
      <c r="V52">
        <f>SUMIF(SmtRes!AQ113:'SmtRes'!AQ114,"=1",SmtRes!CW113:'SmtRes'!CW114)</f>
        <v>0</v>
      </c>
      <c r="W52">
        <f t="shared" si="29"/>
        <v>0</v>
      </c>
      <c r="X52">
        <f t="shared" si="30"/>
        <v>10113.06</v>
      </c>
      <c r="Y52">
        <f t="shared" si="31"/>
        <v>5168.8999999999996</v>
      </c>
      <c r="AA52">
        <v>-1</v>
      </c>
      <c r="AB52">
        <f t="shared" si="32"/>
        <v>11236.725</v>
      </c>
      <c r="AC52">
        <f>ROUND((0),6)</f>
        <v>0</v>
      </c>
      <c r="AD52">
        <f>ROUND((((0)-(0))+AE52),6)</f>
        <v>0</v>
      </c>
      <c r="AE52">
        <f>ROUND((0),6)</f>
        <v>0</v>
      </c>
      <c r="AF52">
        <f>ROUND((SUM(SmtRes!BT113:'SmtRes'!BT114)),6)</f>
        <v>11236.725</v>
      </c>
      <c r="AG52">
        <f t="shared" si="33"/>
        <v>0</v>
      </c>
      <c r="AH52">
        <f>(SUM(SmtRes!BU113:'SmtRes'!BU114))</f>
        <v>15.5</v>
      </c>
      <c r="AI52">
        <f>(0)</f>
        <v>0</v>
      </c>
      <c r="AJ52">
        <f t="shared" si="34"/>
        <v>0</v>
      </c>
      <c r="AK52">
        <v>11236.725</v>
      </c>
      <c r="AL52">
        <v>0</v>
      </c>
      <c r="AM52">
        <v>0</v>
      </c>
      <c r="AN52">
        <v>0</v>
      </c>
      <c r="AO52">
        <v>11236.725</v>
      </c>
      <c r="AP52">
        <v>0</v>
      </c>
      <c r="AQ52">
        <v>15.5</v>
      </c>
      <c r="AR52">
        <v>0</v>
      </c>
      <c r="AS52">
        <v>0</v>
      </c>
      <c r="AT52">
        <v>90</v>
      </c>
      <c r="AU52">
        <v>46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0</v>
      </c>
      <c r="BI52">
        <v>2</v>
      </c>
      <c r="BJ52" t="s">
        <v>92</v>
      </c>
      <c r="BM52">
        <v>110001</v>
      </c>
      <c r="BN52">
        <v>0</v>
      </c>
      <c r="BO52" t="s">
        <v>3</v>
      </c>
      <c r="BP52">
        <v>0</v>
      </c>
      <c r="BQ52">
        <v>3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90</v>
      </c>
      <c r="CA52">
        <v>46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>(P52+Q52+S52+R52)</f>
        <v>11236.73</v>
      </c>
      <c r="CQ52">
        <f>SUMIF(SmtRes!AQ113:'SmtRes'!AQ114,"=1",SmtRes!AA113:'SmtRes'!AA114)</f>
        <v>0</v>
      </c>
      <c r="CR52">
        <f>SUMIF(SmtRes!AQ113:'SmtRes'!AQ114,"=1",SmtRes!AB113:'SmtRes'!AB114)</f>
        <v>0</v>
      </c>
      <c r="CS52">
        <f>SUMIF(SmtRes!AQ113:'SmtRes'!AQ114,"=1",SmtRes!AC113:'SmtRes'!AC114)</f>
        <v>0</v>
      </c>
      <c r="CT52">
        <f>SUMIF(SmtRes!AQ113:'SmtRes'!AQ114,"=1",SmtRes!AD113:'SmtRes'!AD114)</f>
        <v>724.95</v>
      </c>
      <c r="CU52">
        <f>AG52</f>
        <v>0</v>
      </c>
      <c r="CV52">
        <f>SUMIF(SmtRes!AQ113:'SmtRes'!AQ114,"=1",SmtRes!BU113:'SmtRes'!BU114)</f>
        <v>15.5</v>
      </c>
      <c r="CW52">
        <f>SUMIF(SmtRes!AQ113:'SmtRes'!AQ114,"=1",SmtRes!BV113:'SmtRes'!BV114)</f>
        <v>0</v>
      </c>
      <c r="CX52">
        <f>AJ52</f>
        <v>0</v>
      </c>
      <c r="CY52">
        <f>(((S52+R52)*AT52)/100)</f>
        <v>10113.056999999999</v>
      </c>
      <c r="CZ52">
        <f>(((S52+R52)*AU52)/100)</f>
        <v>5168.8957999999993</v>
      </c>
      <c r="DC52" t="s">
        <v>3</v>
      </c>
      <c r="DD52" t="s">
        <v>24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91</v>
      </c>
      <c r="DW52" t="s">
        <v>91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416979908</v>
      </c>
      <c r="EF52">
        <v>3</v>
      </c>
      <c r="EG52" t="s">
        <v>26</v>
      </c>
      <c r="EH52">
        <v>0</v>
      </c>
      <c r="EI52" t="s">
        <v>3</v>
      </c>
      <c r="EJ52">
        <v>2</v>
      </c>
      <c r="EK52">
        <v>110001</v>
      </c>
      <c r="EL52" t="s">
        <v>27</v>
      </c>
      <c r="EM52" t="s">
        <v>28</v>
      </c>
      <c r="EO52" t="s">
        <v>3</v>
      </c>
      <c r="EQ52">
        <v>1024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15.5</v>
      </c>
      <c r="EX52">
        <v>0</v>
      </c>
      <c r="EY52">
        <v>0</v>
      </c>
      <c r="FQ52">
        <v>0</v>
      </c>
      <c r="FR52">
        <v>0</v>
      </c>
      <c r="FS52">
        <v>0</v>
      </c>
      <c r="FX52">
        <v>90</v>
      </c>
      <c r="FY52">
        <v>46</v>
      </c>
      <c r="GA52" t="s">
        <v>3</v>
      </c>
      <c r="GD52">
        <v>1</v>
      </c>
      <c r="GF52">
        <v>112489923</v>
      </c>
      <c r="GG52">
        <v>2</v>
      </c>
      <c r="GH52">
        <v>1</v>
      </c>
      <c r="GI52">
        <v>-2</v>
      </c>
      <c r="GJ52">
        <v>0</v>
      </c>
      <c r="GK52">
        <v>0</v>
      </c>
      <c r="GL52">
        <f t="shared" si="35"/>
        <v>0</v>
      </c>
      <c r="GM52">
        <f t="shared" si="36"/>
        <v>26518.69</v>
      </c>
      <c r="GN52">
        <f t="shared" si="37"/>
        <v>0</v>
      </c>
      <c r="GO52">
        <f t="shared" si="38"/>
        <v>26518.69</v>
      </c>
      <c r="GP52">
        <f t="shared" si="39"/>
        <v>0</v>
      </c>
      <c r="GR52">
        <v>0</v>
      </c>
      <c r="GS52">
        <v>0</v>
      </c>
      <c r="GT52">
        <v>0</v>
      </c>
      <c r="GU52" t="s">
        <v>3</v>
      </c>
      <c r="GV52">
        <f t="shared" si="40"/>
        <v>0</v>
      </c>
      <c r="GW52">
        <v>1</v>
      </c>
      <c r="GX52">
        <f t="shared" si="41"/>
        <v>0</v>
      </c>
      <c r="HA52">
        <v>0</v>
      </c>
      <c r="HB52">
        <v>0</v>
      </c>
      <c r="HC52">
        <f>GV52*GW52</f>
        <v>0</v>
      </c>
      <c r="HE52" t="s">
        <v>3</v>
      </c>
      <c r="HF52" t="s">
        <v>3</v>
      </c>
      <c r="HM52" t="s">
        <v>3</v>
      </c>
      <c r="HN52" t="s">
        <v>30</v>
      </c>
      <c r="HO52" t="s">
        <v>31</v>
      </c>
      <c r="HP52" t="s">
        <v>27</v>
      </c>
      <c r="HQ52" t="s">
        <v>27</v>
      </c>
      <c r="HS52">
        <v>0</v>
      </c>
      <c r="IK52">
        <v>0</v>
      </c>
    </row>
    <row r="53" spans="1:245" x14ac:dyDescent="0.2">
      <c r="A53">
        <v>18</v>
      </c>
      <c r="B53">
        <v>1</v>
      </c>
      <c r="C53">
        <v>114</v>
      </c>
      <c r="E53" t="s">
        <v>3</v>
      </c>
      <c r="F53" t="s">
        <v>46</v>
      </c>
      <c r="G53" t="s">
        <v>47</v>
      </c>
      <c r="H53" t="s">
        <v>48</v>
      </c>
      <c r="I53">
        <f>J53</f>
        <v>2</v>
      </c>
      <c r="J53">
        <v>2</v>
      </c>
      <c r="K53">
        <v>2</v>
      </c>
      <c r="O53">
        <f>ROUND(P53,2)</f>
        <v>224.73</v>
      </c>
      <c r="P53">
        <f>ROUND(ROUND(ROUND(SUMIF(SmtRes!AQ113:'SmtRes'!AQ114,"=1",SmtRes!CU113:'SmtRes'!CU114),2),2)*I53/100,2)</f>
        <v>224.73</v>
      </c>
      <c r="Q53">
        <f>ROUND(CR53*I53,2)</f>
        <v>0</v>
      </c>
      <c r="R53">
        <f>ROUND(CS53*I53,2)</f>
        <v>0</v>
      </c>
      <c r="S53">
        <f>ROUND(CT53*I53,2)</f>
        <v>0</v>
      </c>
      <c r="T53">
        <f t="shared" si="28"/>
        <v>0</v>
      </c>
      <c r="U53">
        <f>ROUND(CV53*I53,7)</f>
        <v>0</v>
      </c>
      <c r="V53">
        <f>ROUND(CW53*I53,7)</f>
        <v>0</v>
      </c>
      <c r="W53">
        <f t="shared" si="29"/>
        <v>0</v>
      </c>
      <c r="X53">
        <f t="shared" si="30"/>
        <v>0</v>
      </c>
      <c r="Y53">
        <f t="shared" si="31"/>
        <v>0</v>
      </c>
      <c r="AA53">
        <v>-1</v>
      </c>
      <c r="AB53">
        <f t="shared" si="32"/>
        <v>0</v>
      </c>
      <c r="AC53">
        <f>ROUND((ES53),6)</f>
        <v>0</v>
      </c>
      <c r="AD53">
        <f>ROUND((((ET53)-(EU53))+AE53),6)</f>
        <v>0</v>
      </c>
      <c r="AE53">
        <f>ROUND((EU53),6)</f>
        <v>0</v>
      </c>
      <c r="AF53">
        <f>ROUND((EV53),6)</f>
        <v>0</v>
      </c>
      <c r="AG53">
        <f t="shared" si="33"/>
        <v>0</v>
      </c>
      <c r="AH53">
        <f>(EW53)</f>
        <v>0</v>
      </c>
      <c r="AI53">
        <f>(EX53)</f>
        <v>0</v>
      </c>
      <c r="AJ53">
        <f t="shared" si="34"/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90</v>
      </c>
      <c r="AU53">
        <v>46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2</v>
      </c>
      <c r="BJ53" t="s">
        <v>3</v>
      </c>
      <c r="BM53">
        <v>110001</v>
      </c>
      <c r="BN53">
        <v>0</v>
      </c>
      <c r="BO53" t="s">
        <v>3</v>
      </c>
      <c r="BP53">
        <v>0</v>
      </c>
      <c r="BQ53">
        <v>3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90</v>
      </c>
      <c r="CA53">
        <v>46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>0</f>
        <v>0</v>
      </c>
      <c r="CQ53">
        <f>0</f>
        <v>0</v>
      </c>
      <c r="CR53">
        <f>0</f>
        <v>0</v>
      </c>
      <c r="CS53">
        <f>0</f>
        <v>0</v>
      </c>
      <c r="CT53">
        <f>0</f>
        <v>0</v>
      </c>
      <c r="CU53">
        <f>0</f>
        <v>0</v>
      </c>
      <c r="CV53">
        <f>0</f>
        <v>0</v>
      </c>
      <c r="CW53">
        <f>0</f>
        <v>0</v>
      </c>
      <c r="CX53">
        <f>0</f>
        <v>0</v>
      </c>
      <c r="CY53">
        <f>0</f>
        <v>0</v>
      </c>
      <c r="CZ53">
        <f>0</f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48</v>
      </c>
      <c r="DW53" t="s">
        <v>48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416979908</v>
      </c>
      <c r="EF53">
        <v>3</v>
      </c>
      <c r="EG53" t="s">
        <v>26</v>
      </c>
      <c r="EH53">
        <v>0</v>
      </c>
      <c r="EI53" t="s">
        <v>3</v>
      </c>
      <c r="EJ53">
        <v>2</v>
      </c>
      <c r="EK53">
        <v>110001</v>
      </c>
      <c r="EL53" t="s">
        <v>27</v>
      </c>
      <c r="EM53" t="s">
        <v>28</v>
      </c>
      <c r="EO53" t="s">
        <v>3</v>
      </c>
      <c r="EQ53">
        <v>1024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90</v>
      </c>
      <c r="FY53">
        <v>46</v>
      </c>
      <c r="GA53" t="s">
        <v>3</v>
      </c>
      <c r="GD53">
        <v>1</v>
      </c>
      <c r="GF53">
        <v>274903907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35"/>
        <v>0</v>
      </c>
      <c r="GM53">
        <f t="shared" si="36"/>
        <v>224.73</v>
      </c>
      <c r="GN53">
        <f t="shared" si="37"/>
        <v>0</v>
      </c>
      <c r="GO53">
        <f t="shared" si="38"/>
        <v>224.73</v>
      </c>
      <c r="GP53">
        <f t="shared" si="39"/>
        <v>0</v>
      </c>
      <c r="GR53">
        <v>0</v>
      </c>
      <c r="GS53">
        <v>0</v>
      </c>
      <c r="GT53">
        <v>0</v>
      </c>
      <c r="GU53" t="s">
        <v>3</v>
      </c>
      <c r="GV53">
        <f t="shared" si="40"/>
        <v>0</v>
      </c>
      <c r="GW53">
        <v>1</v>
      </c>
      <c r="GX53">
        <f t="shared" si="41"/>
        <v>0</v>
      </c>
      <c r="HA53">
        <v>0</v>
      </c>
      <c r="HB53">
        <v>0</v>
      </c>
      <c r="HC53">
        <f>0</f>
        <v>0</v>
      </c>
      <c r="HE53" t="s">
        <v>3</v>
      </c>
      <c r="HF53" t="s">
        <v>3</v>
      </c>
      <c r="HM53" t="s">
        <v>3</v>
      </c>
      <c r="HN53" t="s">
        <v>30</v>
      </c>
      <c r="HO53" t="s">
        <v>31</v>
      </c>
      <c r="HP53" t="s">
        <v>27</v>
      </c>
      <c r="HQ53" t="s">
        <v>27</v>
      </c>
      <c r="HS53">
        <v>0</v>
      </c>
      <c r="IK53">
        <v>0</v>
      </c>
    </row>
    <row r="54" spans="1:245" x14ac:dyDescent="0.2">
      <c r="A54">
        <v>17</v>
      </c>
      <c r="B54">
        <v>1</v>
      </c>
      <c r="C54">
        <f>ROW(SmtRes!A117)</f>
        <v>117</v>
      </c>
      <c r="D54">
        <f>ROW(EtalonRes!A131)</f>
        <v>131</v>
      </c>
      <c r="E54" t="s">
        <v>93</v>
      </c>
      <c r="F54" t="s">
        <v>94</v>
      </c>
      <c r="G54" t="s">
        <v>95</v>
      </c>
      <c r="H54" t="s">
        <v>36</v>
      </c>
      <c r="I54">
        <v>1</v>
      </c>
      <c r="J54">
        <v>0</v>
      </c>
      <c r="K54">
        <v>1</v>
      </c>
      <c r="O54">
        <f>ROUND(CP54,2)</f>
        <v>307.01</v>
      </c>
      <c r="P54">
        <f>SUMIF(SmtRes!AQ115:'SmtRes'!AQ117,"=1",SmtRes!DF115:'SmtRes'!DF117)</f>
        <v>0</v>
      </c>
      <c r="Q54">
        <f>SUMIF(SmtRes!AQ115:'SmtRes'!AQ117,"=1",SmtRes!DG115:'SmtRes'!DG117)</f>
        <v>3.85</v>
      </c>
      <c r="R54">
        <f>SUMIF(SmtRes!AQ115:'SmtRes'!AQ117,"=1",SmtRes!DH115:'SmtRes'!DH117)</f>
        <v>3.24</v>
      </c>
      <c r="S54">
        <f>SUMIF(SmtRes!AQ115:'SmtRes'!AQ117,"=1",SmtRes!DI115:'SmtRes'!DI117)</f>
        <v>299.92</v>
      </c>
      <c r="T54">
        <f t="shared" si="28"/>
        <v>0</v>
      </c>
      <c r="U54">
        <f>SUMIF(SmtRes!AQ115:'SmtRes'!AQ117,"=1",SmtRes!CV115:'SmtRes'!CV117)</f>
        <v>0.61799999999999999</v>
      </c>
      <c r="V54">
        <f>SUMIF(SmtRes!AQ115:'SmtRes'!AQ117,"=1",SmtRes!CW115:'SmtRes'!CW117)</f>
        <v>6.0000000000000001E-3</v>
      </c>
      <c r="W54">
        <f t="shared" si="29"/>
        <v>0</v>
      </c>
      <c r="X54">
        <f t="shared" si="30"/>
        <v>272.83999999999997</v>
      </c>
      <c r="Y54">
        <f t="shared" si="31"/>
        <v>139.44999999999999</v>
      </c>
      <c r="AA54">
        <v>448975082</v>
      </c>
      <c r="AB54">
        <f t="shared" si="32"/>
        <v>303.77177999999998</v>
      </c>
      <c r="AC54">
        <f>ROUND((0),6)</f>
        <v>0</v>
      </c>
      <c r="AD54">
        <f>ROUND((((SUM(SmtRes!BR115:'SmtRes'!BR117))-(SUM(SmtRes!BS115:'SmtRes'!BS117)))+AE54),6)</f>
        <v>3.8502000000000001</v>
      </c>
      <c r="AE54">
        <f>ROUND((SUM(SmtRes!BS115:'SmtRes'!BS117)),6)</f>
        <v>3.23814</v>
      </c>
      <c r="AF54">
        <f>ROUND((SUM(SmtRes!BT115:'SmtRes'!BT117)),6)</f>
        <v>299.92158000000001</v>
      </c>
      <c r="AG54">
        <f t="shared" si="33"/>
        <v>0</v>
      </c>
      <c r="AH54">
        <f>(SUM(SmtRes!BU115:'SmtRes'!BU117))</f>
        <v>0.61799999999999999</v>
      </c>
      <c r="AI54">
        <f>(SUM(SmtRes!BV115:'SmtRes'!BV117))</f>
        <v>6.0000000000000001E-3</v>
      </c>
      <c r="AJ54">
        <f t="shared" si="34"/>
        <v>0</v>
      </c>
      <c r="AK54">
        <v>511.6832</v>
      </c>
      <c r="AL54">
        <v>0</v>
      </c>
      <c r="AM54">
        <v>6.4170000000000007</v>
      </c>
      <c r="AN54">
        <v>5.3969000000000005</v>
      </c>
      <c r="AO54">
        <v>499.86930000000001</v>
      </c>
      <c r="AP54">
        <v>0</v>
      </c>
      <c r="AQ54">
        <v>1.03</v>
      </c>
      <c r="AR54">
        <v>0.01</v>
      </c>
      <c r="AS54">
        <v>0</v>
      </c>
      <c r="AT54">
        <v>90</v>
      </c>
      <c r="AU54">
        <v>46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</v>
      </c>
      <c r="BD54" t="s">
        <v>3</v>
      </c>
      <c r="BE54" t="s">
        <v>3</v>
      </c>
      <c r="BF54" t="s">
        <v>3</v>
      </c>
      <c r="BG54" t="s">
        <v>3</v>
      </c>
      <c r="BH54">
        <v>0</v>
      </c>
      <c r="BI54">
        <v>2</v>
      </c>
      <c r="BJ54" t="s">
        <v>96</v>
      </c>
      <c r="BM54">
        <v>111002</v>
      </c>
      <c r="BN54">
        <v>0</v>
      </c>
      <c r="BO54" t="s">
        <v>3</v>
      </c>
      <c r="BP54">
        <v>0</v>
      </c>
      <c r="BQ54">
        <v>3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90</v>
      </c>
      <c r="CA54">
        <v>46</v>
      </c>
      <c r="CB54" t="s">
        <v>3</v>
      </c>
      <c r="CE54">
        <v>0</v>
      </c>
      <c r="CF54">
        <v>0</v>
      </c>
      <c r="CG54">
        <v>0</v>
      </c>
      <c r="CM54">
        <v>0</v>
      </c>
      <c r="CN54" t="s">
        <v>56</v>
      </c>
      <c r="CO54">
        <v>0</v>
      </c>
      <c r="CP54">
        <f>(P54+Q54+S54+R54)</f>
        <v>307.01000000000005</v>
      </c>
      <c r="CQ54">
        <f>SUMIF(SmtRes!AQ115:'SmtRes'!AQ117,"=1",SmtRes!AA115:'SmtRes'!AA117)</f>
        <v>0</v>
      </c>
      <c r="CR54">
        <f>SUMIF(SmtRes!AQ115:'SmtRes'!AQ117,"=1",SmtRes!AB115:'SmtRes'!AB117)</f>
        <v>641.70000000000005</v>
      </c>
      <c r="CS54">
        <f>SUMIF(SmtRes!AQ115:'SmtRes'!AQ117,"=1",SmtRes!AC115:'SmtRes'!AC117)</f>
        <v>539.69000000000005</v>
      </c>
      <c r="CT54">
        <f>SUMIF(SmtRes!AQ115:'SmtRes'!AQ117,"=1",SmtRes!AD115:'SmtRes'!AD117)</f>
        <v>485.31</v>
      </c>
      <c r="CU54">
        <f>AG54</f>
        <v>0</v>
      </c>
      <c r="CV54">
        <f>SUMIF(SmtRes!AQ115:'SmtRes'!AQ117,"=1",SmtRes!BU115:'SmtRes'!BU117)</f>
        <v>0.61799999999999999</v>
      </c>
      <c r="CW54">
        <f>SUMIF(SmtRes!AQ115:'SmtRes'!AQ117,"=1",SmtRes!BV115:'SmtRes'!BV117)</f>
        <v>6.0000000000000001E-3</v>
      </c>
      <c r="CX54">
        <f>AJ54</f>
        <v>0</v>
      </c>
      <c r="CY54">
        <f>(((S54+R54)*AT54)/100)</f>
        <v>272.84399999999999</v>
      </c>
      <c r="CZ54">
        <f>(((S54+R54)*AU54)/100)</f>
        <v>139.45359999999999</v>
      </c>
      <c r="DB54">
        <v>9</v>
      </c>
      <c r="DC54" t="s">
        <v>3</v>
      </c>
      <c r="DD54" t="s">
        <v>24</v>
      </c>
      <c r="DE54" t="s">
        <v>57</v>
      </c>
      <c r="DF54" t="s">
        <v>57</v>
      </c>
      <c r="DG54" t="s">
        <v>57</v>
      </c>
      <c r="DH54" t="s">
        <v>3</v>
      </c>
      <c r="DI54" t="s">
        <v>57</v>
      </c>
      <c r="DJ54" t="s">
        <v>57</v>
      </c>
      <c r="DK54" t="s">
        <v>3</v>
      </c>
      <c r="DL54" t="s">
        <v>3</v>
      </c>
      <c r="DM54" t="s">
        <v>3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36</v>
      </c>
      <c r="DW54" t="s">
        <v>36</v>
      </c>
      <c r="DX54">
        <v>1</v>
      </c>
      <c r="DZ54" t="s">
        <v>3</v>
      </c>
      <c r="EA54" t="s">
        <v>3</v>
      </c>
      <c r="EB54" t="s">
        <v>3</v>
      </c>
      <c r="EC54" t="s">
        <v>3</v>
      </c>
      <c r="EE54">
        <v>416979912</v>
      </c>
      <c r="EF54">
        <v>3</v>
      </c>
      <c r="EG54" t="s">
        <v>26</v>
      </c>
      <c r="EH54">
        <v>0</v>
      </c>
      <c r="EI54" t="s">
        <v>3</v>
      </c>
      <c r="EJ54">
        <v>2</v>
      </c>
      <c r="EK54">
        <v>111002</v>
      </c>
      <c r="EL54" t="s">
        <v>97</v>
      </c>
      <c r="EM54" t="s">
        <v>98</v>
      </c>
      <c r="EO54" t="s">
        <v>58</v>
      </c>
      <c r="EQ54">
        <v>512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1.03</v>
      </c>
      <c r="EX54">
        <v>0.01</v>
      </c>
      <c r="EY54">
        <v>0</v>
      </c>
      <c r="FQ54">
        <v>0</v>
      </c>
      <c r="FR54">
        <v>0</v>
      </c>
      <c r="FS54">
        <v>0</v>
      </c>
      <c r="FX54">
        <v>90</v>
      </c>
      <c r="FY54">
        <v>46</v>
      </c>
      <c r="GA54" t="s">
        <v>3</v>
      </c>
      <c r="GD54">
        <v>1</v>
      </c>
      <c r="GF54">
        <v>-1440988337</v>
      </c>
      <c r="GG54">
        <v>2</v>
      </c>
      <c r="GH54">
        <v>1</v>
      </c>
      <c r="GI54">
        <v>-2</v>
      </c>
      <c r="GJ54">
        <v>0</v>
      </c>
      <c r="GK54">
        <v>0</v>
      </c>
      <c r="GL54">
        <f t="shared" si="35"/>
        <v>0</v>
      </c>
      <c r="GM54">
        <f t="shared" si="36"/>
        <v>719.3</v>
      </c>
      <c r="GN54">
        <f t="shared" si="37"/>
        <v>0</v>
      </c>
      <c r="GO54">
        <f t="shared" si="38"/>
        <v>719.3</v>
      </c>
      <c r="GP54">
        <f t="shared" si="39"/>
        <v>0</v>
      </c>
      <c r="GR54">
        <v>0</v>
      </c>
      <c r="GS54">
        <v>0</v>
      </c>
      <c r="GT54">
        <v>0</v>
      </c>
      <c r="GU54" t="s">
        <v>3</v>
      </c>
      <c r="GV54">
        <f t="shared" si="40"/>
        <v>0</v>
      </c>
      <c r="GW54">
        <v>1</v>
      </c>
      <c r="GX54">
        <f t="shared" si="41"/>
        <v>0</v>
      </c>
      <c r="HA54">
        <v>0</v>
      </c>
      <c r="HB54">
        <v>0</v>
      </c>
      <c r="HC54">
        <f>GV54*GW54</f>
        <v>0</v>
      </c>
      <c r="HE54" t="s">
        <v>3</v>
      </c>
      <c r="HF54" t="s">
        <v>3</v>
      </c>
      <c r="HM54" t="s">
        <v>3</v>
      </c>
      <c r="HN54" t="s">
        <v>99</v>
      </c>
      <c r="HO54" t="s">
        <v>100</v>
      </c>
      <c r="HP54" t="s">
        <v>97</v>
      </c>
      <c r="HQ54" t="s">
        <v>97</v>
      </c>
      <c r="HS54">
        <v>0</v>
      </c>
      <c r="IK54">
        <v>0</v>
      </c>
    </row>
    <row r="55" spans="1:245" x14ac:dyDescent="0.2">
      <c r="A55">
        <v>17</v>
      </c>
      <c r="B55">
        <v>1</v>
      </c>
      <c r="C55">
        <f>ROW(SmtRes!A120)</f>
        <v>120</v>
      </c>
      <c r="D55">
        <f>ROW(EtalonRes!A135)</f>
        <v>135</v>
      </c>
      <c r="E55" t="s">
        <v>101</v>
      </c>
      <c r="F55" t="s">
        <v>94</v>
      </c>
      <c r="G55" t="s">
        <v>95</v>
      </c>
      <c r="H55" t="s">
        <v>36</v>
      </c>
      <c r="I55">
        <v>1</v>
      </c>
      <c r="J55">
        <v>0</v>
      </c>
      <c r="K55">
        <v>1</v>
      </c>
      <c r="O55">
        <f>ROUND(CP55,2)</f>
        <v>153.51</v>
      </c>
      <c r="P55">
        <f>SUMIF(SmtRes!AQ118:'SmtRes'!AQ120,"=1",SmtRes!DF118:'SmtRes'!DF120)</f>
        <v>0</v>
      </c>
      <c r="Q55">
        <f>SUMIF(SmtRes!AQ118:'SmtRes'!AQ120,"=1",SmtRes!DG118:'SmtRes'!DG120)</f>
        <v>1.93</v>
      </c>
      <c r="R55">
        <f>SUMIF(SmtRes!AQ118:'SmtRes'!AQ120,"=1",SmtRes!DH118:'SmtRes'!DH120)</f>
        <v>1.62</v>
      </c>
      <c r="S55">
        <f>SUMIF(SmtRes!AQ118:'SmtRes'!AQ120,"=1",SmtRes!DI118:'SmtRes'!DI120)</f>
        <v>149.96</v>
      </c>
      <c r="T55">
        <f t="shared" si="28"/>
        <v>0</v>
      </c>
      <c r="U55">
        <f>SUMIF(SmtRes!AQ118:'SmtRes'!AQ120,"=1",SmtRes!CV118:'SmtRes'!CV120)</f>
        <v>0.309</v>
      </c>
      <c r="V55">
        <f>SUMIF(SmtRes!AQ118:'SmtRes'!AQ120,"=1",SmtRes!CW118:'SmtRes'!CW120)</f>
        <v>3.0000000000000001E-3</v>
      </c>
      <c r="W55">
        <f t="shared" si="29"/>
        <v>0</v>
      </c>
      <c r="X55">
        <f t="shared" si="30"/>
        <v>136.41999999999999</v>
      </c>
      <c r="Y55">
        <f t="shared" si="31"/>
        <v>69.73</v>
      </c>
      <c r="AA55">
        <v>448975082</v>
      </c>
      <c r="AB55">
        <f t="shared" si="32"/>
        <v>151.88588999999999</v>
      </c>
      <c r="AC55">
        <f>ROUND((0),6)</f>
        <v>0</v>
      </c>
      <c r="AD55">
        <f>ROUND((((SUM(SmtRes!BR118:'SmtRes'!BR120))-(SUM(SmtRes!BS118:'SmtRes'!BS120)))+AE55),6)</f>
        <v>1.9251</v>
      </c>
      <c r="AE55">
        <f>ROUND((SUM(SmtRes!BS118:'SmtRes'!BS120)),6)</f>
        <v>1.61907</v>
      </c>
      <c r="AF55">
        <f>ROUND((SUM(SmtRes!BT118:'SmtRes'!BT120)),6)</f>
        <v>149.96079</v>
      </c>
      <c r="AG55">
        <f t="shared" si="33"/>
        <v>0</v>
      </c>
      <c r="AH55">
        <f>(SUM(SmtRes!BU118:'SmtRes'!BU120))</f>
        <v>0.309</v>
      </c>
      <c r="AI55">
        <f>(SUM(SmtRes!BV118:'SmtRes'!BV120))</f>
        <v>3.0000000000000001E-3</v>
      </c>
      <c r="AJ55">
        <f t="shared" si="34"/>
        <v>0</v>
      </c>
      <c r="AK55">
        <v>511.6832</v>
      </c>
      <c r="AL55">
        <v>0</v>
      </c>
      <c r="AM55">
        <v>6.4170000000000007</v>
      </c>
      <c r="AN55">
        <v>5.3969000000000005</v>
      </c>
      <c r="AO55">
        <v>499.86930000000001</v>
      </c>
      <c r="AP55">
        <v>0</v>
      </c>
      <c r="AQ55">
        <v>1.03</v>
      </c>
      <c r="AR55">
        <v>0.01</v>
      </c>
      <c r="AS55">
        <v>0</v>
      </c>
      <c r="AT55">
        <v>90</v>
      </c>
      <c r="AU55">
        <v>46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2</v>
      </c>
      <c r="BJ55" t="s">
        <v>96</v>
      </c>
      <c r="BM55">
        <v>111002</v>
      </c>
      <c r="BN55">
        <v>0</v>
      </c>
      <c r="BO55" t="s">
        <v>3</v>
      </c>
      <c r="BP55">
        <v>0</v>
      </c>
      <c r="BQ55">
        <v>3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90</v>
      </c>
      <c r="CA55">
        <v>46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23</v>
      </c>
      <c r="CO55">
        <v>0</v>
      </c>
      <c r="CP55">
        <f>(P55+Q55+S55+R55)</f>
        <v>153.51000000000002</v>
      </c>
      <c r="CQ55">
        <f>SUMIF(SmtRes!AQ118:'SmtRes'!AQ120,"=1",SmtRes!AA118:'SmtRes'!AA120)</f>
        <v>0</v>
      </c>
      <c r="CR55">
        <f>SUMIF(SmtRes!AQ118:'SmtRes'!AQ120,"=1",SmtRes!AB118:'SmtRes'!AB120)</f>
        <v>641.70000000000005</v>
      </c>
      <c r="CS55">
        <f>SUMIF(SmtRes!AQ118:'SmtRes'!AQ120,"=1",SmtRes!AC118:'SmtRes'!AC120)</f>
        <v>539.69000000000005</v>
      </c>
      <c r="CT55">
        <f>SUMIF(SmtRes!AQ118:'SmtRes'!AQ120,"=1",SmtRes!AD118:'SmtRes'!AD120)</f>
        <v>485.31</v>
      </c>
      <c r="CU55">
        <f>AG55</f>
        <v>0</v>
      </c>
      <c r="CV55">
        <f>SUMIF(SmtRes!AQ118:'SmtRes'!AQ120,"=1",SmtRes!BU118:'SmtRes'!BU120)</f>
        <v>0.309</v>
      </c>
      <c r="CW55">
        <f>SUMIF(SmtRes!AQ118:'SmtRes'!AQ120,"=1",SmtRes!BV118:'SmtRes'!BV120)</f>
        <v>3.0000000000000001E-3</v>
      </c>
      <c r="CX55">
        <f>AJ55</f>
        <v>0</v>
      </c>
      <c r="CY55">
        <f>(((S55+R55)*AT55)/100)</f>
        <v>136.422</v>
      </c>
      <c r="CZ55">
        <f>(((S55+R55)*AU55)/100)</f>
        <v>69.726799999999997</v>
      </c>
      <c r="DB55">
        <v>10</v>
      </c>
      <c r="DC55" t="s">
        <v>3</v>
      </c>
      <c r="DD55" t="s">
        <v>24</v>
      </c>
      <c r="DE55" t="s">
        <v>25</v>
      </c>
      <c r="DF55" t="s">
        <v>25</v>
      </c>
      <c r="DG55" t="s">
        <v>25</v>
      </c>
      <c r="DH55" t="s">
        <v>3</v>
      </c>
      <c r="DI55" t="s">
        <v>25</v>
      </c>
      <c r="DJ55" t="s">
        <v>25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36</v>
      </c>
      <c r="DW55" t="s">
        <v>36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416979912</v>
      </c>
      <c r="EF55">
        <v>3</v>
      </c>
      <c r="EG55" t="s">
        <v>26</v>
      </c>
      <c r="EH55">
        <v>0</v>
      </c>
      <c r="EI55" t="s">
        <v>3</v>
      </c>
      <c r="EJ55">
        <v>2</v>
      </c>
      <c r="EK55">
        <v>111002</v>
      </c>
      <c r="EL55" t="s">
        <v>97</v>
      </c>
      <c r="EM55" t="s">
        <v>98</v>
      </c>
      <c r="EO55" t="s">
        <v>29</v>
      </c>
      <c r="EQ55">
        <v>512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1.03</v>
      </c>
      <c r="EX55">
        <v>0.01</v>
      </c>
      <c r="EY55">
        <v>0</v>
      </c>
      <c r="FQ55">
        <v>0</v>
      </c>
      <c r="FR55">
        <v>0</v>
      </c>
      <c r="FS55">
        <v>0</v>
      </c>
      <c r="FX55">
        <v>90</v>
      </c>
      <c r="FY55">
        <v>46</v>
      </c>
      <c r="GA55" t="s">
        <v>3</v>
      </c>
      <c r="GD55">
        <v>1</v>
      </c>
      <c r="GF55">
        <v>-1440988337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t="shared" si="35"/>
        <v>0</v>
      </c>
      <c r="GM55">
        <f t="shared" si="36"/>
        <v>359.66</v>
      </c>
      <c r="GN55">
        <f t="shared" si="37"/>
        <v>0</v>
      </c>
      <c r="GO55">
        <f t="shared" si="38"/>
        <v>359.66</v>
      </c>
      <c r="GP55">
        <f t="shared" si="39"/>
        <v>0</v>
      </c>
      <c r="GR55">
        <v>0</v>
      </c>
      <c r="GS55">
        <v>0</v>
      </c>
      <c r="GT55">
        <v>0</v>
      </c>
      <c r="GU55" t="s">
        <v>3</v>
      </c>
      <c r="GV55">
        <f t="shared" si="40"/>
        <v>0</v>
      </c>
      <c r="GW55">
        <v>1</v>
      </c>
      <c r="GX55">
        <f t="shared" si="41"/>
        <v>0</v>
      </c>
      <c r="HA55">
        <v>0</v>
      </c>
      <c r="HB55">
        <v>0</v>
      </c>
      <c r="HC55">
        <f>GV55*GW55</f>
        <v>0</v>
      </c>
      <c r="HE55" t="s">
        <v>3</v>
      </c>
      <c r="HF55" t="s">
        <v>3</v>
      </c>
      <c r="HM55" t="s">
        <v>3</v>
      </c>
      <c r="HN55" t="s">
        <v>99</v>
      </c>
      <c r="HO55" t="s">
        <v>100</v>
      </c>
      <c r="HP55" t="s">
        <v>97</v>
      </c>
      <c r="HQ55" t="s">
        <v>97</v>
      </c>
      <c r="HS55">
        <v>0</v>
      </c>
      <c r="IK55">
        <v>0</v>
      </c>
    </row>
    <row r="56" spans="1:245" x14ac:dyDescent="0.2">
      <c r="A56">
        <v>17</v>
      </c>
      <c r="B56">
        <v>1</v>
      </c>
      <c r="C56">
        <f>ROW(SmtRes!A123)</f>
        <v>123</v>
      </c>
      <c r="D56">
        <f>ROW(EtalonRes!A139)</f>
        <v>139</v>
      </c>
      <c r="E56" t="s">
        <v>102</v>
      </c>
      <c r="F56" t="s">
        <v>94</v>
      </c>
      <c r="G56" t="s">
        <v>103</v>
      </c>
      <c r="H56" t="s">
        <v>36</v>
      </c>
      <c r="I56">
        <v>1</v>
      </c>
      <c r="J56">
        <v>0</v>
      </c>
      <c r="K56">
        <v>1</v>
      </c>
      <c r="O56">
        <f>ROUND(CP56,2)</f>
        <v>511.69</v>
      </c>
      <c r="P56">
        <f>SUMIF(SmtRes!AQ121:'SmtRes'!AQ123,"=1",SmtRes!DF121:'SmtRes'!DF123)</f>
        <v>0</v>
      </c>
      <c r="Q56">
        <f>SUMIF(SmtRes!AQ121:'SmtRes'!AQ123,"=1",SmtRes!DG121:'SmtRes'!DG123)</f>
        <v>6.42</v>
      </c>
      <c r="R56">
        <f>SUMIF(SmtRes!AQ121:'SmtRes'!AQ123,"=1",SmtRes!DH121:'SmtRes'!DH123)</f>
        <v>5.4</v>
      </c>
      <c r="S56">
        <f>SUMIF(SmtRes!AQ121:'SmtRes'!AQ123,"=1",SmtRes!DI121:'SmtRes'!DI123)</f>
        <v>499.87</v>
      </c>
      <c r="T56">
        <f t="shared" si="28"/>
        <v>0</v>
      </c>
      <c r="U56">
        <f>SUMIF(SmtRes!AQ121:'SmtRes'!AQ123,"=1",SmtRes!CV121:'SmtRes'!CV123)</f>
        <v>1.03</v>
      </c>
      <c r="V56">
        <f>SUMIF(SmtRes!AQ121:'SmtRes'!AQ123,"=1",SmtRes!CW121:'SmtRes'!CW123)</f>
        <v>0.01</v>
      </c>
      <c r="W56">
        <f t="shared" si="29"/>
        <v>0</v>
      </c>
      <c r="X56">
        <f t="shared" si="30"/>
        <v>454.74</v>
      </c>
      <c r="Y56">
        <f t="shared" si="31"/>
        <v>232.42</v>
      </c>
      <c r="AA56">
        <v>448975082</v>
      </c>
      <c r="AB56">
        <f t="shared" si="32"/>
        <v>506.28629999999998</v>
      </c>
      <c r="AC56">
        <f>ROUND((0),6)</f>
        <v>0</v>
      </c>
      <c r="AD56">
        <f>ROUND((((SUM(SmtRes!BR121:'SmtRes'!BR123))-(SUM(SmtRes!BS121:'SmtRes'!BS123)))+AE56),6)</f>
        <v>6.4169999999999998</v>
      </c>
      <c r="AE56">
        <f>ROUND((SUM(SmtRes!BS121:'SmtRes'!BS123)),6)</f>
        <v>5.3968999999999996</v>
      </c>
      <c r="AF56">
        <f>ROUND((SUM(SmtRes!BT121:'SmtRes'!BT123)),6)</f>
        <v>499.86930000000001</v>
      </c>
      <c r="AG56">
        <f t="shared" si="33"/>
        <v>0</v>
      </c>
      <c r="AH56">
        <f>(SUM(SmtRes!BU121:'SmtRes'!BU123))</f>
        <v>1.03</v>
      </c>
      <c r="AI56">
        <f>(SUM(SmtRes!BV121:'SmtRes'!BV123))</f>
        <v>0.01</v>
      </c>
      <c r="AJ56">
        <f t="shared" si="34"/>
        <v>0</v>
      </c>
      <c r="AK56">
        <v>511.6832</v>
      </c>
      <c r="AL56">
        <v>0</v>
      </c>
      <c r="AM56">
        <v>6.4170000000000007</v>
      </c>
      <c r="AN56">
        <v>5.3969000000000005</v>
      </c>
      <c r="AO56">
        <v>499.86930000000001</v>
      </c>
      <c r="AP56">
        <v>0</v>
      </c>
      <c r="AQ56">
        <v>1.03</v>
      </c>
      <c r="AR56">
        <v>0.01</v>
      </c>
      <c r="AS56">
        <v>0</v>
      </c>
      <c r="AT56">
        <v>90</v>
      </c>
      <c r="AU56">
        <v>46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</v>
      </c>
      <c r="BD56" t="s">
        <v>3</v>
      </c>
      <c r="BE56" t="s">
        <v>3</v>
      </c>
      <c r="BF56" t="s">
        <v>3</v>
      </c>
      <c r="BG56" t="s">
        <v>3</v>
      </c>
      <c r="BH56">
        <v>0</v>
      </c>
      <c r="BI56">
        <v>2</v>
      </c>
      <c r="BJ56" t="s">
        <v>96</v>
      </c>
      <c r="BM56">
        <v>111002</v>
      </c>
      <c r="BN56">
        <v>0</v>
      </c>
      <c r="BO56" t="s">
        <v>3</v>
      </c>
      <c r="BP56">
        <v>0</v>
      </c>
      <c r="BQ56">
        <v>3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90</v>
      </c>
      <c r="CA56">
        <v>46</v>
      </c>
      <c r="CB56" t="s">
        <v>3</v>
      </c>
      <c r="CE56">
        <v>0</v>
      </c>
      <c r="CF56">
        <v>0</v>
      </c>
      <c r="CG56">
        <v>0</v>
      </c>
      <c r="CM56">
        <v>0</v>
      </c>
      <c r="CN56" t="s">
        <v>3</v>
      </c>
      <c r="CO56">
        <v>0</v>
      </c>
      <c r="CP56">
        <f>(P56+Q56+S56+R56)</f>
        <v>511.69</v>
      </c>
      <c r="CQ56">
        <f>SUMIF(SmtRes!AQ121:'SmtRes'!AQ123,"=1",SmtRes!AA121:'SmtRes'!AA123)</f>
        <v>0</v>
      </c>
      <c r="CR56">
        <f>SUMIF(SmtRes!AQ121:'SmtRes'!AQ123,"=1",SmtRes!AB121:'SmtRes'!AB123)</f>
        <v>641.70000000000005</v>
      </c>
      <c r="CS56">
        <f>SUMIF(SmtRes!AQ121:'SmtRes'!AQ123,"=1",SmtRes!AC121:'SmtRes'!AC123)</f>
        <v>539.69000000000005</v>
      </c>
      <c r="CT56">
        <f>SUMIF(SmtRes!AQ121:'SmtRes'!AQ123,"=1",SmtRes!AD121:'SmtRes'!AD123)</f>
        <v>485.31</v>
      </c>
      <c r="CU56">
        <f>AG56</f>
        <v>0</v>
      </c>
      <c r="CV56">
        <f>SUMIF(SmtRes!AQ121:'SmtRes'!AQ123,"=1",SmtRes!BU121:'SmtRes'!BU123)</f>
        <v>1.03</v>
      </c>
      <c r="CW56">
        <f>SUMIF(SmtRes!AQ121:'SmtRes'!AQ123,"=1",SmtRes!BV121:'SmtRes'!BV123)</f>
        <v>0.01</v>
      </c>
      <c r="CX56">
        <f>AJ56</f>
        <v>0</v>
      </c>
      <c r="CY56">
        <f>(((S56+R56)*AT56)/100)</f>
        <v>454.74299999999994</v>
      </c>
      <c r="CZ56">
        <f>(((S56+R56)*AU56)/100)</f>
        <v>232.42419999999998</v>
      </c>
      <c r="DC56" t="s">
        <v>3</v>
      </c>
      <c r="DD56" t="s">
        <v>24</v>
      </c>
      <c r="DE56" t="s">
        <v>3</v>
      </c>
      <c r="DF56" t="s">
        <v>3</v>
      </c>
      <c r="DG56" t="s">
        <v>3</v>
      </c>
      <c r="DH56" t="s">
        <v>3</v>
      </c>
      <c r="DI56" t="s">
        <v>3</v>
      </c>
      <c r="DJ56" t="s">
        <v>3</v>
      </c>
      <c r="DK56" t="s">
        <v>3</v>
      </c>
      <c r="DL56" t="s">
        <v>3</v>
      </c>
      <c r="DM56" t="s">
        <v>3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36</v>
      </c>
      <c r="DW56" t="s">
        <v>36</v>
      </c>
      <c r="DX56">
        <v>1</v>
      </c>
      <c r="DZ56" t="s">
        <v>3</v>
      </c>
      <c r="EA56" t="s">
        <v>3</v>
      </c>
      <c r="EB56" t="s">
        <v>3</v>
      </c>
      <c r="EC56" t="s">
        <v>3</v>
      </c>
      <c r="EE56">
        <v>416979912</v>
      </c>
      <c r="EF56">
        <v>3</v>
      </c>
      <c r="EG56" t="s">
        <v>26</v>
      </c>
      <c r="EH56">
        <v>0</v>
      </c>
      <c r="EI56" t="s">
        <v>3</v>
      </c>
      <c r="EJ56">
        <v>2</v>
      </c>
      <c r="EK56">
        <v>111002</v>
      </c>
      <c r="EL56" t="s">
        <v>97</v>
      </c>
      <c r="EM56" t="s">
        <v>98</v>
      </c>
      <c r="EO56" t="s">
        <v>3</v>
      </c>
      <c r="EQ56">
        <v>512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1.03</v>
      </c>
      <c r="EX56">
        <v>0.01</v>
      </c>
      <c r="EY56">
        <v>0</v>
      </c>
      <c r="FQ56">
        <v>0</v>
      </c>
      <c r="FR56">
        <v>0</v>
      </c>
      <c r="FS56">
        <v>0</v>
      </c>
      <c r="FX56">
        <v>90</v>
      </c>
      <c r="FY56">
        <v>46</v>
      </c>
      <c r="GA56" t="s">
        <v>3</v>
      </c>
      <c r="GD56">
        <v>1</v>
      </c>
      <c r="GF56">
        <v>1141830791</v>
      </c>
      <c r="GG56">
        <v>2</v>
      </c>
      <c r="GH56">
        <v>1</v>
      </c>
      <c r="GI56">
        <v>-2</v>
      </c>
      <c r="GJ56">
        <v>0</v>
      </c>
      <c r="GK56">
        <v>0</v>
      </c>
      <c r="GL56">
        <f t="shared" si="35"/>
        <v>0</v>
      </c>
      <c r="GM56">
        <f t="shared" si="36"/>
        <v>1198.8499999999999</v>
      </c>
      <c r="GN56">
        <f t="shared" si="37"/>
        <v>0</v>
      </c>
      <c r="GO56">
        <f t="shared" si="38"/>
        <v>1198.8499999999999</v>
      </c>
      <c r="GP56">
        <f t="shared" si="39"/>
        <v>0</v>
      </c>
      <c r="GR56">
        <v>0</v>
      </c>
      <c r="GS56">
        <v>0</v>
      </c>
      <c r="GT56">
        <v>0</v>
      </c>
      <c r="GU56" t="s">
        <v>3</v>
      </c>
      <c r="GV56">
        <f t="shared" si="40"/>
        <v>0</v>
      </c>
      <c r="GW56">
        <v>1</v>
      </c>
      <c r="GX56">
        <f t="shared" si="41"/>
        <v>0</v>
      </c>
      <c r="HA56">
        <v>0</v>
      </c>
      <c r="HB56">
        <v>0</v>
      </c>
      <c r="HC56">
        <f>GV56*GW56</f>
        <v>0</v>
      </c>
      <c r="HE56" t="s">
        <v>3</v>
      </c>
      <c r="HF56" t="s">
        <v>3</v>
      </c>
      <c r="HM56" t="s">
        <v>3</v>
      </c>
      <c r="HN56" t="s">
        <v>99</v>
      </c>
      <c r="HO56" t="s">
        <v>100</v>
      </c>
      <c r="HP56" t="s">
        <v>97</v>
      </c>
      <c r="HQ56" t="s">
        <v>97</v>
      </c>
      <c r="HS56">
        <v>0</v>
      </c>
      <c r="IK56">
        <v>0</v>
      </c>
    </row>
    <row r="57" spans="1:245" x14ac:dyDescent="0.2">
      <c r="A57">
        <v>17</v>
      </c>
      <c r="B57">
        <v>1</v>
      </c>
      <c r="C57">
        <f>ROW(SmtRes!A129)</f>
        <v>129</v>
      </c>
      <c r="D57">
        <f>ROW(EtalonRes!A146)</f>
        <v>146</v>
      </c>
      <c r="E57" t="s">
        <v>3</v>
      </c>
      <c r="F57" t="s">
        <v>34</v>
      </c>
      <c r="G57" t="s">
        <v>104</v>
      </c>
      <c r="H57" t="s">
        <v>36</v>
      </c>
      <c r="I57">
        <v>1</v>
      </c>
      <c r="J57">
        <v>0</v>
      </c>
      <c r="K57">
        <v>1</v>
      </c>
      <c r="O57">
        <f>ROUND(CP57,2)</f>
        <v>1169.43</v>
      </c>
      <c r="P57">
        <f>SUMIF(SmtRes!AQ124:'SmtRes'!AQ129,"=1",SmtRes!DF124:'SmtRes'!DF129)</f>
        <v>0</v>
      </c>
      <c r="Q57">
        <f>SUMIF(SmtRes!AQ124:'SmtRes'!AQ129,"=1",SmtRes!DG124:'SmtRes'!DG129)</f>
        <v>119.09</v>
      </c>
      <c r="R57">
        <f>SUMIF(SmtRes!AQ124:'SmtRes'!AQ129,"=1",SmtRes!DH124:'SmtRes'!DH129)</f>
        <v>46.52</v>
      </c>
      <c r="S57">
        <f>SUMIF(SmtRes!AQ124:'SmtRes'!AQ129,"=1",SmtRes!DI124:'SmtRes'!DI129)</f>
        <v>1003.82</v>
      </c>
      <c r="T57">
        <f t="shared" si="28"/>
        <v>0</v>
      </c>
      <c r="U57">
        <f>SUMIF(SmtRes!AQ124:'SmtRes'!AQ129,"=1",SmtRes!CV124:'SmtRes'!CV129)</f>
        <v>1.86</v>
      </c>
      <c r="V57">
        <f>SUMIF(SmtRes!AQ124:'SmtRes'!AQ129,"=1",SmtRes!CW124:'SmtRes'!CW129)</f>
        <v>7.4999999999999997E-2</v>
      </c>
      <c r="W57">
        <f t="shared" si="29"/>
        <v>0</v>
      </c>
      <c r="X57">
        <f t="shared" si="30"/>
        <v>945.31</v>
      </c>
      <c r="Y57">
        <f t="shared" si="31"/>
        <v>483.16</v>
      </c>
      <c r="AA57">
        <v>-1</v>
      </c>
      <c r="AB57">
        <f t="shared" si="32"/>
        <v>1122.9143999999999</v>
      </c>
      <c r="AC57">
        <f>ROUND((0),6)</f>
        <v>0</v>
      </c>
      <c r="AD57">
        <f>ROUND((((SUM(SmtRes!BR124:'SmtRes'!BR129))-(SUM(SmtRes!BS124:'SmtRes'!BS129)))+AE57),6)</f>
        <v>119.09099999999999</v>
      </c>
      <c r="AE57">
        <f>ROUND((SUM(SmtRes!BS124:'SmtRes'!BS129)),6)</f>
        <v>46.518000000000001</v>
      </c>
      <c r="AF57">
        <f>ROUND((SUM(SmtRes!BT124:'SmtRes'!BT129)),6)</f>
        <v>1003.8234</v>
      </c>
      <c r="AG57">
        <f t="shared" si="33"/>
        <v>0</v>
      </c>
      <c r="AH57">
        <f>(SUM(SmtRes!BU124:'SmtRes'!BU129))</f>
        <v>1.8599999999999999</v>
      </c>
      <c r="AI57">
        <f>(SUM(SmtRes!BV124:'SmtRes'!BV129))</f>
        <v>7.4999999999999997E-2</v>
      </c>
      <c r="AJ57">
        <f t="shared" si="34"/>
        <v>0</v>
      </c>
      <c r="AK57">
        <v>4046.4482590000002</v>
      </c>
      <c r="AL57">
        <v>148.340259</v>
      </c>
      <c r="AM57">
        <v>396.97</v>
      </c>
      <c r="AN57">
        <v>155.06</v>
      </c>
      <c r="AO57">
        <v>3346.0780000000004</v>
      </c>
      <c r="AP57">
        <v>0</v>
      </c>
      <c r="AQ57">
        <v>6.2</v>
      </c>
      <c r="AR57">
        <v>0.25</v>
      </c>
      <c r="AS57">
        <v>0</v>
      </c>
      <c r="AT57">
        <v>90</v>
      </c>
      <c r="AU57">
        <v>46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2</v>
      </c>
      <c r="BJ57" t="s">
        <v>37</v>
      </c>
      <c r="BM57">
        <v>110001</v>
      </c>
      <c r="BN57">
        <v>0</v>
      </c>
      <c r="BO57" t="s">
        <v>3</v>
      </c>
      <c r="BP57">
        <v>0</v>
      </c>
      <c r="BQ57">
        <v>3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90</v>
      </c>
      <c r="CA57">
        <v>46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23</v>
      </c>
      <c r="CO57">
        <v>0</v>
      </c>
      <c r="CP57">
        <f>(P57+Q57+S57+R57)</f>
        <v>1169.43</v>
      </c>
      <c r="CQ57">
        <f>SUMIF(SmtRes!AQ124:'SmtRes'!AQ129,"=1",SmtRes!AA124:'SmtRes'!AA129)</f>
        <v>194639.49</v>
      </c>
      <c r="CR57">
        <f>SUMIF(SmtRes!AQ124:'SmtRes'!AQ129,"=1",SmtRes!AB124:'SmtRes'!AB129)</f>
        <v>1587.88</v>
      </c>
      <c r="CS57">
        <f>SUMIF(SmtRes!AQ124:'SmtRes'!AQ129,"=1",SmtRes!AC124:'SmtRes'!AC129)</f>
        <v>620.24</v>
      </c>
      <c r="CT57">
        <f>SUMIF(SmtRes!AQ124:'SmtRes'!AQ129,"=1",SmtRes!AD124:'SmtRes'!AD129)</f>
        <v>539.69000000000005</v>
      </c>
      <c r="CU57">
        <f>AG57</f>
        <v>0</v>
      </c>
      <c r="CV57">
        <f>SUMIF(SmtRes!AQ124:'SmtRes'!AQ129,"=1",SmtRes!BU124:'SmtRes'!BU129)</f>
        <v>1.8599999999999999</v>
      </c>
      <c r="CW57">
        <f>SUMIF(SmtRes!AQ124:'SmtRes'!AQ129,"=1",SmtRes!BV124:'SmtRes'!BV129)</f>
        <v>7.4999999999999997E-2</v>
      </c>
      <c r="CX57">
        <f>AJ57</f>
        <v>0</v>
      </c>
      <c r="CY57">
        <f>(((S57+R57)*AT57)/100)</f>
        <v>945.30600000000004</v>
      </c>
      <c r="CZ57">
        <f>(((S57+R57)*AU57)/100)</f>
        <v>483.15640000000008</v>
      </c>
      <c r="DB57">
        <v>11</v>
      </c>
      <c r="DC57" t="s">
        <v>3</v>
      </c>
      <c r="DD57" t="s">
        <v>24</v>
      </c>
      <c r="DE57" t="s">
        <v>25</v>
      </c>
      <c r="DF57" t="s">
        <v>25</v>
      </c>
      <c r="DG57" t="s">
        <v>25</v>
      </c>
      <c r="DH57" t="s">
        <v>3</v>
      </c>
      <c r="DI57" t="s">
        <v>25</v>
      </c>
      <c r="DJ57" t="s">
        <v>25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36</v>
      </c>
      <c r="DW57" t="s">
        <v>36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416979908</v>
      </c>
      <c r="EF57">
        <v>3</v>
      </c>
      <c r="EG57" t="s">
        <v>26</v>
      </c>
      <c r="EH57">
        <v>0</v>
      </c>
      <c r="EI57" t="s">
        <v>3</v>
      </c>
      <c r="EJ57">
        <v>2</v>
      </c>
      <c r="EK57">
        <v>110001</v>
      </c>
      <c r="EL57" t="s">
        <v>27</v>
      </c>
      <c r="EM57" t="s">
        <v>28</v>
      </c>
      <c r="EO57" t="s">
        <v>29</v>
      </c>
      <c r="EQ57">
        <v>1536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6.2</v>
      </c>
      <c r="EX57">
        <v>0.25</v>
      </c>
      <c r="EY57">
        <v>0</v>
      </c>
      <c r="FQ57">
        <v>0</v>
      </c>
      <c r="FR57">
        <v>0</v>
      </c>
      <c r="FS57">
        <v>0</v>
      </c>
      <c r="FX57">
        <v>90</v>
      </c>
      <c r="FY57">
        <v>46</v>
      </c>
      <c r="GA57" t="s">
        <v>3</v>
      </c>
      <c r="GD57">
        <v>1</v>
      </c>
      <c r="GF57">
        <v>-1759702133</v>
      </c>
      <c r="GG57">
        <v>2</v>
      </c>
      <c r="GH57">
        <v>1</v>
      </c>
      <c r="GI57">
        <v>-2</v>
      </c>
      <c r="GJ57">
        <v>0</v>
      </c>
      <c r="GK57">
        <v>0</v>
      </c>
      <c r="GL57">
        <f t="shared" si="35"/>
        <v>0</v>
      </c>
      <c r="GM57">
        <f t="shared" si="36"/>
        <v>2597.9</v>
      </c>
      <c r="GN57">
        <f t="shared" si="37"/>
        <v>0</v>
      </c>
      <c r="GO57">
        <f t="shared" si="38"/>
        <v>2597.9</v>
      </c>
      <c r="GP57">
        <f t="shared" si="39"/>
        <v>0</v>
      </c>
      <c r="GR57">
        <v>0</v>
      </c>
      <c r="GS57">
        <v>0</v>
      </c>
      <c r="GT57">
        <v>0</v>
      </c>
      <c r="GU57" t="s">
        <v>3</v>
      </c>
      <c r="GV57">
        <f t="shared" si="40"/>
        <v>0</v>
      </c>
      <c r="GW57">
        <v>1</v>
      </c>
      <c r="GX57">
        <f t="shared" si="41"/>
        <v>0</v>
      </c>
      <c r="HA57">
        <v>0</v>
      </c>
      <c r="HB57">
        <v>0</v>
      </c>
      <c r="HC57">
        <f>GV57*GW57</f>
        <v>0</v>
      </c>
      <c r="HE57" t="s">
        <v>3</v>
      </c>
      <c r="HF57" t="s">
        <v>3</v>
      </c>
      <c r="HM57" t="s">
        <v>3</v>
      </c>
      <c r="HN57" t="s">
        <v>30</v>
      </c>
      <c r="HO57" t="s">
        <v>31</v>
      </c>
      <c r="HP57" t="s">
        <v>27</v>
      </c>
      <c r="HQ57" t="s">
        <v>27</v>
      </c>
      <c r="HS57">
        <v>0</v>
      </c>
      <c r="IK57">
        <v>0</v>
      </c>
    </row>
    <row r="58" spans="1:245" x14ac:dyDescent="0.2">
      <c r="A58">
        <v>17</v>
      </c>
      <c r="B58">
        <v>1</v>
      </c>
      <c r="C58">
        <f>ROW(SmtRes!A136)</f>
        <v>136</v>
      </c>
      <c r="D58">
        <f>ROW(EtalonRes!A153)</f>
        <v>153</v>
      </c>
      <c r="E58" t="s">
        <v>3</v>
      </c>
      <c r="F58" t="s">
        <v>34</v>
      </c>
      <c r="G58" t="s">
        <v>104</v>
      </c>
      <c r="H58" t="s">
        <v>36</v>
      </c>
      <c r="I58">
        <v>1</v>
      </c>
      <c r="J58">
        <v>0</v>
      </c>
      <c r="K58">
        <v>1</v>
      </c>
      <c r="O58">
        <f>ROUND(CP58,2)</f>
        <v>1169.43</v>
      </c>
      <c r="P58">
        <f>SUMIF(SmtRes!AQ130:'SmtRes'!AQ136,"=1",SmtRes!DF130:'SmtRes'!DF136)</f>
        <v>0</v>
      </c>
      <c r="Q58">
        <f>SUMIF(SmtRes!AQ130:'SmtRes'!AQ136,"=1",SmtRes!DG130:'SmtRes'!DG136)</f>
        <v>119.09</v>
      </c>
      <c r="R58">
        <f>SUMIF(SmtRes!AQ130:'SmtRes'!AQ136,"=1",SmtRes!DH130:'SmtRes'!DH136)</f>
        <v>46.52</v>
      </c>
      <c r="S58">
        <f>SUMIF(SmtRes!AQ130:'SmtRes'!AQ136,"=1",SmtRes!DI130:'SmtRes'!DI136)</f>
        <v>1003.82</v>
      </c>
      <c r="T58">
        <f t="shared" si="28"/>
        <v>0</v>
      </c>
      <c r="U58">
        <f>SUMIF(SmtRes!AQ130:'SmtRes'!AQ136,"=1",SmtRes!CV130:'SmtRes'!CV136)</f>
        <v>1.86</v>
      </c>
      <c r="V58">
        <f>SUMIF(SmtRes!AQ130:'SmtRes'!AQ136,"=1",SmtRes!CW130:'SmtRes'!CW136)</f>
        <v>7.4999999999999997E-2</v>
      </c>
      <c r="W58">
        <f t="shared" si="29"/>
        <v>0</v>
      </c>
      <c r="X58">
        <f t="shared" si="30"/>
        <v>945.31</v>
      </c>
      <c r="Y58">
        <f t="shared" si="31"/>
        <v>483.16</v>
      </c>
      <c r="AA58">
        <v>-1</v>
      </c>
      <c r="AB58">
        <f t="shared" si="32"/>
        <v>1122.9143999999999</v>
      </c>
      <c r="AC58">
        <f>ROUND((0),6)</f>
        <v>0</v>
      </c>
      <c r="AD58">
        <f>ROUND((((SUM(SmtRes!BR130:'SmtRes'!BR136))-(SUM(SmtRes!BS130:'SmtRes'!BS136)))+AE58),6)</f>
        <v>119.09099999999999</v>
      </c>
      <c r="AE58">
        <f>ROUND((SUM(SmtRes!BS130:'SmtRes'!BS136)),6)</f>
        <v>46.518000000000001</v>
      </c>
      <c r="AF58">
        <f>ROUND((SUM(SmtRes!BT130:'SmtRes'!BT136)),6)</f>
        <v>1003.8234</v>
      </c>
      <c r="AG58">
        <f t="shared" si="33"/>
        <v>0</v>
      </c>
      <c r="AH58">
        <f>(SUM(SmtRes!BU130:'SmtRes'!BU136))</f>
        <v>1.8599999999999999</v>
      </c>
      <c r="AI58">
        <f>(SUM(SmtRes!BV130:'SmtRes'!BV136))</f>
        <v>7.4999999999999997E-2</v>
      </c>
      <c r="AJ58">
        <f t="shared" si="34"/>
        <v>0</v>
      </c>
      <c r="AK58">
        <v>4046.4482590000002</v>
      </c>
      <c r="AL58">
        <v>148.340259</v>
      </c>
      <c r="AM58">
        <v>396.97</v>
      </c>
      <c r="AN58">
        <v>155.06</v>
      </c>
      <c r="AO58">
        <v>3346.0780000000004</v>
      </c>
      <c r="AP58">
        <v>0</v>
      </c>
      <c r="AQ58">
        <v>6.2</v>
      </c>
      <c r="AR58">
        <v>0.25</v>
      </c>
      <c r="AS58">
        <v>0</v>
      </c>
      <c r="AT58">
        <v>90</v>
      </c>
      <c r="AU58">
        <v>46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1</v>
      </c>
      <c r="BD58" t="s">
        <v>3</v>
      </c>
      <c r="BE58" t="s">
        <v>3</v>
      </c>
      <c r="BF58" t="s">
        <v>3</v>
      </c>
      <c r="BG58" t="s">
        <v>3</v>
      </c>
      <c r="BH58">
        <v>0</v>
      </c>
      <c r="BI58">
        <v>2</v>
      </c>
      <c r="BJ58" t="s">
        <v>37</v>
      </c>
      <c r="BM58">
        <v>110001</v>
      </c>
      <c r="BN58">
        <v>0</v>
      </c>
      <c r="BO58" t="s">
        <v>3</v>
      </c>
      <c r="BP58">
        <v>0</v>
      </c>
      <c r="BQ58">
        <v>3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3</v>
      </c>
      <c r="BZ58">
        <v>90</v>
      </c>
      <c r="CA58">
        <v>46</v>
      </c>
      <c r="CB58" t="s">
        <v>3</v>
      </c>
      <c r="CE58">
        <v>0</v>
      </c>
      <c r="CF58">
        <v>0</v>
      </c>
      <c r="CG58">
        <v>0</v>
      </c>
      <c r="CM58">
        <v>0</v>
      </c>
      <c r="CN58" t="s">
        <v>23</v>
      </c>
      <c r="CO58">
        <v>0</v>
      </c>
      <c r="CP58">
        <f>(P58+Q58+S58+R58)</f>
        <v>1169.43</v>
      </c>
      <c r="CQ58">
        <f>SUMIF(SmtRes!AQ130:'SmtRes'!AQ136,"=1",SmtRes!AA130:'SmtRes'!AA136)</f>
        <v>194639.49</v>
      </c>
      <c r="CR58">
        <f>SUMIF(SmtRes!AQ130:'SmtRes'!AQ136,"=1",SmtRes!AB130:'SmtRes'!AB136)</f>
        <v>1587.88</v>
      </c>
      <c r="CS58">
        <f>SUMIF(SmtRes!AQ130:'SmtRes'!AQ136,"=1",SmtRes!AC130:'SmtRes'!AC136)</f>
        <v>620.24</v>
      </c>
      <c r="CT58">
        <f>SUMIF(SmtRes!AQ130:'SmtRes'!AQ136,"=1",SmtRes!AD130:'SmtRes'!AD136)</f>
        <v>539.69000000000005</v>
      </c>
      <c r="CU58">
        <f>AG58</f>
        <v>0</v>
      </c>
      <c r="CV58">
        <f>SUMIF(SmtRes!AQ130:'SmtRes'!AQ136,"=1",SmtRes!BU130:'SmtRes'!BU136)</f>
        <v>1.8599999999999999</v>
      </c>
      <c r="CW58">
        <f>SUMIF(SmtRes!AQ130:'SmtRes'!AQ136,"=1",SmtRes!BV130:'SmtRes'!BV136)</f>
        <v>7.4999999999999997E-2</v>
      </c>
      <c r="CX58">
        <f>AJ58</f>
        <v>0</v>
      </c>
      <c r="CY58">
        <f>(((S58+R58)*AT58)/100)</f>
        <v>945.30600000000004</v>
      </c>
      <c r="CZ58">
        <f>(((S58+R58)*AU58)/100)</f>
        <v>483.15640000000008</v>
      </c>
      <c r="DB58">
        <v>12</v>
      </c>
      <c r="DC58" t="s">
        <v>3</v>
      </c>
      <c r="DD58" t="s">
        <v>24</v>
      </c>
      <c r="DE58" t="s">
        <v>25</v>
      </c>
      <c r="DF58" t="s">
        <v>25</v>
      </c>
      <c r="DG58" t="s">
        <v>25</v>
      </c>
      <c r="DH58" t="s">
        <v>3</v>
      </c>
      <c r="DI58" t="s">
        <v>25</v>
      </c>
      <c r="DJ58" t="s">
        <v>25</v>
      </c>
      <c r="DK58" t="s">
        <v>3</v>
      </c>
      <c r="DL58" t="s">
        <v>3</v>
      </c>
      <c r="DM58" t="s">
        <v>3</v>
      </c>
      <c r="DN58">
        <v>0</v>
      </c>
      <c r="DO58">
        <v>0</v>
      </c>
      <c r="DP58">
        <v>1</v>
      </c>
      <c r="DQ58">
        <v>1</v>
      </c>
      <c r="DU58">
        <v>1013</v>
      </c>
      <c r="DV58" t="s">
        <v>36</v>
      </c>
      <c r="DW58" t="s">
        <v>36</v>
      </c>
      <c r="DX58">
        <v>1</v>
      </c>
      <c r="DZ58" t="s">
        <v>3</v>
      </c>
      <c r="EA58" t="s">
        <v>3</v>
      </c>
      <c r="EB58" t="s">
        <v>3</v>
      </c>
      <c r="EC58" t="s">
        <v>3</v>
      </c>
      <c r="EE58">
        <v>416979908</v>
      </c>
      <c r="EF58">
        <v>3</v>
      </c>
      <c r="EG58" t="s">
        <v>26</v>
      </c>
      <c r="EH58">
        <v>0</v>
      </c>
      <c r="EI58" t="s">
        <v>3</v>
      </c>
      <c r="EJ58">
        <v>2</v>
      </c>
      <c r="EK58">
        <v>110001</v>
      </c>
      <c r="EL58" t="s">
        <v>27</v>
      </c>
      <c r="EM58" t="s">
        <v>28</v>
      </c>
      <c r="EO58" t="s">
        <v>29</v>
      </c>
      <c r="EQ58">
        <v>1536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6.2</v>
      </c>
      <c r="EX58">
        <v>0.25</v>
      </c>
      <c r="EY58">
        <v>0</v>
      </c>
      <c r="FQ58">
        <v>0</v>
      </c>
      <c r="FR58">
        <v>0</v>
      </c>
      <c r="FS58">
        <v>0</v>
      </c>
      <c r="FX58">
        <v>90</v>
      </c>
      <c r="FY58">
        <v>46</v>
      </c>
      <c r="GA58" t="s">
        <v>3</v>
      </c>
      <c r="GD58">
        <v>1</v>
      </c>
      <c r="GF58">
        <v>-1759702133</v>
      </c>
      <c r="GG58">
        <v>2</v>
      </c>
      <c r="GH58">
        <v>1</v>
      </c>
      <c r="GI58">
        <v>-2</v>
      </c>
      <c r="GJ58">
        <v>0</v>
      </c>
      <c r="GK58">
        <v>0</v>
      </c>
      <c r="GL58">
        <f t="shared" si="35"/>
        <v>0</v>
      </c>
      <c r="GM58">
        <f t="shared" si="36"/>
        <v>2597.9</v>
      </c>
      <c r="GN58">
        <f t="shared" si="37"/>
        <v>0</v>
      </c>
      <c r="GO58">
        <f t="shared" si="38"/>
        <v>2597.9</v>
      </c>
      <c r="GP58">
        <f t="shared" si="39"/>
        <v>0</v>
      </c>
      <c r="GR58">
        <v>0</v>
      </c>
      <c r="GS58">
        <v>0</v>
      </c>
      <c r="GT58">
        <v>0</v>
      </c>
      <c r="GU58" t="s">
        <v>3</v>
      </c>
      <c r="GV58">
        <f t="shared" si="40"/>
        <v>0</v>
      </c>
      <c r="GW58">
        <v>1</v>
      </c>
      <c r="GX58">
        <f t="shared" si="41"/>
        <v>0</v>
      </c>
      <c r="HA58">
        <v>0</v>
      </c>
      <c r="HB58">
        <v>0</v>
      </c>
      <c r="HC58">
        <f>GV58*GW58</f>
        <v>0</v>
      </c>
      <c r="HE58" t="s">
        <v>3</v>
      </c>
      <c r="HF58" t="s">
        <v>3</v>
      </c>
      <c r="HM58" t="s">
        <v>3</v>
      </c>
      <c r="HN58" t="s">
        <v>30</v>
      </c>
      <c r="HO58" t="s">
        <v>31</v>
      </c>
      <c r="HP58" t="s">
        <v>27</v>
      </c>
      <c r="HQ58" t="s">
        <v>27</v>
      </c>
      <c r="HS58">
        <v>0</v>
      </c>
      <c r="IK58">
        <v>0</v>
      </c>
    </row>
    <row r="59" spans="1:245" x14ac:dyDescent="0.2">
      <c r="A59">
        <v>18</v>
      </c>
      <c r="B59">
        <v>1</v>
      </c>
      <c r="C59">
        <v>136</v>
      </c>
      <c r="E59" t="s">
        <v>3</v>
      </c>
      <c r="F59" t="s">
        <v>46</v>
      </c>
      <c r="G59" t="s">
        <v>47</v>
      </c>
      <c r="H59" t="s">
        <v>48</v>
      </c>
      <c r="I59">
        <f>J59</f>
        <v>2</v>
      </c>
      <c r="J59">
        <v>2</v>
      </c>
      <c r="K59">
        <v>2</v>
      </c>
      <c r="O59">
        <f>ROUND(P59,2)</f>
        <v>66.92</v>
      </c>
      <c r="P59">
        <f>ROUND(ROUND(ROUND(SUMIF(SmtRes!AQ130:'SmtRes'!AQ136,"=1",SmtRes!CU130:'SmtRes'!CU136),2),2)*I59/100,2)</f>
        <v>66.92</v>
      </c>
      <c r="Q59">
        <f>ROUND(CR59*I59,2)</f>
        <v>0</v>
      </c>
      <c r="R59">
        <f>ROUND(CS59*I59,2)</f>
        <v>0</v>
      </c>
      <c r="S59">
        <f>ROUND(CT59*I59,2)</f>
        <v>0</v>
      </c>
      <c r="T59">
        <f t="shared" si="28"/>
        <v>0</v>
      </c>
      <c r="U59">
        <f>ROUND(CV59*I59,7)</f>
        <v>0</v>
      </c>
      <c r="V59">
        <f>ROUND(CW59*I59,7)</f>
        <v>0</v>
      </c>
      <c r="W59">
        <f t="shared" si="29"/>
        <v>0</v>
      </c>
      <c r="X59">
        <f t="shared" si="30"/>
        <v>0</v>
      </c>
      <c r="Y59">
        <f t="shared" si="31"/>
        <v>0</v>
      </c>
      <c r="AA59">
        <v>-1</v>
      </c>
      <c r="AB59">
        <f t="shared" si="32"/>
        <v>0</v>
      </c>
      <c r="AC59">
        <f>ROUND((ES59),6)</f>
        <v>0</v>
      </c>
      <c r="AD59">
        <f>ROUND((((ET59)-(EU59))+AE59),6)</f>
        <v>0</v>
      </c>
      <c r="AE59">
        <f>ROUND((EU59),6)</f>
        <v>0</v>
      </c>
      <c r="AF59">
        <f>ROUND((EV59),6)</f>
        <v>0</v>
      </c>
      <c r="AG59">
        <f t="shared" si="33"/>
        <v>0</v>
      </c>
      <c r="AH59">
        <f>(EW59)</f>
        <v>0</v>
      </c>
      <c r="AI59">
        <f>(EX59)</f>
        <v>0</v>
      </c>
      <c r="AJ59">
        <f t="shared" si="34"/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90</v>
      </c>
      <c r="AU59">
        <v>46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3</v>
      </c>
      <c r="BI59">
        <v>2</v>
      </c>
      <c r="BJ59" t="s">
        <v>3</v>
      </c>
      <c r="BM59">
        <v>110001</v>
      </c>
      <c r="BN59">
        <v>0</v>
      </c>
      <c r="BO59" t="s">
        <v>3</v>
      </c>
      <c r="BP59">
        <v>0</v>
      </c>
      <c r="BQ59">
        <v>3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90</v>
      </c>
      <c r="CA59">
        <v>46</v>
      </c>
      <c r="CB59" t="s">
        <v>3</v>
      </c>
      <c r="CE59">
        <v>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>0</f>
        <v>0</v>
      </c>
      <c r="CQ59">
        <f>0</f>
        <v>0</v>
      </c>
      <c r="CR59">
        <f>0</f>
        <v>0</v>
      </c>
      <c r="CS59">
        <f>0</f>
        <v>0</v>
      </c>
      <c r="CT59">
        <f>0</f>
        <v>0</v>
      </c>
      <c r="CU59">
        <f>0</f>
        <v>0</v>
      </c>
      <c r="CV59">
        <f>0</f>
        <v>0</v>
      </c>
      <c r="CW59">
        <f>0</f>
        <v>0</v>
      </c>
      <c r="CX59">
        <f>0</f>
        <v>0</v>
      </c>
      <c r="CY59">
        <f>0</f>
        <v>0</v>
      </c>
      <c r="CZ59">
        <f>0</f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48</v>
      </c>
      <c r="DW59" t="s">
        <v>48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416979908</v>
      </c>
      <c r="EF59">
        <v>3</v>
      </c>
      <c r="EG59" t="s">
        <v>26</v>
      </c>
      <c r="EH59">
        <v>0</v>
      </c>
      <c r="EI59" t="s">
        <v>3</v>
      </c>
      <c r="EJ59">
        <v>2</v>
      </c>
      <c r="EK59">
        <v>110001</v>
      </c>
      <c r="EL59" t="s">
        <v>27</v>
      </c>
      <c r="EM59" t="s">
        <v>28</v>
      </c>
      <c r="EO59" t="s">
        <v>3</v>
      </c>
      <c r="EQ59">
        <v>1536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FQ59">
        <v>0</v>
      </c>
      <c r="FR59">
        <v>0</v>
      </c>
      <c r="FS59">
        <v>0</v>
      </c>
      <c r="FX59">
        <v>90</v>
      </c>
      <c r="FY59">
        <v>46</v>
      </c>
      <c r="GA59" t="s">
        <v>3</v>
      </c>
      <c r="GD59">
        <v>1</v>
      </c>
      <c r="GF59">
        <v>274903907</v>
      </c>
      <c r="GG59">
        <v>2</v>
      </c>
      <c r="GH59">
        <v>1</v>
      </c>
      <c r="GI59">
        <v>-2</v>
      </c>
      <c r="GJ59">
        <v>0</v>
      </c>
      <c r="GK59">
        <v>0</v>
      </c>
      <c r="GL59">
        <f t="shared" si="35"/>
        <v>0</v>
      </c>
      <c r="GM59">
        <f t="shared" si="36"/>
        <v>66.92</v>
      </c>
      <c r="GN59">
        <f t="shared" si="37"/>
        <v>0</v>
      </c>
      <c r="GO59">
        <f t="shared" si="38"/>
        <v>66.92</v>
      </c>
      <c r="GP59">
        <f t="shared" si="39"/>
        <v>0</v>
      </c>
      <c r="GR59">
        <v>0</v>
      </c>
      <c r="GS59">
        <v>0</v>
      </c>
      <c r="GT59">
        <v>0</v>
      </c>
      <c r="GU59" t="s">
        <v>3</v>
      </c>
      <c r="GV59">
        <f t="shared" si="40"/>
        <v>0</v>
      </c>
      <c r="GW59">
        <v>1</v>
      </c>
      <c r="GX59">
        <f t="shared" si="41"/>
        <v>0</v>
      </c>
      <c r="HA59">
        <v>0</v>
      </c>
      <c r="HB59">
        <v>0</v>
      </c>
      <c r="HC59">
        <f>0</f>
        <v>0</v>
      </c>
      <c r="HE59" t="s">
        <v>3</v>
      </c>
      <c r="HF59" t="s">
        <v>3</v>
      </c>
      <c r="HM59" t="s">
        <v>3</v>
      </c>
      <c r="HN59" t="s">
        <v>30</v>
      </c>
      <c r="HO59" t="s">
        <v>31</v>
      </c>
      <c r="HP59" t="s">
        <v>27</v>
      </c>
      <c r="HQ59" t="s">
        <v>27</v>
      </c>
      <c r="HS59">
        <v>0</v>
      </c>
      <c r="IK59">
        <v>0</v>
      </c>
    </row>
    <row r="60" spans="1:245" x14ac:dyDescent="0.2">
      <c r="A60">
        <v>17</v>
      </c>
      <c r="B60">
        <v>1</v>
      </c>
      <c r="C60">
        <f>ROW(SmtRes!A143)</f>
        <v>143</v>
      </c>
      <c r="D60">
        <f>ROW(EtalonRes!A160)</f>
        <v>160</v>
      </c>
      <c r="E60" t="s">
        <v>3</v>
      </c>
      <c r="F60" t="s">
        <v>34</v>
      </c>
      <c r="G60" t="s">
        <v>105</v>
      </c>
      <c r="H60" t="s">
        <v>36</v>
      </c>
      <c r="I60">
        <v>1</v>
      </c>
      <c r="J60">
        <v>0</v>
      </c>
      <c r="K60">
        <v>1</v>
      </c>
      <c r="O60">
        <f>ROUND(CP60,2)</f>
        <v>3898.11</v>
      </c>
      <c r="P60">
        <f>SUMIF(SmtRes!AQ137:'SmtRes'!AQ143,"=1",SmtRes!DF137:'SmtRes'!DF143)</f>
        <v>0</v>
      </c>
      <c r="Q60">
        <f>SUMIF(SmtRes!AQ137:'SmtRes'!AQ143,"=1",SmtRes!DG137:'SmtRes'!DG143)</f>
        <v>396.97</v>
      </c>
      <c r="R60">
        <f>SUMIF(SmtRes!AQ137:'SmtRes'!AQ143,"=1",SmtRes!DH137:'SmtRes'!DH143)</f>
        <v>155.06</v>
      </c>
      <c r="S60">
        <f>SUMIF(SmtRes!AQ137:'SmtRes'!AQ143,"=1",SmtRes!DI137:'SmtRes'!DI143)</f>
        <v>3346.08</v>
      </c>
      <c r="T60">
        <f t="shared" si="28"/>
        <v>0</v>
      </c>
      <c r="U60">
        <f>SUMIF(SmtRes!AQ137:'SmtRes'!AQ143,"=1",SmtRes!CV137:'SmtRes'!CV143)</f>
        <v>6.2</v>
      </c>
      <c r="V60">
        <f>SUMIF(SmtRes!AQ137:'SmtRes'!AQ143,"=1",SmtRes!CW137:'SmtRes'!CW143)</f>
        <v>0.25</v>
      </c>
      <c r="W60">
        <f t="shared" si="29"/>
        <v>0</v>
      </c>
      <c r="X60">
        <f t="shared" si="30"/>
        <v>3151.03</v>
      </c>
      <c r="Y60">
        <f t="shared" si="31"/>
        <v>1610.52</v>
      </c>
      <c r="AA60">
        <v>-1</v>
      </c>
      <c r="AB60">
        <f t="shared" si="32"/>
        <v>3743.0479999999998</v>
      </c>
      <c r="AC60">
        <f>ROUND((0),6)</f>
        <v>0</v>
      </c>
      <c r="AD60">
        <f>ROUND((((SUM(SmtRes!BR137:'SmtRes'!BR143))-(SUM(SmtRes!BS137:'SmtRes'!BS143)))+AE60),6)</f>
        <v>396.97</v>
      </c>
      <c r="AE60">
        <f>ROUND((SUM(SmtRes!BS137:'SmtRes'!BS143)),6)</f>
        <v>155.06</v>
      </c>
      <c r="AF60">
        <f>ROUND((SUM(SmtRes!BT137:'SmtRes'!BT143)),6)</f>
        <v>3346.078</v>
      </c>
      <c r="AG60">
        <f t="shared" si="33"/>
        <v>0</v>
      </c>
      <c r="AH60">
        <f>(SUM(SmtRes!BU137:'SmtRes'!BU143))</f>
        <v>6.2</v>
      </c>
      <c r="AI60">
        <f>(SUM(SmtRes!BV137:'SmtRes'!BV143))</f>
        <v>0.25</v>
      </c>
      <c r="AJ60">
        <f t="shared" si="34"/>
        <v>0</v>
      </c>
      <c r="AK60">
        <v>4046.4482590000002</v>
      </c>
      <c r="AL60">
        <v>148.340259</v>
      </c>
      <c r="AM60">
        <v>396.97</v>
      </c>
      <c r="AN60">
        <v>155.06</v>
      </c>
      <c r="AO60">
        <v>3346.0780000000004</v>
      </c>
      <c r="AP60">
        <v>0</v>
      </c>
      <c r="AQ60">
        <v>6.2</v>
      </c>
      <c r="AR60">
        <v>0.25</v>
      </c>
      <c r="AS60">
        <v>0</v>
      </c>
      <c r="AT60">
        <v>90</v>
      </c>
      <c r="AU60">
        <v>46</v>
      </c>
      <c r="AV60">
        <v>1</v>
      </c>
      <c r="AW60">
        <v>1</v>
      </c>
      <c r="AZ60">
        <v>1</v>
      </c>
      <c r="BA60">
        <v>1</v>
      </c>
      <c r="BB60">
        <v>1</v>
      </c>
      <c r="BC60">
        <v>1</v>
      </c>
      <c r="BD60" t="s">
        <v>3</v>
      </c>
      <c r="BE60" t="s">
        <v>3</v>
      </c>
      <c r="BF60" t="s">
        <v>3</v>
      </c>
      <c r="BG60" t="s">
        <v>3</v>
      </c>
      <c r="BH60">
        <v>0</v>
      </c>
      <c r="BI60">
        <v>2</v>
      </c>
      <c r="BJ60" t="s">
        <v>37</v>
      </c>
      <c r="BM60">
        <v>110001</v>
      </c>
      <c r="BN60">
        <v>0</v>
      </c>
      <c r="BO60" t="s">
        <v>3</v>
      </c>
      <c r="BP60">
        <v>0</v>
      </c>
      <c r="BQ60">
        <v>3</v>
      </c>
      <c r="BR60">
        <v>0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3</v>
      </c>
      <c r="BZ60">
        <v>90</v>
      </c>
      <c r="CA60">
        <v>46</v>
      </c>
      <c r="CB60" t="s">
        <v>3</v>
      </c>
      <c r="CE60">
        <v>0</v>
      </c>
      <c r="CF60">
        <v>0</v>
      </c>
      <c r="CG60">
        <v>0</v>
      </c>
      <c r="CM60">
        <v>0</v>
      </c>
      <c r="CN60" t="s">
        <v>3</v>
      </c>
      <c r="CO60">
        <v>0</v>
      </c>
      <c r="CP60">
        <f>(P60+Q60+S60+R60)</f>
        <v>3898.11</v>
      </c>
      <c r="CQ60">
        <f>SUMIF(SmtRes!AQ137:'SmtRes'!AQ143,"=1",SmtRes!AA137:'SmtRes'!AA143)</f>
        <v>194639.49</v>
      </c>
      <c r="CR60">
        <f>SUMIF(SmtRes!AQ137:'SmtRes'!AQ143,"=1",SmtRes!AB137:'SmtRes'!AB143)</f>
        <v>1587.88</v>
      </c>
      <c r="CS60">
        <f>SUMIF(SmtRes!AQ137:'SmtRes'!AQ143,"=1",SmtRes!AC137:'SmtRes'!AC143)</f>
        <v>620.24</v>
      </c>
      <c r="CT60">
        <f>SUMIF(SmtRes!AQ137:'SmtRes'!AQ143,"=1",SmtRes!AD137:'SmtRes'!AD143)</f>
        <v>539.69000000000005</v>
      </c>
      <c r="CU60">
        <f>AG60</f>
        <v>0</v>
      </c>
      <c r="CV60">
        <f>SUMIF(SmtRes!AQ137:'SmtRes'!AQ143,"=1",SmtRes!BU137:'SmtRes'!BU143)</f>
        <v>6.2</v>
      </c>
      <c r="CW60">
        <f>SUMIF(SmtRes!AQ137:'SmtRes'!AQ143,"=1",SmtRes!BV137:'SmtRes'!BV143)</f>
        <v>0.25</v>
      </c>
      <c r="CX60">
        <f>AJ60</f>
        <v>0</v>
      </c>
      <c r="CY60">
        <f>(((S60+R60)*AT60)/100)</f>
        <v>3151.0259999999998</v>
      </c>
      <c r="CZ60">
        <f>(((S60+R60)*AU60)/100)</f>
        <v>1610.5244</v>
      </c>
      <c r="DC60" t="s">
        <v>3</v>
      </c>
      <c r="DD60" t="s">
        <v>24</v>
      </c>
      <c r="DE60" t="s">
        <v>3</v>
      </c>
      <c r="DF60" t="s">
        <v>3</v>
      </c>
      <c r="DG60" t="s">
        <v>3</v>
      </c>
      <c r="DH60" t="s">
        <v>3</v>
      </c>
      <c r="DI60" t="s">
        <v>3</v>
      </c>
      <c r="DJ60" t="s">
        <v>3</v>
      </c>
      <c r="DK60" t="s">
        <v>3</v>
      </c>
      <c r="DL60" t="s">
        <v>3</v>
      </c>
      <c r="DM60" t="s">
        <v>3</v>
      </c>
      <c r="DN60">
        <v>0</v>
      </c>
      <c r="DO60">
        <v>0</v>
      </c>
      <c r="DP60">
        <v>1</v>
      </c>
      <c r="DQ60">
        <v>1</v>
      </c>
      <c r="DU60">
        <v>1013</v>
      </c>
      <c r="DV60" t="s">
        <v>36</v>
      </c>
      <c r="DW60" t="s">
        <v>36</v>
      </c>
      <c r="DX60">
        <v>1</v>
      </c>
      <c r="DZ60" t="s">
        <v>3</v>
      </c>
      <c r="EA60" t="s">
        <v>3</v>
      </c>
      <c r="EB60" t="s">
        <v>3</v>
      </c>
      <c r="EC60" t="s">
        <v>3</v>
      </c>
      <c r="EE60">
        <v>416979908</v>
      </c>
      <c r="EF60">
        <v>3</v>
      </c>
      <c r="EG60" t="s">
        <v>26</v>
      </c>
      <c r="EH60">
        <v>0</v>
      </c>
      <c r="EI60" t="s">
        <v>3</v>
      </c>
      <c r="EJ60">
        <v>2</v>
      </c>
      <c r="EK60">
        <v>110001</v>
      </c>
      <c r="EL60" t="s">
        <v>27</v>
      </c>
      <c r="EM60" t="s">
        <v>28</v>
      </c>
      <c r="EO60" t="s">
        <v>3</v>
      </c>
      <c r="EQ60">
        <v>1536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6.2</v>
      </c>
      <c r="EX60">
        <v>0.25</v>
      </c>
      <c r="EY60">
        <v>0</v>
      </c>
      <c r="FQ60">
        <v>0</v>
      </c>
      <c r="FR60">
        <v>0</v>
      </c>
      <c r="FS60">
        <v>0</v>
      </c>
      <c r="FX60">
        <v>90</v>
      </c>
      <c r="FY60">
        <v>46</v>
      </c>
      <c r="GA60" t="s">
        <v>3</v>
      </c>
      <c r="GD60">
        <v>1</v>
      </c>
      <c r="GF60">
        <v>1286497595</v>
      </c>
      <c r="GG60">
        <v>2</v>
      </c>
      <c r="GH60">
        <v>1</v>
      </c>
      <c r="GI60">
        <v>-2</v>
      </c>
      <c r="GJ60">
        <v>0</v>
      </c>
      <c r="GK60">
        <v>0</v>
      </c>
      <c r="GL60">
        <f t="shared" si="35"/>
        <v>0</v>
      </c>
      <c r="GM60">
        <f t="shared" si="36"/>
        <v>8659.66</v>
      </c>
      <c r="GN60">
        <f t="shared" si="37"/>
        <v>0</v>
      </c>
      <c r="GO60">
        <f t="shared" si="38"/>
        <v>8659.66</v>
      </c>
      <c r="GP60">
        <f t="shared" si="39"/>
        <v>0</v>
      </c>
      <c r="GR60">
        <v>0</v>
      </c>
      <c r="GS60">
        <v>0</v>
      </c>
      <c r="GT60">
        <v>0</v>
      </c>
      <c r="GU60" t="s">
        <v>3</v>
      </c>
      <c r="GV60">
        <f t="shared" si="40"/>
        <v>0</v>
      </c>
      <c r="GW60">
        <v>1</v>
      </c>
      <c r="GX60">
        <f t="shared" si="41"/>
        <v>0</v>
      </c>
      <c r="HA60">
        <v>0</v>
      </c>
      <c r="HB60">
        <v>0</v>
      </c>
      <c r="HC60">
        <f>GV60*GW60</f>
        <v>0</v>
      </c>
      <c r="HE60" t="s">
        <v>3</v>
      </c>
      <c r="HF60" t="s">
        <v>3</v>
      </c>
      <c r="HM60" t="s">
        <v>3</v>
      </c>
      <c r="HN60" t="s">
        <v>30</v>
      </c>
      <c r="HO60" t="s">
        <v>31</v>
      </c>
      <c r="HP60" t="s">
        <v>27</v>
      </c>
      <c r="HQ60" t="s">
        <v>27</v>
      </c>
      <c r="HS60">
        <v>0</v>
      </c>
      <c r="IK60">
        <v>0</v>
      </c>
    </row>
    <row r="61" spans="1:245" x14ac:dyDescent="0.2">
      <c r="A61">
        <v>18</v>
      </c>
      <c r="B61">
        <v>1</v>
      </c>
      <c r="C61">
        <v>143</v>
      </c>
      <c r="E61" t="s">
        <v>3</v>
      </c>
      <c r="F61" t="s">
        <v>46</v>
      </c>
      <c r="G61" t="s">
        <v>47</v>
      </c>
      <c r="H61" t="s">
        <v>48</v>
      </c>
      <c r="I61">
        <f>J61</f>
        <v>2</v>
      </c>
      <c r="J61">
        <v>2</v>
      </c>
      <c r="K61">
        <v>2</v>
      </c>
      <c r="O61">
        <f>ROUND(P61,2)</f>
        <v>66.92</v>
      </c>
      <c r="P61">
        <f>ROUND(ROUND(ROUND(SUMIF(SmtRes!AQ137:'SmtRes'!AQ143,"=1",SmtRes!CU137:'SmtRes'!CU143),2),2)*I61/100,2)</f>
        <v>66.92</v>
      </c>
      <c r="Q61">
        <f>ROUND(CR61*I61,2)</f>
        <v>0</v>
      </c>
      <c r="R61">
        <f>ROUND(CS61*I61,2)</f>
        <v>0</v>
      </c>
      <c r="S61">
        <f>ROUND(CT61*I61,2)</f>
        <v>0</v>
      </c>
      <c r="T61">
        <f t="shared" si="28"/>
        <v>0</v>
      </c>
      <c r="U61">
        <f>ROUND(CV61*I61,7)</f>
        <v>0</v>
      </c>
      <c r="V61">
        <f>ROUND(CW61*I61,7)</f>
        <v>0</v>
      </c>
      <c r="W61">
        <f t="shared" si="29"/>
        <v>0</v>
      </c>
      <c r="X61">
        <f t="shared" si="30"/>
        <v>0</v>
      </c>
      <c r="Y61">
        <f t="shared" si="31"/>
        <v>0</v>
      </c>
      <c r="AA61">
        <v>-1</v>
      </c>
      <c r="AB61">
        <f t="shared" si="32"/>
        <v>0</v>
      </c>
      <c r="AC61">
        <f>ROUND((ES61),6)</f>
        <v>0</v>
      </c>
      <c r="AD61">
        <f>ROUND((((ET61)-(EU61))+AE61),6)</f>
        <v>0</v>
      </c>
      <c r="AE61">
        <f>ROUND((EU61),6)</f>
        <v>0</v>
      </c>
      <c r="AF61">
        <f>ROUND((EV61),6)</f>
        <v>0</v>
      </c>
      <c r="AG61">
        <f t="shared" si="33"/>
        <v>0</v>
      </c>
      <c r="AH61">
        <f>(EW61)</f>
        <v>0</v>
      </c>
      <c r="AI61">
        <f>(EX61)</f>
        <v>0</v>
      </c>
      <c r="AJ61">
        <f t="shared" si="34"/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90</v>
      </c>
      <c r="AU61">
        <v>46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1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2</v>
      </c>
      <c r="BJ61" t="s">
        <v>3</v>
      </c>
      <c r="BM61">
        <v>110001</v>
      </c>
      <c r="BN61">
        <v>0</v>
      </c>
      <c r="BO61" t="s">
        <v>3</v>
      </c>
      <c r="BP61">
        <v>0</v>
      </c>
      <c r="BQ61">
        <v>3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90</v>
      </c>
      <c r="CA61">
        <v>46</v>
      </c>
      <c r="CB61" t="s">
        <v>3</v>
      </c>
      <c r="CE61">
        <v>0</v>
      </c>
      <c r="CF61">
        <v>0</v>
      </c>
      <c r="CG61">
        <v>0</v>
      </c>
      <c r="CM61">
        <v>0</v>
      </c>
      <c r="CN61" t="s">
        <v>3</v>
      </c>
      <c r="CO61">
        <v>0</v>
      </c>
      <c r="CP61">
        <f>0</f>
        <v>0</v>
      </c>
      <c r="CQ61">
        <f>0</f>
        <v>0</v>
      </c>
      <c r="CR61">
        <f>0</f>
        <v>0</v>
      </c>
      <c r="CS61">
        <f>0</f>
        <v>0</v>
      </c>
      <c r="CT61">
        <f>0</f>
        <v>0</v>
      </c>
      <c r="CU61">
        <f>0</f>
        <v>0</v>
      </c>
      <c r="CV61">
        <f>0</f>
        <v>0</v>
      </c>
      <c r="CW61">
        <f>0</f>
        <v>0</v>
      </c>
      <c r="CX61">
        <f>0</f>
        <v>0</v>
      </c>
      <c r="CY61">
        <f>0</f>
        <v>0</v>
      </c>
      <c r="CZ61">
        <f>0</f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48</v>
      </c>
      <c r="DW61" t="s">
        <v>48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416979908</v>
      </c>
      <c r="EF61">
        <v>3</v>
      </c>
      <c r="EG61" t="s">
        <v>26</v>
      </c>
      <c r="EH61">
        <v>0</v>
      </c>
      <c r="EI61" t="s">
        <v>3</v>
      </c>
      <c r="EJ61">
        <v>2</v>
      </c>
      <c r="EK61">
        <v>110001</v>
      </c>
      <c r="EL61" t="s">
        <v>27</v>
      </c>
      <c r="EM61" t="s">
        <v>28</v>
      </c>
      <c r="EO61" t="s">
        <v>3</v>
      </c>
      <c r="EQ61">
        <v>1536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v>0</v>
      </c>
      <c r="FS61">
        <v>0</v>
      </c>
      <c r="FX61">
        <v>90</v>
      </c>
      <c r="FY61">
        <v>46</v>
      </c>
      <c r="GA61" t="s">
        <v>3</v>
      </c>
      <c r="GD61">
        <v>1</v>
      </c>
      <c r="GF61">
        <v>274903907</v>
      </c>
      <c r="GG61">
        <v>2</v>
      </c>
      <c r="GH61">
        <v>1</v>
      </c>
      <c r="GI61">
        <v>-2</v>
      </c>
      <c r="GJ61">
        <v>0</v>
      </c>
      <c r="GK61">
        <v>0</v>
      </c>
      <c r="GL61">
        <f t="shared" si="35"/>
        <v>0</v>
      </c>
      <c r="GM61">
        <f t="shared" si="36"/>
        <v>66.92</v>
      </c>
      <c r="GN61">
        <f t="shared" si="37"/>
        <v>0</v>
      </c>
      <c r="GO61">
        <f t="shared" si="38"/>
        <v>66.92</v>
      </c>
      <c r="GP61">
        <f t="shared" si="39"/>
        <v>0</v>
      </c>
      <c r="GR61">
        <v>0</v>
      </c>
      <c r="GS61">
        <v>0</v>
      </c>
      <c r="GT61">
        <v>0</v>
      </c>
      <c r="GU61" t="s">
        <v>3</v>
      </c>
      <c r="GV61">
        <f t="shared" si="40"/>
        <v>0</v>
      </c>
      <c r="GW61">
        <v>1</v>
      </c>
      <c r="GX61">
        <f t="shared" si="41"/>
        <v>0</v>
      </c>
      <c r="HA61">
        <v>0</v>
      </c>
      <c r="HB61">
        <v>0</v>
      </c>
      <c r="HC61">
        <f>0</f>
        <v>0</v>
      </c>
      <c r="HE61" t="s">
        <v>3</v>
      </c>
      <c r="HF61" t="s">
        <v>3</v>
      </c>
      <c r="HM61" t="s">
        <v>3</v>
      </c>
      <c r="HN61" t="s">
        <v>30</v>
      </c>
      <c r="HO61" t="s">
        <v>31</v>
      </c>
      <c r="HP61" t="s">
        <v>27</v>
      </c>
      <c r="HQ61" t="s">
        <v>27</v>
      </c>
      <c r="HS61">
        <v>0</v>
      </c>
      <c r="IK61">
        <v>0</v>
      </c>
    </row>
    <row r="62" spans="1:245" x14ac:dyDescent="0.2">
      <c r="A62">
        <v>17</v>
      </c>
      <c r="B62">
        <v>1</v>
      </c>
      <c r="C62">
        <f>ROW(SmtRes!A148)</f>
        <v>148</v>
      </c>
      <c r="D62">
        <f>ROW(EtalonRes!A166)</f>
        <v>166</v>
      </c>
      <c r="E62" t="s">
        <v>106</v>
      </c>
      <c r="F62" t="s">
        <v>107</v>
      </c>
      <c r="G62" t="s">
        <v>108</v>
      </c>
      <c r="H62" t="s">
        <v>36</v>
      </c>
      <c r="I62">
        <v>1</v>
      </c>
      <c r="J62">
        <v>0</v>
      </c>
      <c r="K62">
        <v>1</v>
      </c>
      <c r="O62">
        <f>ROUND(CP62,2)</f>
        <v>1034.21</v>
      </c>
      <c r="P62">
        <f>SUMIF(SmtRes!AQ144:'SmtRes'!AQ148,"=1",SmtRes!DF144:'SmtRes'!DF148)</f>
        <v>0</v>
      </c>
      <c r="Q62">
        <f>SUMIF(SmtRes!AQ144:'SmtRes'!AQ148,"=1",SmtRes!DG144:'SmtRes'!DG148)</f>
        <v>277.97999999999996</v>
      </c>
      <c r="R62">
        <f>SUMIF(SmtRes!AQ144:'SmtRes'!AQ148,"=1",SmtRes!DH144:'SmtRes'!DH148)</f>
        <v>156.38999999999999</v>
      </c>
      <c r="S62">
        <f>SUMIF(SmtRes!AQ144:'SmtRes'!AQ148,"=1",SmtRes!DI144:'SmtRes'!DI148)</f>
        <v>599.84</v>
      </c>
      <c r="T62">
        <f t="shared" si="28"/>
        <v>0</v>
      </c>
      <c r="U62">
        <f>SUMIF(SmtRes!AQ144:'SmtRes'!AQ148,"=1",SmtRes!CV144:'SmtRes'!CV148)</f>
        <v>1.236</v>
      </c>
      <c r="V62">
        <f>SUMIF(SmtRes!AQ144:'SmtRes'!AQ148,"=1",SmtRes!CW144:'SmtRes'!CW148)</f>
        <v>0.249</v>
      </c>
      <c r="W62">
        <f t="shared" si="29"/>
        <v>0</v>
      </c>
      <c r="X62">
        <f t="shared" si="30"/>
        <v>680.61</v>
      </c>
      <c r="Y62">
        <f t="shared" si="31"/>
        <v>347.87</v>
      </c>
      <c r="AA62">
        <v>448975082</v>
      </c>
      <c r="AB62">
        <f t="shared" si="32"/>
        <v>877.42987200000005</v>
      </c>
      <c r="AC62">
        <f>ROUND((0),6)</f>
        <v>0</v>
      </c>
      <c r="AD62">
        <f>ROUND((((SUM(SmtRes!BR144:'SmtRes'!BR148))-(SUM(SmtRes!BS144:'SmtRes'!BS148)))+AE62),6)</f>
        <v>277.58671199999998</v>
      </c>
      <c r="AE62">
        <f>ROUND((SUM(SmtRes!BS144:'SmtRes'!BS148)),6)</f>
        <v>156.39169799999999</v>
      </c>
      <c r="AF62">
        <f>ROUND((SUM(SmtRes!BT144:'SmtRes'!BT148)),6)</f>
        <v>599.84316000000001</v>
      </c>
      <c r="AG62">
        <f t="shared" si="33"/>
        <v>0</v>
      </c>
      <c r="AH62">
        <f>(SUM(SmtRes!BU144:'SmtRes'!BU148))</f>
        <v>1.236</v>
      </c>
      <c r="AI62">
        <f>(SUM(SmtRes!BV144:'SmtRes'!BV148))</f>
        <v>0.249</v>
      </c>
      <c r="AJ62">
        <f t="shared" si="34"/>
        <v>0</v>
      </c>
      <c r="AK62">
        <v>3446.0718999999999</v>
      </c>
      <c r="AL62">
        <v>0</v>
      </c>
      <c r="AM62">
        <v>925.28904000000011</v>
      </c>
      <c r="AN62">
        <v>521.3056600000001</v>
      </c>
      <c r="AO62">
        <v>1999.4772</v>
      </c>
      <c r="AP62">
        <v>0</v>
      </c>
      <c r="AQ62">
        <v>4.12</v>
      </c>
      <c r="AR62">
        <v>0.83000000000000007</v>
      </c>
      <c r="AS62">
        <v>0</v>
      </c>
      <c r="AT62">
        <v>90</v>
      </c>
      <c r="AU62">
        <v>46</v>
      </c>
      <c r="AV62">
        <v>1</v>
      </c>
      <c r="AW62">
        <v>1</v>
      </c>
      <c r="AZ62">
        <v>1</v>
      </c>
      <c r="BA62">
        <v>1</v>
      </c>
      <c r="BB62">
        <v>1</v>
      </c>
      <c r="BC62">
        <v>1</v>
      </c>
      <c r="BD62" t="s">
        <v>3</v>
      </c>
      <c r="BE62" t="s">
        <v>3</v>
      </c>
      <c r="BF62" t="s">
        <v>3</v>
      </c>
      <c r="BG62" t="s">
        <v>3</v>
      </c>
      <c r="BH62">
        <v>0</v>
      </c>
      <c r="BI62">
        <v>2</v>
      </c>
      <c r="BJ62" t="s">
        <v>109</v>
      </c>
      <c r="BM62">
        <v>111002</v>
      </c>
      <c r="BN62">
        <v>0</v>
      </c>
      <c r="BO62" t="s">
        <v>3</v>
      </c>
      <c r="BP62">
        <v>0</v>
      </c>
      <c r="BQ62">
        <v>3</v>
      </c>
      <c r="BR62">
        <v>0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3</v>
      </c>
      <c r="BZ62">
        <v>90</v>
      </c>
      <c r="CA62">
        <v>46</v>
      </c>
      <c r="CB62" t="s">
        <v>3</v>
      </c>
      <c r="CE62">
        <v>0</v>
      </c>
      <c r="CF62">
        <v>0</v>
      </c>
      <c r="CG62">
        <v>0</v>
      </c>
      <c r="CM62">
        <v>0</v>
      </c>
      <c r="CN62" t="s">
        <v>23</v>
      </c>
      <c r="CO62">
        <v>0</v>
      </c>
      <c r="CP62">
        <f>(P62+Q62+S62+R62)</f>
        <v>1034.21</v>
      </c>
      <c r="CQ62">
        <f>SUMIF(SmtRes!AQ144:'SmtRes'!AQ148,"=1",SmtRes!AA144:'SmtRes'!AA148)</f>
        <v>0</v>
      </c>
      <c r="CR62">
        <f>SUMIF(SmtRes!AQ144:'SmtRes'!AQ148,"=1",SmtRes!AB144:'SmtRes'!AB148)</f>
        <v>2277.79</v>
      </c>
      <c r="CS62">
        <f>SUMIF(SmtRes!AQ144:'SmtRes'!AQ148,"=1",SmtRes!AC144:'SmtRes'!AC148)</f>
        <v>1264.6400000000001</v>
      </c>
      <c r="CT62">
        <f>SUMIF(SmtRes!AQ144:'SmtRes'!AQ148,"=1",SmtRes!AD144:'SmtRes'!AD148)</f>
        <v>485.31</v>
      </c>
      <c r="CU62">
        <f>AG62</f>
        <v>0</v>
      </c>
      <c r="CV62">
        <f>SUMIF(SmtRes!AQ144:'SmtRes'!AQ148,"=1",SmtRes!BU144:'SmtRes'!BU148)</f>
        <v>1.236</v>
      </c>
      <c r="CW62">
        <f>SUMIF(SmtRes!AQ144:'SmtRes'!AQ148,"=1",SmtRes!BV144:'SmtRes'!BV148)</f>
        <v>0.249</v>
      </c>
      <c r="CX62">
        <f>AJ62</f>
        <v>0</v>
      </c>
      <c r="CY62">
        <f>(((S62+R62)*AT62)/100)</f>
        <v>680.60699999999997</v>
      </c>
      <c r="CZ62">
        <f>(((S62+R62)*AU62)/100)</f>
        <v>347.86580000000004</v>
      </c>
      <c r="DB62">
        <v>13</v>
      </c>
      <c r="DC62" t="s">
        <v>3</v>
      </c>
      <c r="DD62" t="s">
        <v>24</v>
      </c>
      <c r="DE62" t="s">
        <v>25</v>
      </c>
      <c r="DF62" t="s">
        <v>25</v>
      </c>
      <c r="DG62" t="s">
        <v>25</v>
      </c>
      <c r="DH62" t="s">
        <v>3</v>
      </c>
      <c r="DI62" t="s">
        <v>25</v>
      </c>
      <c r="DJ62" t="s">
        <v>25</v>
      </c>
      <c r="DK62" t="s">
        <v>3</v>
      </c>
      <c r="DL62" t="s">
        <v>3</v>
      </c>
      <c r="DM62" t="s">
        <v>3</v>
      </c>
      <c r="DN62">
        <v>0</v>
      </c>
      <c r="DO62">
        <v>0</v>
      </c>
      <c r="DP62">
        <v>1</v>
      </c>
      <c r="DQ62">
        <v>1</v>
      </c>
      <c r="DU62">
        <v>1013</v>
      </c>
      <c r="DV62" t="s">
        <v>36</v>
      </c>
      <c r="DW62" t="s">
        <v>36</v>
      </c>
      <c r="DX62">
        <v>1</v>
      </c>
      <c r="DZ62" t="s">
        <v>3</v>
      </c>
      <c r="EA62" t="s">
        <v>3</v>
      </c>
      <c r="EB62" t="s">
        <v>3</v>
      </c>
      <c r="EC62" t="s">
        <v>3</v>
      </c>
      <c r="EE62">
        <v>416979912</v>
      </c>
      <c r="EF62">
        <v>3</v>
      </c>
      <c r="EG62" t="s">
        <v>26</v>
      </c>
      <c r="EH62">
        <v>0</v>
      </c>
      <c r="EI62" t="s">
        <v>3</v>
      </c>
      <c r="EJ62">
        <v>2</v>
      </c>
      <c r="EK62">
        <v>111002</v>
      </c>
      <c r="EL62" t="s">
        <v>97</v>
      </c>
      <c r="EM62" t="s">
        <v>98</v>
      </c>
      <c r="EO62" t="s">
        <v>29</v>
      </c>
      <c r="EQ62">
        <v>512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4.12</v>
      </c>
      <c r="EX62">
        <v>0.83</v>
      </c>
      <c r="EY62">
        <v>0</v>
      </c>
      <c r="FQ62">
        <v>0</v>
      </c>
      <c r="FR62">
        <v>0</v>
      </c>
      <c r="FS62">
        <v>0</v>
      </c>
      <c r="FX62">
        <v>90</v>
      </c>
      <c r="FY62">
        <v>46</v>
      </c>
      <c r="GA62" t="s">
        <v>3</v>
      </c>
      <c r="GD62">
        <v>1</v>
      </c>
      <c r="GF62">
        <v>104827032</v>
      </c>
      <c r="GG62">
        <v>2</v>
      </c>
      <c r="GH62">
        <v>1</v>
      </c>
      <c r="GI62">
        <v>-2</v>
      </c>
      <c r="GJ62">
        <v>0</v>
      </c>
      <c r="GK62">
        <v>0</v>
      </c>
      <c r="GL62">
        <f t="shared" si="35"/>
        <v>0</v>
      </c>
      <c r="GM62">
        <f t="shared" si="36"/>
        <v>2062.69</v>
      </c>
      <c r="GN62">
        <f t="shared" si="37"/>
        <v>0</v>
      </c>
      <c r="GO62">
        <f t="shared" si="38"/>
        <v>2062.69</v>
      </c>
      <c r="GP62">
        <f t="shared" si="39"/>
        <v>0</v>
      </c>
      <c r="GR62">
        <v>0</v>
      </c>
      <c r="GS62">
        <v>0</v>
      </c>
      <c r="GT62">
        <v>0</v>
      </c>
      <c r="GU62" t="s">
        <v>3</v>
      </c>
      <c r="GV62">
        <f t="shared" si="40"/>
        <v>0</v>
      </c>
      <c r="GW62">
        <v>1</v>
      </c>
      <c r="GX62">
        <f t="shared" si="41"/>
        <v>0</v>
      </c>
      <c r="HA62">
        <v>0</v>
      </c>
      <c r="HB62">
        <v>0</v>
      </c>
      <c r="HC62">
        <f>GV62*GW62</f>
        <v>0</v>
      </c>
      <c r="HE62" t="s">
        <v>3</v>
      </c>
      <c r="HF62" t="s">
        <v>3</v>
      </c>
      <c r="HM62" t="s">
        <v>3</v>
      </c>
      <c r="HN62" t="s">
        <v>99</v>
      </c>
      <c r="HO62" t="s">
        <v>100</v>
      </c>
      <c r="HP62" t="s">
        <v>97</v>
      </c>
      <c r="HQ62" t="s">
        <v>97</v>
      </c>
      <c r="HS62">
        <v>0</v>
      </c>
      <c r="IK62">
        <v>0</v>
      </c>
    </row>
    <row r="63" spans="1:245" x14ac:dyDescent="0.2">
      <c r="A63">
        <v>17</v>
      </c>
      <c r="B63">
        <v>1</v>
      </c>
      <c r="C63">
        <f>ROW(SmtRes!A153)</f>
        <v>153</v>
      </c>
      <c r="D63">
        <f>ROW(EtalonRes!A172)</f>
        <v>172</v>
      </c>
      <c r="E63" t="s">
        <v>110</v>
      </c>
      <c r="F63" t="s">
        <v>107</v>
      </c>
      <c r="G63" t="s">
        <v>111</v>
      </c>
      <c r="H63" t="s">
        <v>36</v>
      </c>
      <c r="I63">
        <v>1</v>
      </c>
      <c r="J63">
        <v>0</v>
      </c>
      <c r="K63">
        <v>1</v>
      </c>
      <c r="O63">
        <f>ROUND(CP63,2)</f>
        <v>3447.42</v>
      </c>
      <c r="P63">
        <f>SUMIF(SmtRes!AQ149:'SmtRes'!AQ153,"=1",SmtRes!DF149:'SmtRes'!DF153)</f>
        <v>0</v>
      </c>
      <c r="Q63">
        <f>SUMIF(SmtRes!AQ149:'SmtRes'!AQ153,"=1",SmtRes!DG149:'SmtRes'!DG153)</f>
        <v>926.63</v>
      </c>
      <c r="R63">
        <f>SUMIF(SmtRes!AQ149:'SmtRes'!AQ153,"=1",SmtRes!DH149:'SmtRes'!DH153)</f>
        <v>521.30999999999995</v>
      </c>
      <c r="S63">
        <f>SUMIF(SmtRes!AQ149:'SmtRes'!AQ153,"=1",SmtRes!DI149:'SmtRes'!DI153)</f>
        <v>1999.48</v>
      </c>
      <c r="T63">
        <f t="shared" si="28"/>
        <v>0</v>
      </c>
      <c r="U63">
        <f>SUMIF(SmtRes!AQ149:'SmtRes'!AQ153,"=1",SmtRes!CV149:'SmtRes'!CV153)</f>
        <v>4.12</v>
      </c>
      <c r="V63">
        <f>SUMIF(SmtRes!AQ149:'SmtRes'!AQ153,"=1",SmtRes!CW149:'SmtRes'!CW153)</f>
        <v>0.83000000000000007</v>
      </c>
      <c r="W63">
        <f t="shared" si="29"/>
        <v>0</v>
      </c>
      <c r="X63">
        <f t="shared" si="30"/>
        <v>2268.71</v>
      </c>
      <c r="Y63">
        <f t="shared" si="31"/>
        <v>1159.56</v>
      </c>
      <c r="AA63">
        <v>448975082</v>
      </c>
      <c r="AB63">
        <f t="shared" si="32"/>
        <v>2924.7662399999999</v>
      </c>
      <c r="AC63">
        <f>ROUND((0),6)</f>
        <v>0</v>
      </c>
      <c r="AD63">
        <f>ROUND((((SUM(SmtRes!BR149:'SmtRes'!BR153))-(SUM(SmtRes!BS149:'SmtRes'!BS153)))+AE63),6)</f>
        <v>925.28904</v>
      </c>
      <c r="AE63">
        <f>ROUND((SUM(SmtRes!BS149:'SmtRes'!BS153)),6)</f>
        <v>521.30565999999999</v>
      </c>
      <c r="AF63">
        <f>ROUND((SUM(SmtRes!BT149:'SmtRes'!BT153)),6)</f>
        <v>1999.4772</v>
      </c>
      <c r="AG63">
        <f t="shared" si="33"/>
        <v>0</v>
      </c>
      <c r="AH63">
        <f>(SUM(SmtRes!BU149:'SmtRes'!BU153))</f>
        <v>4.12</v>
      </c>
      <c r="AI63">
        <f>(SUM(SmtRes!BV149:'SmtRes'!BV153))</f>
        <v>0.83000000000000007</v>
      </c>
      <c r="AJ63">
        <f t="shared" si="34"/>
        <v>0</v>
      </c>
      <c r="AK63">
        <v>3446.0718999999999</v>
      </c>
      <c r="AL63">
        <v>0</v>
      </c>
      <c r="AM63">
        <v>925.28904000000011</v>
      </c>
      <c r="AN63">
        <v>521.3056600000001</v>
      </c>
      <c r="AO63">
        <v>1999.4772</v>
      </c>
      <c r="AP63">
        <v>0</v>
      </c>
      <c r="AQ63">
        <v>4.12</v>
      </c>
      <c r="AR63">
        <v>0.83000000000000007</v>
      </c>
      <c r="AS63">
        <v>0</v>
      </c>
      <c r="AT63">
        <v>90</v>
      </c>
      <c r="AU63">
        <v>46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1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2</v>
      </c>
      <c r="BJ63" t="s">
        <v>109</v>
      </c>
      <c r="BM63">
        <v>111002</v>
      </c>
      <c r="BN63">
        <v>0</v>
      </c>
      <c r="BO63" t="s">
        <v>3</v>
      </c>
      <c r="BP63">
        <v>0</v>
      </c>
      <c r="BQ63">
        <v>3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90</v>
      </c>
      <c r="CA63">
        <v>46</v>
      </c>
      <c r="CB63" t="s">
        <v>3</v>
      </c>
      <c r="CE63">
        <v>0</v>
      </c>
      <c r="CF63">
        <v>0</v>
      </c>
      <c r="CG63">
        <v>0</v>
      </c>
      <c r="CM63">
        <v>0</v>
      </c>
      <c r="CN63" t="s">
        <v>3</v>
      </c>
      <c r="CO63">
        <v>0</v>
      </c>
      <c r="CP63">
        <f>(P63+Q63+S63+R63)</f>
        <v>3447.42</v>
      </c>
      <c r="CQ63">
        <f>SUMIF(SmtRes!AQ149:'SmtRes'!AQ153,"=1",SmtRes!AA149:'SmtRes'!AA153)</f>
        <v>0</v>
      </c>
      <c r="CR63">
        <f>SUMIF(SmtRes!AQ149:'SmtRes'!AQ153,"=1",SmtRes!AB149:'SmtRes'!AB153)</f>
        <v>2277.79</v>
      </c>
      <c r="CS63">
        <f>SUMIF(SmtRes!AQ149:'SmtRes'!AQ153,"=1",SmtRes!AC149:'SmtRes'!AC153)</f>
        <v>1264.6400000000001</v>
      </c>
      <c r="CT63">
        <f>SUMIF(SmtRes!AQ149:'SmtRes'!AQ153,"=1",SmtRes!AD149:'SmtRes'!AD153)</f>
        <v>485.31</v>
      </c>
      <c r="CU63">
        <f>AG63</f>
        <v>0</v>
      </c>
      <c r="CV63">
        <f>SUMIF(SmtRes!AQ149:'SmtRes'!AQ153,"=1",SmtRes!BU149:'SmtRes'!BU153)</f>
        <v>4.12</v>
      </c>
      <c r="CW63">
        <f>SUMIF(SmtRes!AQ149:'SmtRes'!AQ153,"=1",SmtRes!BV149:'SmtRes'!BV153)</f>
        <v>0.83000000000000007</v>
      </c>
      <c r="CX63">
        <f>AJ63</f>
        <v>0</v>
      </c>
      <c r="CY63">
        <f>(((S63+R63)*AT63)/100)</f>
        <v>2268.7110000000002</v>
      </c>
      <c r="CZ63">
        <f>(((S63+R63)*AU63)/100)</f>
        <v>1159.5634</v>
      </c>
      <c r="DC63" t="s">
        <v>3</v>
      </c>
      <c r="DD63" t="s">
        <v>24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36</v>
      </c>
      <c r="DW63" t="s">
        <v>36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416979912</v>
      </c>
      <c r="EF63">
        <v>3</v>
      </c>
      <c r="EG63" t="s">
        <v>26</v>
      </c>
      <c r="EH63">
        <v>0</v>
      </c>
      <c r="EI63" t="s">
        <v>3</v>
      </c>
      <c r="EJ63">
        <v>2</v>
      </c>
      <c r="EK63">
        <v>111002</v>
      </c>
      <c r="EL63" t="s">
        <v>97</v>
      </c>
      <c r="EM63" t="s">
        <v>98</v>
      </c>
      <c r="EO63" t="s">
        <v>3</v>
      </c>
      <c r="EQ63">
        <v>512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4.12</v>
      </c>
      <c r="EX63">
        <v>0.83</v>
      </c>
      <c r="EY63">
        <v>0</v>
      </c>
      <c r="FQ63">
        <v>0</v>
      </c>
      <c r="FR63">
        <v>0</v>
      </c>
      <c r="FS63">
        <v>0</v>
      </c>
      <c r="FX63">
        <v>90</v>
      </c>
      <c r="FY63">
        <v>46</v>
      </c>
      <c r="GA63" t="s">
        <v>3</v>
      </c>
      <c r="GD63">
        <v>1</v>
      </c>
      <c r="GF63">
        <v>-149474613</v>
      </c>
      <c r="GG63">
        <v>2</v>
      </c>
      <c r="GH63">
        <v>1</v>
      </c>
      <c r="GI63">
        <v>-2</v>
      </c>
      <c r="GJ63">
        <v>0</v>
      </c>
      <c r="GK63">
        <v>0</v>
      </c>
      <c r="GL63">
        <f t="shared" si="35"/>
        <v>0</v>
      </c>
      <c r="GM63">
        <f t="shared" si="36"/>
        <v>6875.69</v>
      </c>
      <c r="GN63">
        <f t="shared" si="37"/>
        <v>0</v>
      </c>
      <c r="GO63">
        <f t="shared" si="38"/>
        <v>6875.69</v>
      </c>
      <c r="GP63">
        <f t="shared" si="39"/>
        <v>0</v>
      </c>
      <c r="GR63">
        <v>0</v>
      </c>
      <c r="GS63">
        <v>0</v>
      </c>
      <c r="GT63">
        <v>0</v>
      </c>
      <c r="GU63" t="s">
        <v>3</v>
      </c>
      <c r="GV63">
        <f t="shared" si="40"/>
        <v>0</v>
      </c>
      <c r="GW63">
        <v>1</v>
      </c>
      <c r="GX63">
        <f t="shared" si="41"/>
        <v>0</v>
      </c>
      <c r="HA63">
        <v>0</v>
      </c>
      <c r="HB63">
        <v>0</v>
      </c>
      <c r="HC63">
        <f>GV63*GW63</f>
        <v>0</v>
      </c>
      <c r="HE63" t="s">
        <v>3</v>
      </c>
      <c r="HF63" t="s">
        <v>3</v>
      </c>
      <c r="HM63" t="s">
        <v>3</v>
      </c>
      <c r="HN63" t="s">
        <v>99</v>
      </c>
      <c r="HO63" t="s">
        <v>100</v>
      </c>
      <c r="HP63" t="s">
        <v>97</v>
      </c>
      <c r="HQ63" t="s">
        <v>97</v>
      </c>
      <c r="HS63">
        <v>0</v>
      </c>
      <c r="IK63">
        <v>0</v>
      </c>
    </row>
    <row r="64" spans="1:245" x14ac:dyDescent="0.2">
      <c r="A64">
        <v>17</v>
      </c>
      <c r="B64">
        <v>1</v>
      </c>
      <c r="C64">
        <f>ROW(SmtRes!A170)</f>
        <v>170</v>
      </c>
      <c r="D64">
        <f>ROW(EtalonRes!A189)</f>
        <v>189</v>
      </c>
      <c r="E64" t="s">
        <v>3</v>
      </c>
      <c r="F64" t="s">
        <v>112</v>
      </c>
      <c r="G64" t="s">
        <v>113</v>
      </c>
      <c r="H64" t="s">
        <v>36</v>
      </c>
      <c r="I64">
        <v>1</v>
      </c>
      <c r="J64">
        <v>0</v>
      </c>
      <c r="K64">
        <v>1</v>
      </c>
      <c r="O64">
        <f>ROUND(CP64,2)</f>
        <v>1995.45</v>
      </c>
      <c r="P64">
        <f>SUMIF(SmtRes!AQ154:'SmtRes'!AQ170,"=1",SmtRes!DF154:'SmtRes'!DF170)</f>
        <v>0</v>
      </c>
      <c r="Q64">
        <f>SUMIF(SmtRes!AQ154:'SmtRes'!AQ170,"=1",SmtRes!DG154:'SmtRes'!DG170)</f>
        <v>190.55</v>
      </c>
      <c r="R64">
        <f>SUMIF(SmtRes!AQ154:'SmtRes'!AQ170,"=1",SmtRes!DH154:'SmtRes'!DH170)</f>
        <v>74.430000000000007</v>
      </c>
      <c r="S64">
        <f>SUMIF(SmtRes!AQ154:'SmtRes'!AQ170,"=1",SmtRes!DI154:'SmtRes'!DI170)</f>
        <v>1730.47</v>
      </c>
      <c r="T64">
        <f t="shared" ref="T64:T95" si="50">ROUND(CU64*I64,2)</f>
        <v>0</v>
      </c>
      <c r="U64">
        <f>SUMIF(SmtRes!AQ154:'SmtRes'!AQ170,"=1",SmtRes!CV154:'SmtRes'!CV170)</f>
        <v>2.79</v>
      </c>
      <c r="V64">
        <f>SUMIF(SmtRes!AQ154:'SmtRes'!AQ170,"=1",SmtRes!CW154:'SmtRes'!CW170)</f>
        <v>0.12</v>
      </c>
      <c r="W64">
        <f t="shared" ref="W64:W95" si="51">ROUND(CX64*I64,2)</f>
        <v>0</v>
      </c>
      <c r="X64">
        <f t="shared" ref="X64:X95" si="52">ROUND(CY64,2)</f>
        <v>1624.41</v>
      </c>
      <c r="Y64">
        <f t="shared" ref="Y64:Y95" si="53">ROUND(CZ64,2)</f>
        <v>830.25</v>
      </c>
      <c r="AA64">
        <v>-1</v>
      </c>
      <c r="AB64">
        <f t="shared" ref="AB64:AB95" si="54">ROUND((AC64+AD64+AF64),6)</f>
        <v>1921.0152</v>
      </c>
      <c r="AC64">
        <f>ROUND((0),6)</f>
        <v>0</v>
      </c>
      <c r="AD64">
        <f>ROUND((((SUM(SmtRes!BR154:'SmtRes'!BR170))-(SUM(SmtRes!BS154:'SmtRes'!BS170)))+AE64),6)</f>
        <v>190.54560000000001</v>
      </c>
      <c r="AE64">
        <f>ROUND((SUM(SmtRes!BS154:'SmtRes'!BS170)),6)</f>
        <v>74.428799999999995</v>
      </c>
      <c r="AF64">
        <f>ROUND((SUM(SmtRes!BT154:'SmtRes'!BT170)),6)</f>
        <v>1730.4695999999999</v>
      </c>
      <c r="AG64">
        <f t="shared" ref="AG64:AG95" si="55">ROUND((AP64),6)</f>
        <v>0</v>
      </c>
      <c r="AH64">
        <f>(SUM(SmtRes!BU154:'SmtRes'!BU170))</f>
        <v>2.79</v>
      </c>
      <c r="AI64">
        <f>(SUM(SmtRes!BV154:'SmtRes'!BV170))</f>
        <v>0.12</v>
      </c>
      <c r="AJ64">
        <f t="shared" ref="AJ64:AJ95" si="56">(AS64)</f>
        <v>0</v>
      </c>
      <c r="AK64">
        <v>7083.9784880000007</v>
      </c>
      <c r="AL64">
        <v>432.49848800000001</v>
      </c>
      <c r="AM64">
        <v>635.15200000000004</v>
      </c>
      <c r="AN64">
        <v>248.096</v>
      </c>
      <c r="AO64">
        <v>5768.2320000000009</v>
      </c>
      <c r="AP64">
        <v>0</v>
      </c>
      <c r="AQ64">
        <v>9.3000000000000007</v>
      </c>
      <c r="AR64">
        <v>0.4</v>
      </c>
      <c r="AS64">
        <v>0</v>
      </c>
      <c r="AT64">
        <v>90</v>
      </c>
      <c r="AU64">
        <v>46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1</v>
      </c>
      <c r="BD64" t="s">
        <v>3</v>
      </c>
      <c r="BE64" t="s">
        <v>3</v>
      </c>
      <c r="BF64" t="s">
        <v>3</v>
      </c>
      <c r="BG64" t="s">
        <v>3</v>
      </c>
      <c r="BH64">
        <v>0</v>
      </c>
      <c r="BI64">
        <v>2</v>
      </c>
      <c r="BJ64" t="s">
        <v>114</v>
      </c>
      <c r="BM64">
        <v>110001</v>
      </c>
      <c r="BN64">
        <v>0</v>
      </c>
      <c r="BO64" t="s">
        <v>3</v>
      </c>
      <c r="BP64">
        <v>0</v>
      </c>
      <c r="BQ64">
        <v>3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90</v>
      </c>
      <c r="CA64">
        <v>46</v>
      </c>
      <c r="CB64" t="s">
        <v>3</v>
      </c>
      <c r="CE64">
        <v>0</v>
      </c>
      <c r="CF64">
        <v>0</v>
      </c>
      <c r="CG64">
        <v>0</v>
      </c>
      <c r="CM64">
        <v>0</v>
      </c>
      <c r="CN64" t="s">
        <v>23</v>
      </c>
      <c r="CO64">
        <v>0</v>
      </c>
      <c r="CP64">
        <f>(P64+Q64+S64+R64)</f>
        <v>1995.45</v>
      </c>
      <c r="CQ64">
        <f>SUMIF(SmtRes!AQ154:'SmtRes'!AQ170,"=1",SmtRes!AA154:'SmtRes'!AA170)</f>
        <v>1239796.1700000002</v>
      </c>
      <c r="CR64">
        <f>SUMIF(SmtRes!AQ154:'SmtRes'!AQ170,"=1",SmtRes!AB154:'SmtRes'!AB170)</f>
        <v>1587.88</v>
      </c>
      <c r="CS64">
        <f>SUMIF(SmtRes!AQ154:'SmtRes'!AQ170,"=1",SmtRes!AC154:'SmtRes'!AC170)</f>
        <v>620.24</v>
      </c>
      <c r="CT64">
        <f>SUMIF(SmtRes!AQ154:'SmtRes'!AQ170,"=1",SmtRes!AD154:'SmtRes'!AD170)</f>
        <v>620.24</v>
      </c>
      <c r="CU64">
        <f>AG64</f>
        <v>0</v>
      </c>
      <c r="CV64">
        <f>SUMIF(SmtRes!AQ154:'SmtRes'!AQ170,"=1",SmtRes!BU154:'SmtRes'!BU170)</f>
        <v>2.79</v>
      </c>
      <c r="CW64">
        <f>SUMIF(SmtRes!AQ154:'SmtRes'!AQ170,"=1",SmtRes!BV154:'SmtRes'!BV170)</f>
        <v>0.12</v>
      </c>
      <c r="CX64">
        <f>AJ64</f>
        <v>0</v>
      </c>
      <c r="CY64">
        <f>(((S64+R64)*AT64)/100)</f>
        <v>1624.41</v>
      </c>
      <c r="CZ64">
        <f>(((S64+R64)*AU64)/100)</f>
        <v>830.25400000000013</v>
      </c>
      <c r="DB64">
        <v>14</v>
      </c>
      <c r="DC64" t="s">
        <v>3</v>
      </c>
      <c r="DD64" t="s">
        <v>24</v>
      </c>
      <c r="DE64" t="s">
        <v>25</v>
      </c>
      <c r="DF64" t="s">
        <v>25</v>
      </c>
      <c r="DG64" t="s">
        <v>25</v>
      </c>
      <c r="DH64" t="s">
        <v>3</v>
      </c>
      <c r="DI64" t="s">
        <v>25</v>
      </c>
      <c r="DJ64" t="s">
        <v>25</v>
      </c>
      <c r="DK64" t="s">
        <v>3</v>
      </c>
      <c r="DL64" t="s">
        <v>3</v>
      </c>
      <c r="DM64" t="s">
        <v>3</v>
      </c>
      <c r="DN64">
        <v>0</v>
      </c>
      <c r="DO64">
        <v>0</v>
      </c>
      <c r="DP64">
        <v>1</v>
      </c>
      <c r="DQ64">
        <v>1</v>
      </c>
      <c r="DU64">
        <v>1013</v>
      </c>
      <c r="DV64" t="s">
        <v>36</v>
      </c>
      <c r="DW64" t="s">
        <v>36</v>
      </c>
      <c r="DX64">
        <v>1</v>
      </c>
      <c r="DZ64" t="s">
        <v>3</v>
      </c>
      <c r="EA64" t="s">
        <v>3</v>
      </c>
      <c r="EB64" t="s">
        <v>3</v>
      </c>
      <c r="EC64" t="s">
        <v>3</v>
      </c>
      <c r="EE64">
        <v>416979908</v>
      </c>
      <c r="EF64">
        <v>3</v>
      </c>
      <c r="EG64" t="s">
        <v>26</v>
      </c>
      <c r="EH64">
        <v>0</v>
      </c>
      <c r="EI64" t="s">
        <v>3</v>
      </c>
      <c r="EJ64">
        <v>2</v>
      </c>
      <c r="EK64">
        <v>110001</v>
      </c>
      <c r="EL64" t="s">
        <v>27</v>
      </c>
      <c r="EM64" t="s">
        <v>28</v>
      </c>
      <c r="EO64" t="s">
        <v>29</v>
      </c>
      <c r="EQ64">
        <v>1536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9.3000000000000007</v>
      </c>
      <c r="EX64">
        <v>0.4</v>
      </c>
      <c r="EY64">
        <v>0</v>
      </c>
      <c r="FQ64">
        <v>0</v>
      </c>
      <c r="FR64">
        <v>0</v>
      </c>
      <c r="FS64">
        <v>0</v>
      </c>
      <c r="FX64">
        <v>90</v>
      </c>
      <c r="FY64">
        <v>46</v>
      </c>
      <c r="GA64" t="s">
        <v>3</v>
      </c>
      <c r="GD64">
        <v>1</v>
      </c>
      <c r="GF64">
        <v>1771322618</v>
      </c>
      <c r="GG64">
        <v>2</v>
      </c>
      <c r="GH64">
        <v>1</v>
      </c>
      <c r="GI64">
        <v>-2</v>
      </c>
      <c r="GJ64">
        <v>0</v>
      </c>
      <c r="GK64">
        <v>0</v>
      </c>
      <c r="GL64">
        <f t="shared" ref="GL64:GL95" si="57">ROUND(IF(AND(BH64=3,BI64=3,FS64&lt;&gt;0),P64,0),2)</f>
        <v>0</v>
      </c>
      <c r="GM64">
        <f t="shared" ref="GM64:GM95" si="58">ROUND(O64+X64+Y64,2)+GX64</f>
        <v>4450.1099999999997</v>
      </c>
      <c r="GN64">
        <f t="shared" ref="GN64:GN95" si="59">IF(OR(BI64=0,BI64=1),GM64-GX64,0)</f>
        <v>0</v>
      </c>
      <c r="GO64">
        <f t="shared" ref="GO64:GO95" si="60">IF(BI64=2,GM64-GX64,0)</f>
        <v>4450.1099999999997</v>
      </c>
      <c r="GP64">
        <f t="shared" ref="GP64:GP95" si="61">IF(BI64=4,GM64-GX64,0)</f>
        <v>0</v>
      </c>
      <c r="GR64">
        <v>0</v>
      </c>
      <c r="GS64">
        <v>0</v>
      </c>
      <c r="GT64">
        <v>0</v>
      </c>
      <c r="GU64" t="s">
        <v>3</v>
      </c>
      <c r="GV64">
        <f t="shared" ref="GV64:GV95" si="62">ROUND((GT64),6)</f>
        <v>0</v>
      </c>
      <c r="GW64">
        <v>1</v>
      </c>
      <c r="GX64">
        <f t="shared" ref="GX64:GX95" si="63">ROUND(HC64*I64,2)</f>
        <v>0</v>
      </c>
      <c r="HA64">
        <v>0</v>
      </c>
      <c r="HB64">
        <v>0</v>
      </c>
      <c r="HC64">
        <f>GV64*GW64</f>
        <v>0</v>
      </c>
      <c r="HE64" t="s">
        <v>3</v>
      </c>
      <c r="HF64" t="s">
        <v>3</v>
      </c>
      <c r="HM64" t="s">
        <v>3</v>
      </c>
      <c r="HN64" t="s">
        <v>30</v>
      </c>
      <c r="HO64" t="s">
        <v>31</v>
      </c>
      <c r="HP64" t="s">
        <v>27</v>
      </c>
      <c r="HQ64" t="s">
        <v>27</v>
      </c>
      <c r="HS64">
        <v>0</v>
      </c>
      <c r="IK64">
        <v>0</v>
      </c>
    </row>
    <row r="65" spans="1:245" x14ac:dyDescent="0.2">
      <c r="A65">
        <v>18</v>
      </c>
      <c r="B65">
        <v>1</v>
      </c>
      <c r="C65">
        <v>169</v>
      </c>
      <c r="E65" t="s">
        <v>3</v>
      </c>
      <c r="F65" t="s">
        <v>46</v>
      </c>
      <c r="G65" t="s">
        <v>47</v>
      </c>
      <c r="H65" t="s">
        <v>48</v>
      </c>
      <c r="I65">
        <f>J65</f>
        <v>2</v>
      </c>
      <c r="J65">
        <v>2</v>
      </c>
      <c r="K65">
        <v>2</v>
      </c>
      <c r="O65">
        <f>ROUND(P65,2)</f>
        <v>115.36</v>
      </c>
      <c r="P65">
        <f>ROUND(ROUND(ROUND(SUMIF(SmtRes!AQ154:'SmtRes'!AQ170,"=1",SmtRes!CU154:'SmtRes'!CU170),2),2)*I65/100,2)</f>
        <v>115.36</v>
      </c>
      <c r="Q65">
        <f>ROUND(CR65*I65,2)</f>
        <v>0</v>
      </c>
      <c r="R65">
        <f>ROUND(CS65*I65,2)</f>
        <v>0</v>
      </c>
      <c r="S65">
        <f>ROUND(CT65*I65,2)</f>
        <v>0</v>
      </c>
      <c r="T65">
        <f t="shared" si="50"/>
        <v>0</v>
      </c>
      <c r="U65">
        <f>ROUND(CV65*I65,7)</f>
        <v>0</v>
      </c>
      <c r="V65">
        <f>ROUND(CW65*I65,7)</f>
        <v>0</v>
      </c>
      <c r="W65">
        <f t="shared" si="51"/>
        <v>0</v>
      </c>
      <c r="X65">
        <f t="shared" si="52"/>
        <v>0</v>
      </c>
      <c r="Y65">
        <f t="shared" si="53"/>
        <v>0</v>
      </c>
      <c r="AA65">
        <v>-1</v>
      </c>
      <c r="AB65">
        <f t="shared" si="54"/>
        <v>0</v>
      </c>
      <c r="AC65">
        <f>ROUND((ES65),6)</f>
        <v>0</v>
      </c>
      <c r="AD65">
        <f>ROUND((((ET65)-(EU65))+AE65),6)</f>
        <v>0</v>
      </c>
      <c r="AE65">
        <f>ROUND((EU65),6)</f>
        <v>0</v>
      </c>
      <c r="AF65">
        <f>ROUND((EV65),6)</f>
        <v>0</v>
      </c>
      <c r="AG65">
        <f t="shared" si="55"/>
        <v>0</v>
      </c>
      <c r="AH65">
        <f>(EW65)</f>
        <v>0</v>
      </c>
      <c r="AI65">
        <f>(EX65)</f>
        <v>0</v>
      </c>
      <c r="AJ65">
        <f t="shared" si="56"/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90</v>
      </c>
      <c r="AU65">
        <v>46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1</v>
      </c>
      <c r="BD65" t="s">
        <v>3</v>
      </c>
      <c r="BE65" t="s">
        <v>3</v>
      </c>
      <c r="BF65" t="s">
        <v>3</v>
      </c>
      <c r="BG65" t="s">
        <v>3</v>
      </c>
      <c r="BH65">
        <v>3</v>
      </c>
      <c r="BI65">
        <v>2</v>
      </c>
      <c r="BJ65" t="s">
        <v>3</v>
      </c>
      <c r="BM65">
        <v>110001</v>
      </c>
      <c r="BN65">
        <v>0</v>
      </c>
      <c r="BO65" t="s">
        <v>3</v>
      </c>
      <c r="BP65">
        <v>0</v>
      </c>
      <c r="BQ65">
        <v>3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90</v>
      </c>
      <c r="CA65">
        <v>46</v>
      </c>
      <c r="CB65" t="s">
        <v>3</v>
      </c>
      <c r="CE65">
        <v>0</v>
      </c>
      <c r="CF65">
        <v>0</v>
      </c>
      <c r="CG65">
        <v>0</v>
      </c>
      <c r="CM65">
        <v>0</v>
      </c>
      <c r="CN65" t="s">
        <v>3</v>
      </c>
      <c r="CO65">
        <v>0</v>
      </c>
      <c r="CP65">
        <f>0</f>
        <v>0</v>
      </c>
      <c r="CQ65">
        <f>0</f>
        <v>0</v>
      </c>
      <c r="CR65">
        <f>0</f>
        <v>0</v>
      </c>
      <c r="CS65">
        <f>0</f>
        <v>0</v>
      </c>
      <c r="CT65">
        <f>0</f>
        <v>0</v>
      </c>
      <c r="CU65">
        <f>0</f>
        <v>0</v>
      </c>
      <c r="CV65">
        <f>0</f>
        <v>0</v>
      </c>
      <c r="CW65">
        <f>0</f>
        <v>0</v>
      </c>
      <c r="CX65">
        <f>0</f>
        <v>0</v>
      </c>
      <c r="CY65">
        <f>0</f>
        <v>0</v>
      </c>
      <c r="CZ65">
        <f>0</f>
        <v>0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48</v>
      </c>
      <c r="DW65" t="s">
        <v>48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416979908</v>
      </c>
      <c r="EF65">
        <v>3</v>
      </c>
      <c r="EG65" t="s">
        <v>26</v>
      </c>
      <c r="EH65">
        <v>0</v>
      </c>
      <c r="EI65" t="s">
        <v>3</v>
      </c>
      <c r="EJ65">
        <v>2</v>
      </c>
      <c r="EK65">
        <v>110001</v>
      </c>
      <c r="EL65" t="s">
        <v>27</v>
      </c>
      <c r="EM65" t="s">
        <v>28</v>
      </c>
      <c r="EO65" t="s">
        <v>3</v>
      </c>
      <c r="EQ65">
        <v>1536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FQ65">
        <v>0</v>
      </c>
      <c r="FR65">
        <v>0</v>
      </c>
      <c r="FS65">
        <v>0</v>
      </c>
      <c r="FX65">
        <v>90</v>
      </c>
      <c r="FY65">
        <v>46</v>
      </c>
      <c r="GA65" t="s">
        <v>3</v>
      </c>
      <c r="GD65">
        <v>1</v>
      </c>
      <c r="GF65">
        <v>274903907</v>
      </c>
      <c r="GG65">
        <v>2</v>
      </c>
      <c r="GH65">
        <v>1</v>
      </c>
      <c r="GI65">
        <v>-2</v>
      </c>
      <c r="GJ65">
        <v>0</v>
      </c>
      <c r="GK65">
        <v>0</v>
      </c>
      <c r="GL65">
        <f t="shared" si="57"/>
        <v>0</v>
      </c>
      <c r="GM65">
        <f t="shared" si="58"/>
        <v>115.36</v>
      </c>
      <c r="GN65">
        <f t="shared" si="59"/>
        <v>0</v>
      </c>
      <c r="GO65">
        <f t="shared" si="60"/>
        <v>115.36</v>
      </c>
      <c r="GP65">
        <f t="shared" si="61"/>
        <v>0</v>
      </c>
      <c r="GR65">
        <v>0</v>
      </c>
      <c r="GS65">
        <v>0</v>
      </c>
      <c r="GT65">
        <v>0</v>
      </c>
      <c r="GU65" t="s">
        <v>3</v>
      </c>
      <c r="GV65">
        <f t="shared" si="62"/>
        <v>0</v>
      </c>
      <c r="GW65">
        <v>1</v>
      </c>
      <c r="GX65">
        <f t="shared" si="63"/>
        <v>0</v>
      </c>
      <c r="HA65">
        <v>0</v>
      </c>
      <c r="HB65">
        <v>0</v>
      </c>
      <c r="HC65">
        <f>0</f>
        <v>0</v>
      </c>
      <c r="HE65" t="s">
        <v>3</v>
      </c>
      <c r="HF65" t="s">
        <v>3</v>
      </c>
      <c r="HM65" t="s">
        <v>3</v>
      </c>
      <c r="HN65" t="s">
        <v>30</v>
      </c>
      <c r="HO65" t="s">
        <v>31</v>
      </c>
      <c r="HP65" t="s">
        <v>27</v>
      </c>
      <c r="HQ65" t="s">
        <v>27</v>
      </c>
      <c r="HS65">
        <v>0</v>
      </c>
      <c r="IK65">
        <v>0</v>
      </c>
    </row>
    <row r="66" spans="1:245" x14ac:dyDescent="0.2">
      <c r="A66">
        <v>18</v>
      </c>
      <c r="B66">
        <v>1</v>
      </c>
      <c r="C66">
        <v>170</v>
      </c>
      <c r="E66" t="s">
        <v>3</v>
      </c>
      <c r="F66" t="s">
        <v>49</v>
      </c>
      <c r="G66" t="s">
        <v>50</v>
      </c>
      <c r="H66" t="s">
        <v>51</v>
      </c>
      <c r="I66">
        <f>I64*J66</f>
        <v>0</v>
      </c>
      <c r="J66">
        <v>0</v>
      </c>
      <c r="K66">
        <v>1E-3</v>
      </c>
      <c r="O66">
        <f>ROUND(CP66,2)</f>
        <v>0</v>
      </c>
      <c r="P66">
        <f>ROUND(CQ66*I66,2)</f>
        <v>0</v>
      </c>
      <c r="Q66">
        <f>ROUND(CR66*I66,2)</f>
        <v>0</v>
      </c>
      <c r="R66">
        <f>ROUND(CS66*I66,2)</f>
        <v>0</v>
      </c>
      <c r="S66">
        <f>ROUND(CT66*I66,2)</f>
        <v>0</v>
      </c>
      <c r="T66">
        <f t="shared" si="50"/>
        <v>0</v>
      </c>
      <c r="U66">
        <f>ROUND(CV66*I66,7)</f>
        <v>0</v>
      </c>
      <c r="V66">
        <f>ROUND(CW66*I66,7)</f>
        <v>0</v>
      </c>
      <c r="W66">
        <f t="shared" si="51"/>
        <v>0</v>
      </c>
      <c r="X66">
        <f t="shared" si="52"/>
        <v>0</v>
      </c>
      <c r="Y66">
        <f t="shared" si="53"/>
        <v>0</v>
      </c>
      <c r="AA66">
        <v>-1</v>
      </c>
      <c r="AB66">
        <f t="shared" si="54"/>
        <v>0</v>
      </c>
      <c r="AC66">
        <f>ROUND((ES66),6)</f>
        <v>0</v>
      </c>
      <c r="AD66">
        <f>ROUND((((ET66)-(EU66))+AE66),6)</f>
        <v>0</v>
      </c>
      <c r="AE66">
        <f>ROUND((EU66),6)</f>
        <v>0</v>
      </c>
      <c r="AF66">
        <f>ROUND((EV66),6)</f>
        <v>0</v>
      </c>
      <c r="AG66">
        <f t="shared" si="55"/>
        <v>0</v>
      </c>
      <c r="AH66">
        <f>(EW66)</f>
        <v>0</v>
      </c>
      <c r="AI66">
        <f>(EX66)</f>
        <v>0</v>
      </c>
      <c r="AJ66">
        <f t="shared" si="56"/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90</v>
      </c>
      <c r="AU66">
        <v>46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1</v>
      </c>
      <c r="BD66" t="s">
        <v>3</v>
      </c>
      <c r="BE66" t="s">
        <v>3</v>
      </c>
      <c r="BF66" t="s">
        <v>3</v>
      </c>
      <c r="BG66" t="s">
        <v>3</v>
      </c>
      <c r="BH66">
        <v>3</v>
      </c>
      <c r="BI66">
        <v>2</v>
      </c>
      <c r="BJ66" t="s">
        <v>3</v>
      </c>
      <c r="BM66">
        <v>110001</v>
      </c>
      <c r="BN66">
        <v>0</v>
      </c>
      <c r="BO66" t="s">
        <v>3</v>
      </c>
      <c r="BP66">
        <v>0</v>
      </c>
      <c r="BQ66">
        <v>3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90</v>
      </c>
      <c r="CA66">
        <v>46</v>
      </c>
      <c r="CB66" t="s">
        <v>3</v>
      </c>
      <c r="CE66">
        <v>0</v>
      </c>
      <c r="CF66">
        <v>0</v>
      </c>
      <c r="CG66">
        <v>0</v>
      </c>
      <c r="CM66">
        <v>0</v>
      </c>
      <c r="CN66" t="s">
        <v>23</v>
      </c>
      <c r="CO66">
        <v>0</v>
      </c>
      <c r="CP66">
        <f>(P66+Q66+S66+R66)</f>
        <v>0</v>
      </c>
      <c r="CQ66">
        <f>ROUND(AL66*BC66,2)</f>
        <v>0</v>
      </c>
      <c r="CR66">
        <f>ROUND(AM66*BB66,2)</f>
        <v>0</v>
      </c>
      <c r="CS66">
        <f>ROUND(AN66*BS66,2)</f>
        <v>0</v>
      </c>
      <c r="CT66">
        <f>ROUND(AO66*BA66,2)</f>
        <v>0</v>
      </c>
      <c r="CU66">
        <f>AG66</f>
        <v>0</v>
      </c>
      <c r="CV66">
        <f>AH66</f>
        <v>0</v>
      </c>
      <c r="CW66">
        <f>AI66</f>
        <v>0</v>
      </c>
      <c r="CX66">
        <f>AJ66</f>
        <v>0</v>
      </c>
      <c r="CY66">
        <f>(((S66+R66)*AT66)/100)</f>
        <v>0</v>
      </c>
      <c r="CZ66">
        <f>(((S66+R66)*AU66)/100)</f>
        <v>0</v>
      </c>
      <c r="DC66" t="s">
        <v>3</v>
      </c>
      <c r="DD66" t="s">
        <v>3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1009</v>
      </c>
      <c r="DV66" t="s">
        <v>51</v>
      </c>
      <c r="DW66" t="s">
        <v>51</v>
      </c>
      <c r="DX66">
        <v>1000</v>
      </c>
      <c r="DZ66" t="s">
        <v>3</v>
      </c>
      <c r="EA66" t="s">
        <v>3</v>
      </c>
      <c r="EB66" t="s">
        <v>3</v>
      </c>
      <c r="EC66" t="s">
        <v>3</v>
      </c>
      <c r="EE66">
        <v>416979908</v>
      </c>
      <c r="EF66">
        <v>3</v>
      </c>
      <c r="EG66" t="s">
        <v>26</v>
      </c>
      <c r="EH66">
        <v>0</v>
      </c>
      <c r="EI66" t="s">
        <v>3</v>
      </c>
      <c r="EJ66">
        <v>2</v>
      </c>
      <c r="EK66">
        <v>110001</v>
      </c>
      <c r="EL66" t="s">
        <v>27</v>
      </c>
      <c r="EM66" t="s">
        <v>28</v>
      </c>
      <c r="EO66" t="s">
        <v>29</v>
      </c>
      <c r="EQ66">
        <v>1536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FQ66">
        <v>0</v>
      </c>
      <c r="FR66">
        <v>0</v>
      </c>
      <c r="FS66">
        <v>0</v>
      </c>
      <c r="FX66">
        <v>90</v>
      </c>
      <c r="FY66">
        <v>46</v>
      </c>
      <c r="GA66" t="s">
        <v>3</v>
      </c>
      <c r="GD66">
        <v>1</v>
      </c>
      <c r="GF66">
        <v>1392189009</v>
      </c>
      <c r="GG66">
        <v>2</v>
      </c>
      <c r="GH66">
        <v>1</v>
      </c>
      <c r="GI66">
        <v>-2</v>
      </c>
      <c r="GJ66">
        <v>0</v>
      </c>
      <c r="GK66">
        <v>0</v>
      </c>
      <c r="GL66">
        <f t="shared" si="57"/>
        <v>0</v>
      </c>
      <c r="GM66">
        <f t="shared" si="58"/>
        <v>0</v>
      </c>
      <c r="GN66">
        <f t="shared" si="59"/>
        <v>0</v>
      </c>
      <c r="GO66">
        <f t="shared" si="60"/>
        <v>0</v>
      </c>
      <c r="GP66">
        <f t="shared" si="61"/>
        <v>0</v>
      </c>
      <c r="GR66">
        <v>0</v>
      </c>
      <c r="GS66">
        <v>0</v>
      </c>
      <c r="GT66">
        <v>0</v>
      </c>
      <c r="GU66" t="s">
        <v>3</v>
      </c>
      <c r="GV66">
        <f t="shared" si="62"/>
        <v>0</v>
      </c>
      <c r="GW66">
        <v>1</v>
      </c>
      <c r="GX66">
        <f t="shared" si="63"/>
        <v>0</v>
      </c>
      <c r="HA66">
        <v>0</v>
      </c>
      <c r="HB66">
        <v>0</v>
      </c>
      <c r="HC66">
        <f>GV66*GW66</f>
        <v>0</v>
      </c>
      <c r="HE66" t="s">
        <v>3</v>
      </c>
      <c r="HF66" t="s">
        <v>3</v>
      </c>
      <c r="HM66" t="s">
        <v>24</v>
      </c>
      <c r="HN66" t="s">
        <v>30</v>
      </c>
      <c r="HO66" t="s">
        <v>31</v>
      </c>
      <c r="HP66" t="s">
        <v>27</v>
      </c>
      <c r="HQ66" t="s">
        <v>27</v>
      </c>
      <c r="HS66">
        <v>0</v>
      </c>
      <c r="IK66">
        <v>0</v>
      </c>
    </row>
    <row r="67" spans="1:245" x14ac:dyDescent="0.2">
      <c r="A67">
        <v>17</v>
      </c>
      <c r="B67">
        <v>1</v>
      </c>
      <c r="C67">
        <f>ROW(SmtRes!A187)</f>
        <v>187</v>
      </c>
      <c r="D67">
        <f>ROW(EtalonRes!A206)</f>
        <v>206</v>
      </c>
      <c r="E67" t="s">
        <v>3</v>
      </c>
      <c r="F67" t="s">
        <v>112</v>
      </c>
      <c r="G67" t="s">
        <v>115</v>
      </c>
      <c r="H67" t="s">
        <v>36</v>
      </c>
      <c r="I67">
        <v>1</v>
      </c>
      <c r="J67">
        <v>0</v>
      </c>
      <c r="K67">
        <v>1</v>
      </c>
      <c r="O67">
        <f>ROUND(CP67,2)</f>
        <v>6651.48</v>
      </c>
      <c r="P67">
        <f>SUMIF(SmtRes!AQ171:'SmtRes'!AQ187,"=1",SmtRes!DF171:'SmtRes'!DF187)</f>
        <v>0</v>
      </c>
      <c r="Q67">
        <f>SUMIF(SmtRes!AQ171:'SmtRes'!AQ187,"=1",SmtRes!DG171:'SmtRes'!DG187)</f>
        <v>635.15</v>
      </c>
      <c r="R67">
        <f>SUMIF(SmtRes!AQ171:'SmtRes'!AQ187,"=1",SmtRes!DH171:'SmtRes'!DH187)</f>
        <v>248.1</v>
      </c>
      <c r="S67">
        <f>SUMIF(SmtRes!AQ171:'SmtRes'!AQ187,"=1",SmtRes!DI171:'SmtRes'!DI187)</f>
        <v>5768.23</v>
      </c>
      <c r="T67">
        <f t="shared" si="50"/>
        <v>0</v>
      </c>
      <c r="U67">
        <f>SUMIF(SmtRes!AQ171:'SmtRes'!AQ187,"=1",SmtRes!CV171:'SmtRes'!CV187)</f>
        <v>9.3000000000000007</v>
      </c>
      <c r="V67">
        <f>SUMIF(SmtRes!AQ171:'SmtRes'!AQ187,"=1",SmtRes!CW171:'SmtRes'!CW187)</f>
        <v>0.4</v>
      </c>
      <c r="W67">
        <f t="shared" si="51"/>
        <v>0</v>
      </c>
      <c r="X67">
        <f t="shared" si="52"/>
        <v>5414.7</v>
      </c>
      <c r="Y67">
        <f t="shared" si="53"/>
        <v>2767.51</v>
      </c>
      <c r="AA67">
        <v>-1</v>
      </c>
      <c r="AB67">
        <f t="shared" si="54"/>
        <v>6403.384</v>
      </c>
      <c r="AC67">
        <f>ROUND((0),6)</f>
        <v>0</v>
      </c>
      <c r="AD67">
        <f>ROUND((((SUM(SmtRes!BR171:'SmtRes'!BR187))-(SUM(SmtRes!BS171:'SmtRes'!BS187)))+AE67),6)</f>
        <v>635.15200000000004</v>
      </c>
      <c r="AE67">
        <f>ROUND((SUM(SmtRes!BS171:'SmtRes'!BS187)),6)</f>
        <v>248.096</v>
      </c>
      <c r="AF67">
        <f>ROUND((SUM(SmtRes!BT171:'SmtRes'!BT187)),6)</f>
        <v>5768.232</v>
      </c>
      <c r="AG67">
        <f t="shared" si="55"/>
        <v>0</v>
      </c>
      <c r="AH67">
        <f>(SUM(SmtRes!BU171:'SmtRes'!BU187))</f>
        <v>9.3000000000000007</v>
      </c>
      <c r="AI67">
        <f>(SUM(SmtRes!BV171:'SmtRes'!BV187))</f>
        <v>0.4</v>
      </c>
      <c r="AJ67">
        <f t="shared" si="56"/>
        <v>0</v>
      </c>
      <c r="AK67">
        <v>7083.9784880000007</v>
      </c>
      <c r="AL67">
        <v>432.49848800000001</v>
      </c>
      <c r="AM67">
        <v>635.15200000000004</v>
      </c>
      <c r="AN67">
        <v>248.096</v>
      </c>
      <c r="AO67">
        <v>5768.2320000000009</v>
      </c>
      <c r="AP67">
        <v>0</v>
      </c>
      <c r="AQ67">
        <v>9.3000000000000007</v>
      </c>
      <c r="AR67">
        <v>0.4</v>
      </c>
      <c r="AS67">
        <v>0</v>
      </c>
      <c r="AT67">
        <v>90</v>
      </c>
      <c r="AU67">
        <v>46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2</v>
      </c>
      <c r="BJ67" t="s">
        <v>114</v>
      </c>
      <c r="BM67">
        <v>110001</v>
      </c>
      <c r="BN67">
        <v>0</v>
      </c>
      <c r="BO67" t="s">
        <v>3</v>
      </c>
      <c r="BP67">
        <v>0</v>
      </c>
      <c r="BQ67">
        <v>3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90</v>
      </c>
      <c r="CA67">
        <v>46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>(P67+Q67+S67+R67)</f>
        <v>6651.48</v>
      </c>
      <c r="CQ67">
        <f>SUMIF(SmtRes!AQ171:'SmtRes'!AQ187,"=1",SmtRes!AA171:'SmtRes'!AA187)</f>
        <v>1239796.1700000002</v>
      </c>
      <c r="CR67">
        <f>SUMIF(SmtRes!AQ171:'SmtRes'!AQ187,"=1",SmtRes!AB171:'SmtRes'!AB187)</f>
        <v>1587.88</v>
      </c>
      <c r="CS67">
        <f>SUMIF(SmtRes!AQ171:'SmtRes'!AQ187,"=1",SmtRes!AC171:'SmtRes'!AC187)</f>
        <v>620.24</v>
      </c>
      <c r="CT67">
        <f>SUMIF(SmtRes!AQ171:'SmtRes'!AQ187,"=1",SmtRes!AD171:'SmtRes'!AD187)</f>
        <v>620.24</v>
      </c>
      <c r="CU67">
        <f>AG67</f>
        <v>0</v>
      </c>
      <c r="CV67">
        <f>SUMIF(SmtRes!AQ171:'SmtRes'!AQ187,"=1",SmtRes!BU171:'SmtRes'!BU187)</f>
        <v>9.3000000000000007</v>
      </c>
      <c r="CW67">
        <f>SUMIF(SmtRes!AQ171:'SmtRes'!AQ187,"=1",SmtRes!BV171:'SmtRes'!BV187)</f>
        <v>0.4</v>
      </c>
      <c r="CX67">
        <f>AJ67</f>
        <v>0</v>
      </c>
      <c r="CY67">
        <f>(((S67+R67)*AT67)/100)</f>
        <v>5414.6969999999992</v>
      </c>
      <c r="CZ67">
        <f>(((S67+R67)*AU67)/100)</f>
        <v>2767.5117999999998</v>
      </c>
      <c r="DC67" t="s">
        <v>3</v>
      </c>
      <c r="DD67" t="s">
        <v>24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36</v>
      </c>
      <c r="DW67" t="s">
        <v>36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416979908</v>
      </c>
      <c r="EF67">
        <v>3</v>
      </c>
      <c r="EG67" t="s">
        <v>26</v>
      </c>
      <c r="EH67">
        <v>0</v>
      </c>
      <c r="EI67" t="s">
        <v>3</v>
      </c>
      <c r="EJ67">
        <v>2</v>
      </c>
      <c r="EK67">
        <v>110001</v>
      </c>
      <c r="EL67" t="s">
        <v>27</v>
      </c>
      <c r="EM67" t="s">
        <v>28</v>
      </c>
      <c r="EO67" t="s">
        <v>3</v>
      </c>
      <c r="EQ67">
        <v>1536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9.3000000000000007</v>
      </c>
      <c r="EX67">
        <v>0.4</v>
      </c>
      <c r="EY67">
        <v>0</v>
      </c>
      <c r="FQ67">
        <v>0</v>
      </c>
      <c r="FR67">
        <v>0</v>
      </c>
      <c r="FS67">
        <v>0</v>
      </c>
      <c r="FX67">
        <v>90</v>
      </c>
      <c r="FY67">
        <v>46</v>
      </c>
      <c r="GA67" t="s">
        <v>3</v>
      </c>
      <c r="GD67">
        <v>1</v>
      </c>
      <c r="GF67">
        <v>2044107023</v>
      </c>
      <c r="GG67">
        <v>2</v>
      </c>
      <c r="GH67">
        <v>1</v>
      </c>
      <c r="GI67">
        <v>-2</v>
      </c>
      <c r="GJ67">
        <v>0</v>
      </c>
      <c r="GK67">
        <v>0</v>
      </c>
      <c r="GL67">
        <f t="shared" si="57"/>
        <v>0</v>
      </c>
      <c r="GM67">
        <f t="shared" si="58"/>
        <v>14833.69</v>
      </c>
      <c r="GN67">
        <f t="shared" si="59"/>
        <v>0</v>
      </c>
      <c r="GO67">
        <f t="shared" si="60"/>
        <v>14833.69</v>
      </c>
      <c r="GP67">
        <f t="shared" si="61"/>
        <v>0</v>
      </c>
      <c r="GR67">
        <v>0</v>
      </c>
      <c r="GS67">
        <v>0</v>
      </c>
      <c r="GT67">
        <v>0</v>
      </c>
      <c r="GU67" t="s">
        <v>3</v>
      </c>
      <c r="GV67">
        <f t="shared" si="62"/>
        <v>0</v>
      </c>
      <c r="GW67">
        <v>1</v>
      </c>
      <c r="GX67">
        <f t="shared" si="63"/>
        <v>0</v>
      </c>
      <c r="HA67">
        <v>0</v>
      </c>
      <c r="HB67">
        <v>0</v>
      </c>
      <c r="HC67">
        <f>GV67*GW67</f>
        <v>0</v>
      </c>
      <c r="HE67" t="s">
        <v>3</v>
      </c>
      <c r="HF67" t="s">
        <v>3</v>
      </c>
      <c r="HM67" t="s">
        <v>3</v>
      </c>
      <c r="HN67" t="s">
        <v>30</v>
      </c>
      <c r="HO67" t="s">
        <v>31</v>
      </c>
      <c r="HP67" t="s">
        <v>27</v>
      </c>
      <c r="HQ67" t="s">
        <v>27</v>
      </c>
      <c r="HS67">
        <v>0</v>
      </c>
      <c r="IK67">
        <v>0</v>
      </c>
    </row>
    <row r="68" spans="1:245" x14ac:dyDescent="0.2">
      <c r="A68">
        <v>18</v>
      </c>
      <c r="B68">
        <v>1</v>
      </c>
      <c r="C68">
        <v>186</v>
      </c>
      <c r="E68" t="s">
        <v>3</v>
      </c>
      <c r="F68" t="s">
        <v>46</v>
      </c>
      <c r="G68" t="s">
        <v>47</v>
      </c>
      <c r="H68" t="s">
        <v>48</v>
      </c>
      <c r="I68">
        <f>J68</f>
        <v>2</v>
      </c>
      <c r="J68">
        <v>2</v>
      </c>
      <c r="K68">
        <v>2</v>
      </c>
      <c r="O68">
        <f>ROUND(P68,2)</f>
        <v>115.36</v>
      </c>
      <c r="P68">
        <f>ROUND(ROUND(ROUND(SUMIF(SmtRes!AQ171:'SmtRes'!AQ187,"=1",SmtRes!CU171:'SmtRes'!CU187),2),2)*I68/100,2)</f>
        <v>115.36</v>
      </c>
      <c r="Q68">
        <f>ROUND(CR68*I68,2)</f>
        <v>0</v>
      </c>
      <c r="R68">
        <f>ROUND(CS68*I68,2)</f>
        <v>0</v>
      </c>
      <c r="S68">
        <f>ROUND(CT68*I68,2)</f>
        <v>0</v>
      </c>
      <c r="T68">
        <f t="shared" si="50"/>
        <v>0</v>
      </c>
      <c r="U68">
        <f>ROUND(CV68*I68,7)</f>
        <v>0</v>
      </c>
      <c r="V68">
        <f>ROUND(CW68*I68,7)</f>
        <v>0</v>
      </c>
      <c r="W68">
        <f t="shared" si="51"/>
        <v>0</v>
      </c>
      <c r="X68">
        <f t="shared" si="52"/>
        <v>0</v>
      </c>
      <c r="Y68">
        <f t="shared" si="53"/>
        <v>0</v>
      </c>
      <c r="AA68">
        <v>-1</v>
      </c>
      <c r="AB68">
        <f t="shared" si="54"/>
        <v>0</v>
      </c>
      <c r="AC68">
        <f>ROUND((ES68),6)</f>
        <v>0</v>
      </c>
      <c r="AD68">
        <f>ROUND((((ET68)-(EU68))+AE68),6)</f>
        <v>0</v>
      </c>
      <c r="AE68">
        <f>ROUND((EU68),6)</f>
        <v>0</v>
      </c>
      <c r="AF68">
        <f>ROUND((EV68),6)</f>
        <v>0</v>
      </c>
      <c r="AG68">
        <f t="shared" si="55"/>
        <v>0</v>
      </c>
      <c r="AH68">
        <f>(EW68)</f>
        <v>0</v>
      </c>
      <c r="AI68">
        <f>(EX68)</f>
        <v>0</v>
      </c>
      <c r="AJ68">
        <f t="shared" si="56"/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90</v>
      </c>
      <c r="AU68">
        <v>46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1</v>
      </c>
      <c r="BD68" t="s">
        <v>3</v>
      </c>
      <c r="BE68" t="s">
        <v>3</v>
      </c>
      <c r="BF68" t="s">
        <v>3</v>
      </c>
      <c r="BG68" t="s">
        <v>3</v>
      </c>
      <c r="BH68">
        <v>3</v>
      </c>
      <c r="BI68">
        <v>2</v>
      </c>
      <c r="BJ68" t="s">
        <v>3</v>
      </c>
      <c r="BM68">
        <v>110001</v>
      </c>
      <c r="BN68">
        <v>0</v>
      </c>
      <c r="BO68" t="s">
        <v>3</v>
      </c>
      <c r="BP68">
        <v>0</v>
      </c>
      <c r="BQ68">
        <v>3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90</v>
      </c>
      <c r="CA68">
        <v>46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>0</f>
        <v>0</v>
      </c>
      <c r="CQ68">
        <f>0</f>
        <v>0</v>
      </c>
      <c r="CR68">
        <f>0</f>
        <v>0</v>
      </c>
      <c r="CS68">
        <f>0</f>
        <v>0</v>
      </c>
      <c r="CT68">
        <f>0</f>
        <v>0</v>
      </c>
      <c r="CU68">
        <f>0</f>
        <v>0</v>
      </c>
      <c r="CV68">
        <f>0</f>
        <v>0</v>
      </c>
      <c r="CW68">
        <f>0</f>
        <v>0</v>
      </c>
      <c r="CX68">
        <f>0</f>
        <v>0</v>
      </c>
      <c r="CY68">
        <f>0</f>
        <v>0</v>
      </c>
      <c r="CZ68">
        <f>0</f>
        <v>0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1013</v>
      </c>
      <c r="DV68" t="s">
        <v>48</v>
      </c>
      <c r="DW68" t="s">
        <v>48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416979908</v>
      </c>
      <c r="EF68">
        <v>3</v>
      </c>
      <c r="EG68" t="s">
        <v>26</v>
      </c>
      <c r="EH68">
        <v>0</v>
      </c>
      <c r="EI68" t="s">
        <v>3</v>
      </c>
      <c r="EJ68">
        <v>2</v>
      </c>
      <c r="EK68">
        <v>110001</v>
      </c>
      <c r="EL68" t="s">
        <v>27</v>
      </c>
      <c r="EM68" t="s">
        <v>28</v>
      </c>
      <c r="EO68" t="s">
        <v>3</v>
      </c>
      <c r="EQ68">
        <v>1536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FQ68">
        <v>0</v>
      </c>
      <c r="FR68">
        <v>0</v>
      </c>
      <c r="FS68">
        <v>0</v>
      </c>
      <c r="FX68">
        <v>90</v>
      </c>
      <c r="FY68">
        <v>46</v>
      </c>
      <c r="GA68" t="s">
        <v>3</v>
      </c>
      <c r="GD68">
        <v>1</v>
      </c>
      <c r="GF68">
        <v>274903907</v>
      </c>
      <c r="GG68">
        <v>2</v>
      </c>
      <c r="GH68">
        <v>1</v>
      </c>
      <c r="GI68">
        <v>-2</v>
      </c>
      <c r="GJ68">
        <v>0</v>
      </c>
      <c r="GK68">
        <v>0</v>
      </c>
      <c r="GL68">
        <f t="shared" si="57"/>
        <v>0</v>
      </c>
      <c r="GM68">
        <f t="shared" si="58"/>
        <v>115.36</v>
      </c>
      <c r="GN68">
        <f t="shared" si="59"/>
        <v>0</v>
      </c>
      <c r="GO68">
        <f t="shared" si="60"/>
        <v>115.36</v>
      </c>
      <c r="GP68">
        <f t="shared" si="61"/>
        <v>0</v>
      </c>
      <c r="GR68">
        <v>0</v>
      </c>
      <c r="GS68">
        <v>0</v>
      </c>
      <c r="GT68">
        <v>0</v>
      </c>
      <c r="GU68" t="s">
        <v>3</v>
      </c>
      <c r="GV68">
        <f t="shared" si="62"/>
        <v>0</v>
      </c>
      <c r="GW68">
        <v>1</v>
      </c>
      <c r="GX68">
        <f t="shared" si="63"/>
        <v>0</v>
      </c>
      <c r="HA68">
        <v>0</v>
      </c>
      <c r="HB68">
        <v>0</v>
      </c>
      <c r="HC68">
        <f>0</f>
        <v>0</v>
      </c>
      <c r="HE68" t="s">
        <v>3</v>
      </c>
      <c r="HF68" t="s">
        <v>3</v>
      </c>
      <c r="HM68" t="s">
        <v>3</v>
      </c>
      <c r="HN68" t="s">
        <v>30</v>
      </c>
      <c r="HO68" t="s">
        <v>31</v>
      </c>
      <c r="HP68" t="s">
        <v>27</v>
      </c>
      <c r="HQ68" t="s">
        <v>27</v>
      </c>
      <c r="HS68">
        <v>0</v>
      </c>
      <c r="IK68">
        <v>0</v>
      </c>
    </row>
    <row r="69" spans="1:245" x14ac:dyDescent="0.2">
      <c r="A69">
        <v>18</v>
      </c>
      <c r="B69">
        <v>1</v>
      </c>
      <c r="C69">
        <v>187</v>
      </c>
      <c r="E69" t="s">
        <v>3</v>
      </c>
      <c r="F69" t="s">
        <v>49</v>
      </c>
      <c r="G69" t="s">
        <v>50</v>
      </c>
      <c r="H69" t="s">
        <v>51</v>
      </c>
      <c r="I69">
        <f>I67*J69</f>
        <v>0</v>
      </c>
      <c r="J69">
        <v>0</v>
      </c>
      <c r="K69">
        <v>1E-3</v>
      </c>
      <c r="O69">
        <f t="shared" ref="O69:O76" si="64">ROUND(CP69,2)</f>
        <v>0</v>
      </c>
      <c r="P69">
        <f>ROUND(CQ69*I69,2)</f>
        <v>0</v>
      </c>
      <c r="Q69">
        <f>ROUND(CR69*I69,2)</f>
        <v>0</v>
      </c>
      <c r="R69">
        <f>ROUND(CS69*I69,2)</f>
        <v>0</v>
      </c>
      <c r="S69">
        <f>ROUND(CT69*I69,2)</f>
        <v>0</v>
      </c>
      <c r="T69">
        <f t="shared" si="50"/>
        <v>0</v>
      </c>
      <c r="U69">
        <f>ROUND(CV69*I69,7)</f>
        <v>0</v>
      </c>
      <c r="V69">
        <f>ROUND(CW69*I69,7)</f>
        <v>0</v>
      </c>
      <c r="W69">
        <f t="shared" si="51"/>
        <v>0</v>
      </c>
      <c r="X69">
        <f t="shared" si="52"/>
        <v>0</v>
      </c>
      <c r="Y69">
        <f t="shared" si="53"/>
        <v>0</v>
      </c>
      <c r="AA69">
        <v>-1</v>
      </c>
      <c r="AB69">
        <f t="shared" si="54"/>
        <v>0</v>
      </c>
      <c r="AC69">
        <f>ROUND((ES69),6)</f>
        <v>0</v>
      </c>
      <c r="AD69">
        <f>ROUND((((ET69)-(EU69))+AE69),6)</f>
        <v>0</v>
      </c>
      <c r="AE69">
        <f>ROUND((EU69),6)</f>
        <v>0</v>
      </c>
      <c r="AF69">
        <f>ROUND((EV69),6)</f>
        <v>0</v>
      </c>
      <c r="AG69">
        <f t="shared" si="55"/>
        <v>0</v>
      </c>
      <c r="AH69">
        <f>(EW69)</f>
        <v>0</v>
      </c>
      <c r="AI69">
        <f>(EX69)</f>
        <v>0</v>
      </c>
      <c r="AJ69">
        <f t="shared" si="56"/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90</v>
      </c>
      <c r="AU69">
        <v>46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3</v>
      </c>
      <c r="BI69">
        <v>2</v>
      </c>
      <c r="BJ69" t="s">
        <v>3</v>
      </c>
      <c r="BM69">
        <v>110001</v>
      </c>
      <c r="BN69">
        <v>0</v>
      </c>
      <c r="BO69" t="s">
        <v>3</v>
      </c>
      <c r="BP69">
        <v>0</v>
      </c>
      <c r="BQ69">
        <v>3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90</v>
      </c>
      <c r="CA69">
        <v>46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ref="CP69:CP76" si="65">(P69+Q69+S69+R69)</f>
        <v>0</v>
      </c>
      <c r="CQ69">
        <f>ROUND(AL69*BC69,2)</f>
        <v>0</v>
      </c>
      <c r="CR69">
        <f>ROUND(AM69*BB69,2)</f>
        <v>0</v>
      </c>
      <c r="CS69">
        <f>ROUND(AN69*BS69,2)</f>
        <v>0</v>
      </c>
      <c r="CT69">
        <f>ROUND(AO69*BA69,2)</f>
        <v>0</v>
      </c>
      <c r="CU69">
        <f>AG69</f>
        <v>0</v>
      </c>
      <c r="CV69">
        <f>AH69</f>
        <v>0</v>
      </c>
      <c r="CW69">
        <f>AI69</f>
        <v>0</v>
      </c>
      <c r="CX69">
        <f>AJ69</f>
        <v>0</v>
      </c>
      <c r="CY69">
        <f t="shared" ref="CY69:CY76" si="66">(((S69+R69)*AT69)/100)</f>
        <v>0</v>
      </c>
      <c r="CZ69">
        <f t="shared" ref="CZ69:CZ76" si="67">(((S69+R69)*AU69)/100)</f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1009</v>
      </c>
      <c r="DV69" t="s">
        <v>51</v>
      </c>
      <c r="DW69" t="s">
        <v>51</v>
      </c>
      <c r="DX69">
        <v>1000</v>
      </c>
      <c r="DZ69" t="s">
        <v>3</v>
      </c>
      <c r="EA69" t="s">
        <v>3</v>
      </c>
      <c r="EB69" t="s">
        <v>3</v>
      </c>
      <c r="EC69" t="s">
        <v>3</v>
      </c>
      <c r="EE69">
        <v>416979908</v>
      </c>
      <c r="EF69">
        <v>3</v>
      </c>
      <c r="EG69" t="s">
        <v>26</v>
      </c>
      <c r="EH69">
        <v>0</v>
      </c>
      <c r="EI69" t="s">
        <v>3</v>
      </c>
      <c r="EJ69">
        <v>2</v>
      </c>
      <c r="EK69">
        <v>110001</v>
      </c>
      <c r="EL69" t="s">
        <v>27</v>
      </c>
      <c r="EM69" t="s">
        <v>28</v>
      </c>
      <c r="EO69" t="s">
        <v>3</v>
      </c>
      <c r="EQ69">
        <v>1536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FQ69">
        <v>0</v>
      </c>
      <c r="FR69">
        <v>0</v>
      </c>
      <c r="FS69">
        <v>0</v>
      </c>
      <c r="FX69">
        <v>90</v>
      </c>
      <c r="FY69">
        <v>46</v>
      </c>
      <c r="GA69" t="s">
        <v>3</v>
      </c>
      <c r="GD69">
        <v>1</v>
      </c>
      <c r="GF69">
        <v>1392189009</v>
      </c>
      <c r="GG69">
        <v>2</v>
      </c>
      <c r="GH69">
        <v>1</v>
      </c>
      <c r="GI69">
        <v>-2</v>
      </c>
      <c r="GJ69">
        <v>0</v>
      </c>
      <c r="GK69">
        <v>0</v>
      </c>
      <c r="GL69">
        <f t="shared" si="57"/>
        <v>0</v>
      </c>
      <c r="GM69">
        <f t="shared" si="58"/>
        <v>0</v>
      </c>
      <c r="GN69">
        <f t="shared" si="59"/>
        <v>0</v>
      </c>
      <c r="GO69">
        <f t="shared" si="60"/>
        <v>0</v>
      </c>
      <c r="GP69">
        <f t="shared" si="61"/>
        <v>0</v>
      </c>
      <c r="GR69">
        <v>0</v>
      </c>
      <c r="GS69">
        <v>0</v>
      </c>
      <c r="GT69">
        <v>0</v>
      </c>
      <c r="GU69" t="s">
        <v>3</v>
      </c>
      <c r="GV69">
        <f t="shared" si="62"/>
        <v>0</v>
      </c>
      <c r="GW69">
        <v>1</v>
      </c>
      <c r="GX69">
        <f t="shared" si="63"/>
        <v>0</v>
      </c>
      <c r="HA69">
        <v>0</v>
      </c>
      <c r="HB69">
        <v>0</v>
      </c>
      <c r="HC69">
        <f t="shared" ref="HC69:HC76" si="68">GV69*GW69</f>
        <v>0</v>
      </c>
      <c r="HE69" t="s">
        <v>3</v>
      </c>
      <c r="HF69" t="s">
        <v>3</v>
      </c>
      <c r="HM69" t="s">
        <v>24</v>
      </c>
      <c r="HN69" t="s">
        <v>30</v>
      </c>
      <c r="HO69" t="s">
        <v>31</v>
      </c>
      <c r="HP69" t="s">
        <v>27</v>
      </c>
      <c r="HQ69" t="s">
        <v>27</v>
      </c>
      <c r="HS69">
        <v>0</v>
      </c>
      <c r="IK69">
        <v>0</v>
      </c>
    </row>
    <row r="70" spans="1:245" x14ac:dyDescent="0.2">
      <c r="A70">
        <v>17</v>
      </c>
      <c r="B70">
        <v>1</v>
      </c>
      <c r="C70">
        <f>ROW(SmtRes!A190)</f>
        <v>190</v>
      </c>
      <c r="D70">
        <f>ROW(EtalonRes!A210)</f>
        <v>210</v>
      </c>
      <c r="E70" t="s">
        <v>116</v>
      </c>
      <c r="F70" t="s">
        <v>117</v>
      </c>
      <c r="G70" t="s">
        <v>118</v>
      </c>
      <c r="H70" t="s">
        <v>36</v>
      </c>
      <c r="I70">
        <v>1</v>
      </c>
      <c r="J70">
        <v>0</v>
      </c>
      <c r="K70">
        <v>1</v>
      </c>
      <c r="O70">
        <f t="shared" si="64"/>
        <v>204.8</v>
      </c>
      <c r="P70">
        <f>SUMIF(SmtRes!AQ188:'SmtRes'!AQ190,"=1",SmtRes!DF188:'SmtRes'!DF190)</f>
        <v>0</v>
      </c>
      <c r="Q70">
        <f>SUMIF(SmtRes!AQ188:'SmtRes'!AQ190,"=1",SmtRes!DG188:'SmtRes'!DG190)</f>
        <v>30.8</v>
      </c>
      <c r="R70">
        <f>SUMIF(SmtRes!AQ188:'SmtRes'!AQ190,"=1",SmtRes!DH188:'SmtRes'!DH190)</f>
        <v>25.91</v>
      </c>
      <c r="S70">
        <f>SUMIF(SmtRes!AQ188:'SmtRes'!AQ190,"=1",SmtRes!DI188:'SmtRes'!DI190)</f>
        <v>148.09</v>
      </c>
      <c r="T70">
        <f t="shared" si="50"/>
        <v>0</v>
      </c>
      <c r="U70">
        <f>SUMIF(SmtRes!AQ188:'SmtRes'!AQ190,"=1",SmtRes!CV188:'SmtRes'!CV190)</f>
        <v>0.309</v>
      </c>
      <c r="V70">
        <f>SUMIF(SmtRes!AQ188:'SmtRes'!AQ190,"=1",SmtRes!CW188:'SmtRes'!CW190)</f>
        <v>4.8000000000000001E-2</v>
      </c>
      <c r="W70">
        <f t="shared" si="51"/>
        <v>0</v>
      </c>
      <c r="X70">
        <f t="shared" si="52"/>
        <v>156.6</v>
      </c>
      <c r="Y70">
        <f t="shared" si="53"/>
        <v>80.040000000000006</v>
      </c>
      <c r="AA70">
        <v>448975082</v>
      </c>
      <c r="AB70">
        <f t="shared" si="54"/>
        <v>178.89603</v>
      </c>
      <c r="AC70">
        <f t="shared" ref="AC70:AC76" si="69">ROUND((0),6)</f>
        <v>0</v>
      </c>
      <c r="AD70">
        <f>ROUND((((SUM(SmtRes!BR188:'SmtRes'!BR190))-(SUM(SmtRes!BS188:'SmtRes'!BS190)))+AE70),6)</f>
        <v>30.801600000000001</v>
      </c>
      <c r="AE70">
        <f>ROUND((SUM(SmtRes!BS188:'SmtRes'!BS190)),6)</f>
        <v>25.90512</v>
      </c>
      <c r="AF70">
        <f>ROUND((SUM(SmtRes!BT188:'SmtRes'!BT190)),6)</f>
        <v>148.09442999999999</v>
      </c>
      <c r="AG70">
        <f t="shared" si="55"/>
        <v>0</v>
      </c>
      <c r="AH70">
        <f>(SUM(SmtRes!BU188:'SmtRes'!BU190))</f>
        <v>0.309</v>
      </c>
      <c r="AI70">
        <f>(SUM(SmtRes!BV188:'SmtRes'!BV190))</f>
        <v>4.8000000000000001E-2</v>
      </c>
      <c r="AJ70">
        <f t="shared" si="56"/>
        <v>0</v>
      </c>
      <c r="AK70">
        <v>682.67050000000006</v>
      </c>
      <c r="AL70">
        <v>0</v>
      </c>
      <c r="AM70">
        <v>102.67200000000001</v>
      </c>
      <c r="AN70">
        <v>86.350400000000008</v>
      </c>
      <c r="AO70">
        <v>493.6481</v>
      </c>
      <c r="AP70">
        <v>0</v>
      </c>
      <c r="AQ70">
        <v>1.03</v>
      </c>
      <c r="AR70">
        <v>0.16</v>
      </c>
      <c r="AS70">
        <v>0</v>
      </c>
      <c r="AT70">
        <v>90</v>
      </c>
      <c r="AU70">
        <v>46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2</v>
      </c>
      <c r="BJ70" t="s">
        <v>119</v>
      </c>
      <c r="BM70">
        <v>111002</v>
      </c>
      <c r="BN70">
        <v>0</v>
      </c>
      <c r="BO70" t="s">
        <v>3</v>
      </c>
      <c r="BP70">
        <v>0</v>
      </c>
      <c r="BQ70">
        <v>3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90</v>
      </c>
      <c r="CA70">
        <v>46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23</v>
      </c>
      <c r="CO70">
        <v>0</v>
      </c>
      <c r="CP70">
        <f t="shared" si="65"/>
        <v>204.8</v>
      </c>
      <c r="CQ70">
        <f>SUMIF(SmtRes!AQ188:'SmtRes'!AQ190,"=1",SmtRes!AA188:'SmtRes'!AA190)</f>
        <v>0</v>
      </c>
      <c r="CR70">
        <f>SUMIF(SmtRes!AQ188:'SmtRes'!AQ190,"=1",SmtRes!AB188:'SmtRes'!AB190)</f>
        <v>641.70000000000005</v>
      </c>
      <c r="CS70">
        <f>SUMIF(SmtRes!AQ188:'SmtRes'!AQ190,"=1",SmtRes!AC188:'SmtRes'!AC190)</f>
        <v>539.69000000000005</v>
      </c>
      <c r="CT70">
        <f>SUMIF(SmtRes!AQ188:'SmtRes'!AQ190,"=1",SmtRes!AD188:'SmtRes'!AD190)</f>
        <v>479.27</v>
      </c>
      <c r="CU70">
        <f t="shared" ref="CU70:CU76" si="70">AG70</f>
        <v>0</v>
      </c>
      <c r="CV70">
        <f>SUMIF(SmtRes!AQ188:'SmtRes'!AQ190,"=1",SmtRes!BU188:'SmtRes'!BU190)</f>
        <v>0.309</v>
      </c>
      <c r="CW70">
        <f>SUMIF(SmtRes!AQ188:'SmtRes'!AQ190,"=1",SmtRes!BV188:'SmtRes'!BV190)</f>
        <v>4.8000000000000001E-2</v>
      </c>
      <c r="CX70">
        <f t="shared" ref="CX70:CX76" si="71">AJ70</f>
        <v>0</v>
      </c>
      <c r="CY70">
        <f t="shared" si="66"/>
        <v>156.6</v>
      </c>
      <c r="CZ70">
        <f t="shared" si="67"/>
        <v>80.040000000000006</v>
      </c>
      <c r="DB70">
        <v>15</v>
      </c>
      <c r="DC70" t="s">
        <v>3</v>
      </c>
      <c r="DD70" t="s">
        <v>24</v>
      </c>
      <c r="DE70" t="s">
        <v>25</v>
      </c>
      <c r="DF70" t="s">
        <v>25</v>
      </c>
      <c r="DG70" t="s">
        <v>25</v>
      </c>
      <c r="DH70" t="s">
        <v>3</v>
      </c>
      <c r="DI70" t="s">
        <v>25</v>
      </c>
      <c r="DJ70" t="s">
        <v>25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1013</v>
      </c>
      <c r="DV70" t="s">
        <v>36</v>
      </c>
      <c r="DW70" t="s">
        <v>36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416979912</v>
      </c>
      <c r="EF70">
        <v>3</v>
      </c>
      <c r="EG70" t="s">
        <v>26</v>
      </c>
      <c r="EH70">
        <v>0</v>
      </c>
      <c r="EI70" t="s">
        <v>3</v>
      </c>
      <c r="EJ70">
        <v>2</v>
      </c>
      <c r="EK70">
        <v>111002</v>
      </c>
      <c r="EL70" t="s">
        <v>97</v>
      </c>
      <c r="EM70" t="s">
        <v>98</v>
      </c>
      <c r="EO70" t="s">
        <v>29</v>
      </c>
      <c r="EQ70">
        <v>512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1.03</v>
      </c>
      <c r="EX70">
        <v>0.16</v>
      </c>
      <c r="EY70">
        <v>0</v>
      </c>
      <c r="FQ70">
        <v>0</v>
      </c>
      <c r="FR70">
        <v>0</v>
      </c>
      <c r="FS70">
        <v>0</v>
      </c>
      <c r="FX70">
        <v>90</v>
      </c>
      <c r="FY70">
        <v>46</v>
      </c>
      <c r="GA70" t="s">
        <v>3</v>
      </c>
      <c r="GD70">
        <v>1</v>
      </c>
      <c r="GF70">
        <v>327811014</v>
      </c>
      <c r="GG70">
        <v>2</v>
      </c>
      <c r="GH70">
        <v>1</v>
      </c>
      <c r="GI70">
        <v>-2</v>
      </c>
      <c r="GJ70">
        <v>0</v>
      </c>
      <c r="GK70">
        <v>0</v>
      </c>
      <c r="GL70">
        <f t="shared" si="57"/>
        <v>0</v>
      </c>
      <c r="GM70">
        <f t="shared" si="58"/>
        <v>441.44</v>
      </c>
      <c r="GN70">
        <f t="shared" si="59"/>
        <v>0</v>
      </c>
      <c r="GO70">
        <f t="shared" si="60"/>
        <v>441.44</v>
      </c>
      <c r="GP70">
        <f t="shared" si="61"/>
        <v>0</v>
      </c>
      <c r="GR70">
        <v>0</v>
      </c>
      <c r="GS70">
        <v>0</v>
      </c>
      <c r="GT70">
        <v>0</v>
      </c>
      <c r="GU70" t="s">
        <v>3</v>
      </c>
      <c r="GV70">
        <f t="shared" si="62"/>
        <v>0</v>
      </c>
      <c r="GW70">
        <v>1</v>
      </c>
      <c r="GX70">
        <f t="shared" si="63"/>
        <v>0</v>
      </c>
      <c r="HA70">
        <v>0</v>
      </c>
      <c r="HB70">
        <v>0</v>
      </c>
      <c r="HC70">
        <f t="shared" si="68"/>
        <v>0</v>
      </c>
      <c r="HE70" t="s">
        <v>3</v>
      </c>
      <c r="HF70" t="s">
        <v>3</v>
      </c>
      <c r="HM70" t="s">
        <v>3</v>
      </c>
      <c r="HN70" t="s">
        <v>99</v>
      </c>
      <c r="HO70" t="s">
        <v>100</v>
      </c>
      <c r="HP70" t="s">
        <v>97</v>
      </c>
      <c r="HQ70" t="s">
        <v>97</v>
      </c>
      <c r="HS70">
        <v>0</v>
      </c>
      <c r="IK70">
        <v>0</v>
      </c>
    </row>
    <row r="71" spans="1:245" x14ac:dyDescent="0.2">
      <c r="A71">
        <v>17</v>
      </c>
      <c r="B71">
        <v>1</v>
      </c>
      <c r="C71">
        <f>ROW(SmtRes!A193)</f>
        <v>193</v>
      </c>
      <c r="D71">
        <f>ROW(EtalonRes!A214)</f>
        <v>214</v>
      </c>
      <c r="E71" t="s">
        <v>120</v>
      </c>
      <c r="F71" t="s">
        <v>117</v>
      </c>
      <c r="G71" t="s">
        <v>121</v>
      </c>
      <c r="H71" t="s">
        <v>36</v>
      </c>
      <c r="I71">
        <v>1</v>
      </c>
      <c r="J71">
        <v>0</v>
      </c>
      <c r="K71">
        <v>1</v>
      </c>
      <c r="O71">
        <f t="shared" si="64"/>
        <v>682.67</v>
      </c>
      <c r="P71">
        <f>SUMIF(SmtRes!AQ191:'SmtRes'!AQ193,"=1",SmtRes!DF191:'SmtRes'!DF193)</f>
        <v>0</v>
      </c>
      <c r="Q71">
        <f>SUMIF(SmtRes!AQ191:'SmtRes'!AQ193,"=1",SmtRes!DG191:'SmtRes'!DG193)</f>
        <v>102.67</v>
      </c>
      <c r="R71">
        <f>SUMIF(SmtRes!AQ191:'SmtRes'!AQ193,"=1",SmtRes!DH191:'SmtRes'!DH193)</f>
        <v>86.35</v>
      </c>
      <c r="S71">
        <f>SUMIF(SmtRes!AQ191:'SmtRes'!AQ193,"=1",SmtRes!DI191:'SmtRes'!DI193)</f>
        <v>493.65</v>
      </c>
      <c r="T71">
        <f t="shared" si="50"/>
        <v>0</v>
      </c>
      <c r="U71">
        <f>SUMIF(SmtRes!AQ191:'SmtRes'!AQ193,"=1",SmtRes!CV191:'SmtRes'!CV193)</f>
        <v>1.03</v>
      </c>
      <c r="V71">
        <f>SUMIF(SmtRes!AQ191:'SmtRes'!AQ193,"=1",SmtRes!CW191:'SmtRes'!CW193)</f>
        <v>0.16</v>
      </c>
      <c r="W71">
        <f t="shared" si="51"/>
        <v>0</v>
      </c>
      <c r="X71">
        <f t="shared" si="52"/>
        <v>522</v>
      </c>
      <c r="Y71">
        <f t="shared" si="53"/>
        <v>266.8</v>
      </c>
      <c r="AA71">
        <v>448975082</v>
      </c>
      <c r="AB71">
        <f t="shared" si="54"/>
        <v>596.32010000000002</v>
      </c>
      <c r="AC71">
        <f t="shared" si="69"/>
        <v>0</v>
      </c>
      <c r="AD71">
        <f>ROUND((((SUM(SmtRes!BR191:'SmtRes'!BR193))-(SUM(SmtRes!BS191:'SmtRes'!BS193)))+AE71),6)</f>
        <v>102.672</v>
      </c>
      <c r="AE71">
        <f>ROUND((SUM(SmtRes!BS191:'SmtRes'!BS193)),6)</f>
        <v>86.350399999999993</v>
      </c>
      <c r="AF71">
        <f>ROUND((SUM(SmtRes!BT191:'SmtRes'!BT193)),6)</f>
        <v>493.6481</v>
      </c>
      <c r="AG71">
        <f t="shared" si="55"/>
        <v>0</v>
      </c>
      <c r="AH71">
        <f>(SUM(SmtRes!BU191:'SmtRes'!BU193))</f>
        <v>1.03</v>
      </c>
      <c r="AI71">
        <f>(SUM(SmtRes!BV191:'SmtRes'!BV193))</f>
        <v>0.16</v>
      </c>
      <c r="AJ71">
        <f t="shared" si="56"/>
        <v>0</v>
      </c>
      <c r="AK71">
        <v>682.67050000000006</v>
      </c>
      <c r="AL71">
        <v>0</v>
      </c>
      <c r="AM71">
        <v>102.67200000000001</v>
      </c>
      <c r="AN71">
        <v>86.350400000000008</v>
      </c>
      <c r="AO71">
        <v>493.6481</v>
      </c>
      <c r="AP71">
        <v>0</v>
      </c>
      <c r="AQ71">
        <v>1.03</v>
      </c>
      <c r="AR71">
        <v>0.16</v>
      </c>
      <c r="AS71">
        <v>0</v>
      </c>
      <c r="AT71">
        <v>90</v>
      </c>
      <c r="AU71">
        <v>46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2</v>
      </c>
      <c r="BJ71" t="s">
        <v>119</v>
      </c>
      <c r="BM71">
        <v>111002</v>
      </c>
      <c r="BN71">
        <v>0</v>
      </c>
      <c r="BO71" t="s">
        <v>3</v>
      </c>
      <c r="BP71">
        <v>0</v>
      </c>
      <c r="BQ71">
        <v>3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90</v>
      </c>
      <c r="CA71">
        <v>46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65"/>
        <v>682.67</v>
      </c>
      <c r="CQ71">
        <f>SUMIF(SmtRes!AQ191:'SmtRes'!AQ193,"=1",SmtRes!AA191:'SmtRes'!AA193)</f>
        <v>0</v>
      </c>
      <c r="CR71">
        <f>SUMIF(SmtRes!AQ191:'SmtRes'!AQ193,"=1",SmtRes!AB191:'SmtRes'!AB193)</f>
        <v>641.70000000000005</v>
      </c>
      <c r="CS71">
        <f>SUMIF(SmtRes!AQ191:'SmtRes'!AQ193,"=1",SmtRes!AC191:'SmtRes'!AC193)</f>
        <v>539.69000000000005</v>
      </c>
      <c r="CT71">
        <f>SUMIF(SmtRes!AQ191:'SmtRes'!AQ193,"=1",SmtRes!AD191:'SmtRes'!AD193)</f>
        <v>479.27</v>
      </c>
      <c r="CU71">
        <f t="shared" si="70"/>
        <v>0</v>
      </c>
      <c r="CV71">
        <f>SUMIF(SmtRes!AQ191:'SmtRes'!AQ193,"=1",SmtRes!BU191:'SmtRes'!BU193)</f>
        <v>1.03</v>
      </c>
      <c r="CW71">
        <f>SUMIF(SmtRes!AQ191:'SmtRes'!AQ193,"=1",SmtRes!BV191:'SmtRes'!BV193)</f>
        <v>0.16</v>
      </c>
      <c r="CX71">
        <f t="shared" si="71"/>
        <v>0</v>
      </c>
      <c r="CY71">
        <f t="shared" si="66"/>
        <v>522</v>
      </c>
      <c r="CZ71">
        <f t="shared" si="67"/>
        <v>266.8</v>
      </c>
      <c r="DC71" t="s">
        <v>3</v>
      </c>
      <c r="DD71" t="s">
        <v>24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36</v>
      </c>
      <c r="DW71" t="s">
        <v>36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416979912</v>
      </c>
      <c r="EF71">
        <v>3</v>
      </c>
      <c r="EG71" t="s">
        <v>26</v>
      </c>
      <c r="EH71">
        <v>0</v>
      </c>
      <c r="EI71" t="s">
        <v>3</v>
      </c>
      <c r="EJ71">
        <v>2</v>
      </c>
      <c r="EK71">
        <v>111002</v>
      </c>
      <c r="EL71" t="s">
        <v>97</v>
      </c>
      <c r="EM71" t="s">
        <v>98</v>
      </c>
      <c r="EO71" t="s">
        <v>3</v>
      </c>
      <c r="EQ71">
        <v>512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1.03</v>
      </c>
      <c r="EX71">
        <v>0.16</v>
      </c>
      <c r="EY71">
        <v>0</v>
      </c>
      <c r="FQ71">
        <v>0</v>
      </c>
      <c r="FR71">
        <v>0</v>
      </c>
      <c r="FS71">
        <v>0</v>
      </c>
      <c r="FX71">
        <v>90</v>
      </c>
      <c r="FY71">
        <v>46</v>
      </c>
      <c r="GA71" t="s">
        <v>3</v>
      </c>
      <c r="GD71">
        <v>1</v>
      </c>
      <c r="GF71">
        <v>-668981999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 t="shared" si="57"/>
        <v>0</v>
      </c>
      <c r="GM71">
        <f t="shared" si="58"/>
        <v>1471.47</v>
      </c>
      <c r="GN71">
        <f t="shared" si="59"/>
        <v>0</v>
      </c>
      <c r="GO71">
        <f t="shared" si="60"/>
        <v>1471.47</v>
      </c>
      <c r="GP71">
        <f t="shared" si="61"/>
        <v>0</v>
      </c>
      <c r="GR71">
        <v>0</v>
      </c>
      <c r="GS71">
        <v>0</v>
      </c>
      <c r="GT71">
        <v>0</v>
      </c>
      <c r="GU71" t="s">
        <v>3</v>
      </c>
      <c r="GV71">
        <f t="shared" si="62"/>
        <v>0</v>
      </c>
      <c r="GW71">
        <v>1</v>
      </c>
      <c r="GX71">
        <f t="shared" si="63"/>
        <v>0</v>
      </c>
      <c r="HA71">
        <v>0</v>
      </c>
      <c r="HB71">
        <v>0</v>
      </c>
      <c r="HC71">
        <f t="shared" si="68"/>
        <v>0</v>
      </c>
      <c r="HE71" t="s">
        <v>3</v>
      </c>
      <c r="HF71" t="s">
        <v>3</v>
      </c>
      <c r="HM71" t="s">
        <v>3</v>
      </c>
      <c r="HN71" t="s">
        <v>99</v>
      </c>
      <c r="HO71" t="s">
        <v>100</v>
      </c>
      <c r="HP71" t="s">
        <v>97</v>
      </c>
      <c r="HQ71" t="s">
        <v>97</v>
      </c>
      <c r="HS71">
        <v>0</v>
      </c>
      <c r="IK71">
        <v>0</v>
      </c>
    </row>
    <row r="72" spans="1:245" x14ac:dyDescent="0.2">
      <c r="A72">
        <v>17</v>
      </c>
      <c r="B72">
        <v>1</v>
      </c>
      <c r="C72">
        <f>ROW(SmtRes!A196)</f>
        <v>196</v>
      </c>
      <c r="D72">
        <f>ROW(EtalonRes!A218)</f>
        <v>218</v>
      </c>
      <c r="E72" t="s">
        <v>122</v>
      </c>
      <c r="F72" t="s">
        <v>117</v>
      </c>
      <c r="G72" t="s">
        <v>123</v>
      </c>
      <c r="H72" t="s">
        <v>36</v>
      </c>
      <c r="I72">
        <v>1</v>
      </c>
      <c r="J72">
        <v>0</v>
      </c>
      <c r="K72">
        <v>1</v>
      </c>
      <c r="O72">
        <f t="shared" si="64"/>
        <v>204.8</v>
      </c>
      <c r="P72">
        <f>SUMIF(SmtRes!AQ194:'SmtRes'!AQ196,"=1",SmtRes!DF194:'SmtRes'!DF196)</f>
        <v>0</v>
      </c>
      <c r="Q72">
        <f>SUMIF(SmtRes!AQ194:'SmtRes'!AQ196,"=1",SmtRes!DG194:'SmtRes'!DG196)</f>
        <v>30.8</v>
      </c>
      <c r="R72">
        <f>SUMIF(SmtRes!AQ194:'SmtRes'!AQ196,"=1",SmtRes!DH194:'SmtRes'!DH196)</f>
        <v>25.91</v>
      </c>
      <c r="S72">
        <f>SUMIF(SmtRes!AQ194:'SmtRes'!AQ196,"=1",SmtRes!DI194:'SmtRes'!DI196)</f>
        <v>148.09</v>
      </c>
      <c r="T72">
        <f t="shared" si="50"/>
        <v>0</v>
      </c>
      <c r="U72">
        <f>SUMIF(SmtRes!AQ194:'SmtRes'!AQ196,"=1",SmtRes!CV194:'SmtRes'!CV196)</f>
        <v>0.309</v>
      </c>
      <c r="V72">
        <f>SUMIF(SmtRes!AQ194:'SmtRes'!AQ196,"=1",SmtRes!CW194:'SmtRes'!CW196)</f>
        <v>4.8000000000000001E-2</v>
      </c>
      <c r="W72">
        <f t="shared" si="51"/>
        <v>0</v>
      </c>
      <c r="X72">
        <f t="shared" si="52"/>
        <v>156.6</v>
      </c>
      <c r="Y72">
        <f t="shared" si="53"/>
        <v>80.040000000000006</v>
      </c>
      <c r="AA72">
        <v>448975082</v>
      </c>
      <c r="AB72">
        <f t="shared" si="54"/>
        <v>178.89603</v>
      </c>
      <c r="AC72">
        <f t="shared" si="69"/>
        <v>0</v>
      </c>
      <c r="AD72">
        <f>ROUND((((SUM(SmtRes!BR194:'SmtRes'!BR196))-(SUM(SmtRes!BS194:'SmtRes'!BS196)))+AE72),6)</f>
        <v>30.801600000000001</v>
      </c>
      <c r="AE72">
        <f>ROUND((SUM(SmtRes!BS194:'SmtRes'!BS196)),6)</f>
        <v>25.90512</v>
      </c>
      <c r="AF72">
        <f>ROUND((SUM(SmtRes!BT194:'SmtRes'!BT196)),6)</f>
        <v>148.09442999999999</v>
      </c>
      <c r="AG72">
        <f t="shared" si="55"/>
        <v>0</v>
      </c>
      <c r="AH72">
        <f>(SUM(SmtRes!BU194:'SmtRes'!BU196))</f>
        <v>0.309</v>
      </c>
      <c r="AI72">
        <f>(SUM(SmtRes!BV194:'SmtRes'!BV196))</f>
        <v>4.8000000000000001E-2</v>
      </c>
      <c r="AJ72">
        <f t="shared" si="56"/>
        <v>0</v>
      </c>
      <c r="AK72">
        <v>682.67050000000006</v>
      </c>
      <c r="AL72">
        <v>0</v>
      </c>
      <c r="AM72">
        <v>102.67200000000001</v>
      </c>
      <c r="AN72">
        <v>86.350400000000008</v>
      </c>
      <c r="AO72">
        <v>493.6481</v>
      </c>
      <c r="AP72">
        <v>0</v>
      </c>
      <c r="AQ72">
        <v>1.03</v>
      </c>
      <c r="AR72">
        <v>0.16</v>
      </c>
      <c r="AS72">
        <v>0</v>
      </c>
      <c r="AT72">
        <v>90</v>
      </c>
      <c r="AU72">
        <v>46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2</v>
      </c>
      <c r="BJ72" t="s">
        <v>119</v>
      </c>
      <c r="BM72">
        <v>111002</v>
      </c>
      <c r="BN72">
        <v>0</v>
      </c>
      <c r="BO72" t="s">
        <v>3</v>
      </c>
      <c r="BP72">
        <v>0</v>
      </c>
      <c r="BQ72">
        <v>3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90</v>
      </c>
      <c r="CA72">
        <v>46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23</v>
      </c>
      <c r="CO72">
        <v>0</v>
      </c>
      <c r="CP72">
        <f t="shared" si="65"/>
        <v>204.8</v>
      </c>
      <c r="CQ72">
        <f>SUMIF(SmtRes!AQ194:'SmtRes'!AQ196,"=1",SmtRes!AA194:'SmtRes'!AA196)</f>
        <v>0</v>
      </c>
      <c r="CR72">
        <f>SUMIF(SmtRes!AQ194:'SmtRes'!AQ196,"=1",SmtRes!AB194:'SmtRes'!AB196)</f>
        <v>641.70000000000005</v>
      </c>
      <c r="CS72">
        <f>SUMIF(SmtRes!AQ194:'SmtRes'!AQ196,"=1",SmtRes!AC194:'SmtRes'!AC196)</f>
        <v>539.69000000000005</v>
      </c>
      <c r="CT72">
        <f>SUMIF(SmtRes!AQ194:'SmtRes'!AQ196,"=1",SmtRes!AD194:'SmtRes'!AD196)</f>
        <v>479.27</v>
      </c>
      <c r="CU72">
        <f t="shared" si="70"/>
        <v>0</v>
      </c>
      <c r="CV72">
        <f>SUMIF(SmtRes!AQ194:'SmtRes'!AQ196,"=1",SmtRes!BU194:'SmtRes'!BU196)</f>
        <v>0.309</v>
      </c>
      <c r="CW72">
        <f>SUMIF(SmtRes!AQ194:'SmtRes'!AQ196,"=1",SmtRes!BV194:'SmtRes'!BV196)</f>
        <v>4.8000000000000001E-2</v>
      </c>
      <c r="CX72">
        <f t="shared" si="71"/>
        <v>0</v>
      </c>
      <c r="CY72">
        <f t="shared" si="66"/>
        <v>156.6</v>
      </c>
      <c r="CZ72">
        <f t="shared" si="67"/>
        <v>80.040000000000006</v>
      </c>
      <c r="DB72">
        <v>16</v>
      </c>
      <c r="DC72" t="s">
        <v>3</v>
      </c>
      <c r="DD72" t="s">
        <v>24</v>
      </c>
      <c r="DE72" t="s">
        <v>25</v>
      </c>
      <c r="DF72" t="s">
        <v>25</v>
      </c>
      <c r="DG72" t="s">
        <v>25</v>
      </c>
      <c r="DH72" t="s">
        <v>3</v>
      </c>
      <c r="DI72" t="s">
        <v>25</v>
      </c>
      <c r="DJ72" t="s">
        <v>25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36</v>
      </c>
      <c r="DW72" t="s">
        <v>36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416979912</v>
      </c>
      <c r="EF72">
        <v>3</v>
      </c>
      <c r="EG72" t="s">
        <v>26</v>
      </c>
      <c r="EH72">
        <v>0</v>
      </c>
      <c r="EI72" t="s">
        <v>3</v>
      </c>
      <c r="EJ72">
        <v>2</v>
      </c>
      <c r="EK72">
        <v>111002</v>
      </c>
      <c r="EL72" t="s">
        <v>97</v>
      </c>
      <c r="EM72" t="s">
        <v>98</v>
      </c>
      <c r="EO72" t="s">
        <v>29</v>
      </c>
      <c r="EQ72">
        <v>512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1.03</v>
      </c>
      <c r="EX72">
        <v>0.16</v>
      </c>
      <c r="EY72">
        <v>0</v>
      </c>
      <c r="FQ72">
        <v>0</v>
      </c>
      <c r="FR72">
        <v>0</v>
      </c>
      <c r="FS72">
        <v>0</v>
      </c>
      <c r="FX72">
        <v>90</v>
      </c>
      <c r="FY72">
        <v>46</v>
      </c>
      <c r="GA72" t="s">
        <v>3</v>
      </c>
      <c r="GD72">
        <v>1</v>
      </c>
      <c r="GF72">
        <v>2100466102</v>
      </c>
      <c r="GG72">
        <v>2</v>
      </c>
      <c r="GH72">
        <v>1</v>
      </c>
      <c r="GI72">
        <v>-2</v>
      </c>
      <c r="GJ72">
        <v>0</v>
      </c>
      <c r="GK72">
        <v>0</v>
      </c>
      <c r="GL72">
        <f t="shared" si="57"/>
        <v>0</v>
      </c>
      <c r="GM72">
        <f t="shared" si="58"/>
        <v>441.44</v>
      </c>
      <c r="GN72">
        <f t="shared" si="59"/>
        <v>0</v>
      </c>
      <c r="GO72">
        <f t="shared" si="60"/>
        <v>441.44</v>
      </c>
      <c r="GP72">
        <f t="shared" si="61"/>
        <v>0</v>
      </c>
      <c r="GR72">
        <v>0</v>
      </c>
      <c r="GS72">
        <v>0</v>
      </c>
      <c r="GT72">
        <v>0</v>
      </c>
      <c r="GU72" t="s">
        <v>3</v>
      </c>
      <c r="GV72">
        <f t="shared" si="62"/>
        <v>0</v>
      </c>
      <c r="GW72">
        <v>1</v>
      </c>
      <c r="GX72">
        <f t="shared" si="63"/>
        <v>0</v>
      </c>
      <c r="HA72">
        <v>0</v>
      </c>
      <c r="HB72">
        <v>0</v>
      </c>
      <c r="HC72">
        <f t="shared" si="68"/>
        <v>0</v>
      </c>
      <c r="HE72" t="s">
        <v>3</v>
      </c>
      <c r="HF72" t="s">
        <v>3</v>
      </c>
      <c r="HM72" t="s">
        <v>3</v>
      </c>
      <c r="HN72" t="s">
        <v>99</v>
      </c>
      <c r="HO72" t="s">
        <v>100</v>
      </c>
      <c r="HP72" t="s">
        <v>97</v>
      </c>
      <c r="HQ72" t="s">
        <v>97</v>
      </c>
      <c r="HS72">
        <v>0</v>
      </c>
      <c r="IK72">
        <v>0</v>
      </c>
    </row>
    <row r="73" spans="1:245" x14ac:dyDescent="0.2">
      <c r="A73">
        <v>17</v>
      </c>
      <c r="B73">
        <v>1</v>
      </c>
      <c r="C73">
        <f>ROW(SmtRes!A199)</f>
        <v>199</v>
      </c>
      <c r="D73">
        <f>ROW(EtalonRes!A222)</f>
        <v>222</v>
      </c>
      <c r="E73" t="s">
        <v>124</v>
      </c>
      <c r="F73" t="s">
        <v>117</v>
      </c>
      <c r="G73" t="s">
        <v>125</v>
      </c>
      <c r="H73" t="s">
        <v>36</v>
      </c>
      <c r="I73">
        <v>1</v>
      </c>
      <c r="J73">
        <v>0</v>
      </c>
      <c r="K73">
        <v>1</v>
      </c>
      <c r="O73">
        <f t="shared" si="64"/>
        <v>682.67</v>
      </c>
      <c r="P73">
        <f>SUMIF(SmtRes!AQ197:'SmtRes'!AQ199,"=1",SmtRes!DF197:'SmtRes'!DF199)</f>
        <v>0</v>
      </c>
      <c r="Q73">
        <f>SUMIF(SmtRes!AQ197:'SmtRes'!AQ199,"=1",SmtRes!DG197:'SmtRes'!DG199)</f>
        <v>102.67</v>
      </c>
      <c r="R73">
        <f>SUMIF(SmtRes!AQ197:'SmtRes'!AQ199,"=1",SmtRes!DH197:'SmtRes'!DH199)</f>
        <v>86.35</v>
      </c>
      <c r="S73">
        <f>SUMIF(SmtRes!AQ197:'SmtRes'!AQ199,"=1",SmtRes!DI197:'SmtRes'!DI199)</f>
        <v>493.65</v>
      </c>
      <c r="T73">
        <f t="shared" si="50"/>
        <v>0</v>
      </c>
      <c r="U73">
        <f>SUMIF(SmtRes!AQ197:'SmtRes'!AQ199,"=1",SmtRes!CV197:'SmtRes'!CV199)</f>
        <v>1.03</v>
      </c>
      <c r="V73">
        <f>SUMIF(SmtRes!AQ197:'SmtRes'!AQ199,"=1",SmtRes!CW197:'SmtRes'!CW199)</f>
        <v>0.16</v>
      </c>
      <c r="W73">
        <f t="shared" si="51"/>
        <v>0</v>
      </c>
      <c r="X73">
        <f t="shared" si="52"/>
        <v>522</v>
      </c>
      <c r="Y73">
        <f t="shared" si="53"/>
        <v>266.8</v>
      </c>
      <c r="AA73">
        <v>448975082</v>
      </c>
      <c r="AB73">
        <f t="shared" si="54"/>
        <v>596.32010000000002</v>
      </c>
      <c r="AC73">
        <f t="shared" si="69"/>
        <v>0</v>
      </c>
      <c r="AD73">
        <f>ROUND((((SUM(SmtRes!BR197:'SmtRes'!BR199))-(SUM(SmtRes!BS197:'SmtRes'!BS199)))+AE73),6)</f>
        <v>102.672</v>
      </c>
      <c r="AE73">
        <f>ROUND((SUM(SmtRes!BS197:'SmtRes'!BS199)),6)</f>
        <v>86.350399999999993</v>
      </c>
      <c r="AF73">
        <f>ROUND((SUM(SmtRes!BT197:'SmtRes'!BT199)),6)</f>
        <v>493.6481</v>
      </c>
      <c r="AG73">
        <f t="shared" si="55"/>
        <v>0</v>
      </c>
      <c r="AH73">
        <f>(SUM(SmtRes!BU197:'SmtRes'!BU199))</f>
        <v>1.03</v>
      </c>
      <c r="AI73">
        <f>(SUM(SmtRes!BV197:'SmtRes'!BV199))</f>
        <v>0.16</v>
      </c>
      <c r="AJ73">
        <f t="shared" si="56"/>
        <v>0</v>
      </c>
      <c r="AK73">
        <v>682.67050000000006</v>
      </c>
      <c r="AL73">
        <v>0</v>
      </c>
      <c r="AM73">
        <v>102.67200000000001</v>
      </c>
      <c r="AN73">
        <v>86.350400000000008</v>
      </c>
      <c r="AO73">
        <v>493.6481</v>
      </c>
      <c r="AP73">
        <v>0</v>
      </c>
      <c r="AQ73">
        <v>1.03</v>
      </c>
      <c r="AR73">
        <v>0.16</v>
      </c>
      <c r="AS73">
        <v>0</v>
      </c>
      <c r="AT73">
        <v>90</v>
      </c>
      <c r="AU73">
        <v>46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2</v>
      </c>
      <c r="BJ73" t="s">
        <v>119</v>
      </c>
      <c r="BM73">
        <v>111002</v>
      </c>
      <c r="BN73">
        <v>0</v>
      </c>
      <c r="BO73" t="s">
        <v>3</v>
      </c>
      <c r="BP73">
        <v>0</v>
      </c>
      <c r="BQ73">
        <v>3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90</v>
      </c>
      <c r="CA73">
        <v>46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65"/>
        <v>682.67</v>
      </c>
      <c r="CQ73">
        <f>SUMIF(SmtRes!AQ197:'SmtRes'!AQ199,"=1",SmtRes!AA197:'SmtRes'!AA199)</f>
        <v>0</v>
      </c>
      <c r="CR73">
        <f>SUMIF(SmtRes!AQ197:'SmtRes'!AQ199,"=1",SmtRes!AB197:'SmtRes'!AB199)</f>
        <v>641.70000000000005</v>
      </c>
      <c r="CS73">
        <f>SUMIF(SmtRes!AQ197:'SmtRes'!AQ199,"=1",SmtRes!AC197:'SmtRes'!AC199)</f>
        <v>539.69000000000005</v>
      </c>
      <c r="CT73">
        <f>SUMIF(SmtRes!AQ197:'SmtRes'!AQ199,"=1",SmtRes!AD197:'SmtRes'!AD199)</f>
        <v>479.27</v>
      </c>
      <c r="CU73">
        <f t="shared" si="70"/>
        <v>0</v>
      </c>
      <c r="CV73">
        <f>SUMIF(SmtRes!AQ197:'SmtRes'!AQ199,"=1",SmtRes!BU197:'SmtRes'!BU199)</f>
        <v>1.03</v>
      </c>
      <c r="CW73">
        <f>SUMIF(SmtRes!AQ197:'SmtRes'!AQ199,"=1",SmtRes!BV197:'SmtRes'!BV199)</f>
        <v>0.16</v>
      </c>
      <c r="CX73">
        <f t="shared" si="71"/>
        <v>0</v>
      </c>
      <c r="CY73">
        <f t="shared" si="66"/>
        <v>522</v>
      </c>
      <c r="CZ73">
        <f t="shared" si="67"/>
        <v>266.8</v>
      </c>
      <c r="DC73" t="s">
        <v>3</v>
      </c>
      <c r="DD73" t="s">
        <v>24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36</v>
      </c>
      <c r="DW73" t="s">
        <v>36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416979912</v>
      </c>
      <c r="EF73">
        <v>3</v>
      </c>
      <c r="EG73" t="s">
        <v>26</v>
      </c>
      <c r="EH73">
        <v>0</v>
      </c>
      <c r="EI73" t="s">
        <v>3</v>
      </c>
      <c r="EJ73">
        <v>2</v>
      </c>
      <c r="EK73">
        <v>111002</v>
      </c>
      <c r="EL73" t="s">
        <v>97</v>
      </c>
      <c r="EM73" t="s">
        <v>98</v>
      </c>
      <c r="EO73" t="s">
        <v>3</v>
      </c>
      <c r="EQ73">
        <v>512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1.03</v>
      </c>
      <c r="EX73">
        <v>0.16</v>
      </c>
      <c r="EY73">
        <v>0</v>
      </c>
      <c r="FQ73">
        <v>0</v>
      </c>
      <c r="FR73">
        <v>0</v>
      </c>
      <c r="FS73">
        <v>0</v>
      </c>
      <c r="FX73">
        <v>90</v>
      </c>
      <c r="FY73">
        <v>46</v>
      </c>
      <c r="GA73" t="s">
        <v>3</v>
      </c>
      <c r="GD73">
        <v>1</v>
      </c>
      <c r="GF73">
        <v>1014969214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 t="shared" si="57"/>
        <v>0</v>
      </c>
      <c r="GM73">
        <f t="shared" si="58"/>
        <v>1471.47</v>
      </c>
      <c r="GN73">
        <f t="shared" si="59"/>
        <v>0</v>
      </c>
      <c r="GO73">
        <f t="shared" si="60"/>
        <v>1471.47</v>
      </c>
      <c r="GP73">
        <f t="shared" si="61"/>
        <v>0</v>
      </c>
      <c r="GR73">
        <v>0</v>
      </c>
      <c r="GS73">
        <v>0</v>
      </c>
      <c r="GT73">
        <v>0</v>
      </c>
      <c r="GU73" t="s">
        <v>3</v>
      </c>
      <c r="GV73">
        <f t="shared" si="62"/>
        <v>0</v>
      </c>
      <c r="GW73">
        <v>1</v>
      </c>
      <c r="GX73">
        <f t="shared" si="63"/>
        <v>0</v>
      </c>
      <c r="HA73">
        <v>0</v>
      </c>
      <c r="HB73">
        <v>0</v>
      </c>
      <c r="HC73">
        <f t="shared" si="68"/>
        <v>0</v>
      </c>
      <c r="HE73" t="s">
        <v>3</v>
      </c>
      <c r="HF73" t="s">
        <v>3</v>
      </c>
      <c r="HM73" t="s">
        <v>3</v>
      </c>
      <c r="HN73" t="s">
        <v>99</v>
      </c>
      <c r="HO73" t="s">
        <v>100</v>
      </c>
      <c r="HP73" t="s">
        <v>97</v>
      </c>
      <c r="HQ73" t="s">
        <v>97</v>
      </c>
      <c r="HS73">
        <v>0</v>
      </c>
      <c r="IK73">
        <v>0</v>
      </c>
    </row>
    <row r="74" spans="1:245" x14ac:dyDescent="0.2">
      <c r="A74">
        <v>17</v>
      </c>
      <c r="B74">
        <v>1</v>
      </c>
      <c r="C74">
        <f>ROW(SmtRes!A202)</f>
        <v>202</v>
      </c>
      <c r="D74">
        <f>ROW(EtalonRes!A226)</f>
        <v>226</v>
      </c>
      <c r="E74" t="s">
        <v>126</v>
      </c>
      <c r="F74" t="s">
        <v>117</v>
      </c>
      <c r="G74" t="s">
        <v>127</v>
      </c>
      <c r="H74" t="s">
        <v>36</v>
      </c>
      <c r="I74">
        <v>1</v>
      </c>
      <c r="J74">
        <v>0</v>
      </c>
      <c r="K74">
        <v>1</v>
      </c>
      <c r="O74">
        <f t="shared" si="64"/>
        <v>204.8</v>
      </c>
      <c r="P74">
        <f>SUMIF(SmtRes!AQ200:'SmtRes'!AQ202,"=1",SmtRes!DF200:'SmtRes'!DF202)</f>
        <v>0</v>
      </c>
      <c r="Q74">
        <f>SUMIF(SmtRes!AQ200:'SmtRes'!AQ202,"=1",SmtRes!DG200:'SmtRes'!DG202)</f>
        <v>30.8</v>
      </c>
      <c r="R74">
        <f>SUMIF(SmtRes!AQ200:'SmtRes'!AQ202,"=1",SmtRes!DH200:'SmtRes'!DH202)</f>
        <v>25.91</v>
      </c>
      <c r="S74">
        <f>SUMIF(SmtRes!AQ200:'SmtRes'!AQ202,"=1",SmtRes!DI200:'SmtRes'!DI202)</f>
        <v>148.09</v>
      </c>
      <c r="T74">
        <f t="shared" si="50"/>
        <v>0</v>
      </c>
      <c r="U74">
        <f>SUMIF(SmtRes!AQ200:'SmtRes'!AQ202,"=1",SmtRes!CV200:'SmtRes'!CV202)</f>
        <v>0.309</v>
      </c>
      <c r="V74">
        <f>SUMIF(SmtRes!AQ200:'SmtRes'!AQ202,"=1",SmtRes!CW200:'SmtRes'!CW202)</f>
        <v>4.8000000000000001E-2</v>
      </c>
      <c r="W74">
        <f t="shared" si="51"/>
        <v>0</v>
      </c>
      <c r="X74">
        <f t="shared" si="52"/>
        <v>156.6</v>
      </c>
      <c r="Y74">
        <f t="shared" si="53"/>
        <v>80.040000000000006</v>
      </c>
      <c r="AA74">
        <v>448975082</v>
      </c>
      <c r="AB74">
        <f t="shared" si="54"/>
        <v>178.89603</v>
      </c>
      <c r="AC74">
        <f t="shared" si="69"/>
        <v>0</v>
      </c>
      <c r="AD74">
        <f>ROUND((((SUM(SmtRes!BR200:'SmtRes'!BR202))-(SUM(SmtRes!BS200:'SmtRes'!BS202)))+AE74),6)</f>
        <v>30.801600000000001</v>
      </c>
      <c r="AE74">
        <f>ROUND((SUM(SmtRes!BS200:'SmtRes'!BS202)),6)</f>
        <v>25.90512</v>
      </c>
      <c r="AF74">
        <f>ROUND((SUM(SmtRes!BT200:'SmtRes'!BT202)),6)</f>
        <v>148.09442999999999</v>
      </c>
      <c r="AG74">
        <f t="shared" si="55"/>
        <v>0</v>
      </c>
      <c r="AH74">
        <f>(SUM(SmtRes!BU200:'SmtRes'!BU202))</f>
        <v>0.309</v>
      </c>
      <c r="AI74">
        <f>(SUM(SmtRes!BV200:'SmtRes'!BV202))</f>
        <v>4.8000000000000001E-2</v>
      </c>
      <c r="AJ74">
        <f t="shared" si="56"/>
        <v>0</v>
      </c>
      <c r="AK74">
        <v>682.67050000000006</v>
      </c>
      <c r="AL74">
        <v>0</v>
      </c>
      <c r="AM74">
        <v>102.67200000000001</v>
      </c>
      <c r="AN74">
        <v>86.350400000000008</v>
      </c>
      <c r="AO74">
        <v>493.6481</v>
      </c>
      <c r="AP74">
        <v>0</v>
      </c>
      <c r="AQ74">
        <v>1.03</v>
      </c>
      <c r="AR74">
        <v>0.16</v>
      </c>
      <c r="AS74">
        <v>0</v>
      </c>
      <c r="AT74">
        <v>90</v>
      </c>
      <c r="AU74">
        <v>46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2</v>
      </c>
      <c r="BJ74" t="s">
        <v>119</v>
      </c>
      <c r="BM74">
        <v>111002</v>
      </c>
      <c r="BN74">
        <v>0</v>
      </c>
      <c r="BO74" t="s">
        <v>3</v>
      </c>
      <c r="BP74">
        <v>0</v>
      </c>
      <c r="BQ74">
        <v>3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90</v>
      </c>
      <c r="CA74">
        <v>46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23</v>
      </c>
      <c r="CO74">
        <v>0</v>
      </c>
      <c r="CP74">
        <f t="shared" si="65"/>
        <v>204.8</v>
      </c>
      <c r="CQ74">
        <f>SUMIF(SmtRes!AQ200:'SmtRes'!AQ202,"=1",SmtRes!AA200:'SmtRes'!AA202)</f>
        <v>0</v>
      </c>
      <c r="CR74">
        <f>SUMIF(SmtRes!AQ200:'SmtRes'!AQ202,"=1",SmtRes!AB200:'SmtRes'!AB202)</f>
        <v>641.70000000000005</v>
      </c>
      <c r="CS74">
        <f>SUMIF(SmtRes!AQ200:'SmtRes'!AQ202,"=1",SmtRes!AC200:'SmtRes'!AC202)</f>
        <v>539.69000000000005</v>
      </c>
      <c r="CT74">
        <f>SUMIF(SmtRes!AQ200:'SmtRes'!AQ202,"=1",SmtRes!AD200:'SmtRes'!AD202)</f>
        <v>479.27</v>
      </c>
      <c r="CU74">
        <f t="shared" si="70"/>
        <v>0</v>
      </c>
      <c r="CV74">
        <f>SUMIF(SmtRes!AQ200:'SmtRes'!AQ202,"=1",SmtRes!BU200:'SmtRes'!BU202)</f>
        <v>0.309</v>
      </c>
      <c r="CW74">
        <f>SUMIF(SmtRes!AQ200:'SmtRes'!AQ202,"=1",SmtRes!BV200:'SmtRes'!BV202)</f>
        <v>4.8000000000000001E-2</v>
      </c>
      <c r="CX74">
        <f t="shared" si="71"/>
        <v>0</v>
      </c>
      <c r="CY74">
        <f t="shared" si="66"/>
        <v>156.6</v>
      </c>
      <c r="CZ74">
        <f t="shared" si="67"/>
        <v>80.040000000000006</v>
      </c>
      <c r="DB74">
        <v>17</v>
      </c>
      <c r="DC74" t="s">
        <v>3</v>
      </c>
      <c r="DD74" t="s">
        <v>24</v>
      </c>
      <c r="DE74" t="s">
        <v>25</v>
      </c>
      <c r="DF74" t="s">
        <v>25</v>
      </c>
      <c r="DG74" t="s">
        <v>25</v>
      </c>
      <c r="DH74" t="s">
        <v>3</v>
      </c>
      <c r="DI74" t="s">
        <v>25</v>
      </c>
      <c r="DJ74" t="s">
        <v>25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36</v>
      </c>
      <c r="DW74" t="s">
        <v>36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416979912</v>
      </c>
      <c r="EF74">
        <v>3</v>
      </c>
      <c r="EG74" t="s">
        <v>26</v>
      </c>
      <c r="EH74">
        <v>0</v>
      </c>
      <c r="EI74" t="s">
        <v>3</v>
      </c>
      <c r="EJ74">
        <v>2</v>
      </c>
      <c r="EK74">
        <v>111002</v>
      </c>
      <c r="EL74" t="s">
        <v>97</v>
      </c>
      <c r="EM74" t="s">
        <v>98</v>
      </c>
      <c r="EO74" t="s">
        <v>29</v>
      </c>
      <c r="EQ74">
        <v>512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1.03</v>
      </c>
      <c r="EX74">
        <v>0.16</v>
      </c>
      <c r="EY74">
        <v>0</v>
      </c>
      <c r="FQ74">
        <v>0</v>
      </c>
      <c r="FR74">
        <v>0</v>
      </c>
      <c r="FS74">
        <v>0</v>
      </c>
      <c r="FX74">
        <v>90</v>
      </c>
      <c r="FY74">
        <v>46</v>
      </c>
      <c r="GA74" t="s">
        <v>3</v>
      </c>
      <c r="GD74">
        <v>1</v>
      </c>
      <c r="GF74">
        <v>1784382510</v>
      </c>
      <c r="GG74">
        <v>2</v>
      </c>
      <c r="GH74">
        <v>1</v>
      </c>
      <c r="GI74">
        <v>-2</v>
      </c>
      <c r="GJ74">
        <v>0</v>
      </c>
      <c r="GK74">
        <v>0</v>
      </c>
      <c r="GL74">
        <f t="shared" si="57"/>
        <v>0</v>
      </c>
      <c r="GM74">
        <f t="shared" si="58"/>
        <v>441.44</v>
      </c>
      <c r="GN74">
        <f t="shared" si="59"/>
        <v>0</v>
      </c>
      <c r="GO74">
        <f t="shared" si="60"/>
        <v>441.44</v>
      </c>
      <c r="GP74">
        <f t="shared" si="61"/>
        <v>0</v>
      </c>
      <c r="GR74">
        <v>0</v>
      </c>
      <c r="GS74">
        <v>0</v>
      </c>
      <c r="GT74">
        <v>0</v>
      </c>
      <c r="GU74" t="s">
        <v>3</v>
      </c>
      <c r="GV74">
        <f t="shared" si="62"/>
        <v>0</v>
      </c>
      <c r="GW74">
        <v>1</v>
      </c>
      <c r="GX74">
        <f t="shared" si="63"/>
        <v>0</v>
      </c>
      <c r="HA74">
        <v>0</v>
      </c>
      <c r="HB74">
        <v>0</v>
      </c>
      <c r="HC74">
        <f t="shared" si="68"/>
        <v>0</v>
      </c>
      <c r="HE74" t="s">
        <v>3</v>
      </c>
      <c r="HF74" t="s">
        <v>3</v>
      </c>
      <c r="HM74" t="s">
        <v>3</v>
      </c>
      <c r="HN74" t="s">
        <v>99</v>
      </c>
      <c r="HO74" t="s">
        <v>100</v>
      </c>
      <c r="HP74" t="s">
        <v>97</v>
      </c>
      <c r="HQ74" t="s">
        <v>97</v>
      </c>
      <c r="HS74">
        <v>0</v>
      </c>
      <c r="IK74">
        <v>0</v>
      </c>
    </row>
    <row r="75" spans="1:245" x14ac:dyDescent="0.2">
      <c r="A75">
        <v>17</v>
      </c>
      <c r="B75">
        <v>1</v>
      </c>
      <c r="C75">
        <f>ROW(SmtRes!A205)</f>
        <v>205</v>
      </c>
      <c r="D75">
        <f>ROW(EtalonRes!A230)</f>
        <v>230</v>
      </c>
      <c r="E75" t="s">
        <v>128</v>
      </c>
      <c r="F75" t="s">
        <v>117</v>
      </c>
      <c r="G75" t="s">
        <v>129</v>
      </c>
      <c r="H75" t="s">
        <v>36</v>
      </c>
      <c r="I75">
        <v>1</v>
      </c>
      <c r="J75">
        <v>0</v>
      </c>
      <c r="K75">
        <v>1</v>
      </c>
      <c r="O75">
        <f t="shared" si="64"/>
        <v>682.67</v>
      </c>
      <c r="P75">
        <f>SUMIF(SmtRes!AQ203:'SmtRes'!AQ205,"=1",SmtRes!DF203:'SmtRes'!DF205)</f>
        <v>0</v>
      </c>
      <c r="Q75">
        <f>SUMIF(SmtRes!AQ203:'SmtRes'!AQ205,"=1",SmtRes!DG203:'SmtRes'!DG205)</f>
        <v>102.67</v>
      </c>
      <c r="R75">
        <f>SUMIF(SmtRes!AQ203:'SmtRes'!AQ205,"=1",SmtRes!DH203:'SmtRes'!DH205)</f>
        <v>86.35</v>
      </c>
      <c r="S75">
        <f>SUMIF(SmtRes!AQ203:'SmtRes'!AQ205,"=1",SmtRes!DI203:'SmtRes'!DI205)</f>
        <v>493.65</v>
      </c>
      <c r="T75">
        <f t="shared" si="50"/>
        <v>0</v>
      </c>
      <c r="U75">
        <f>SUMIF(SmtRes!AQ203:'SmtRes'!AQ205,"=1",SmtRes!CV203:'SmtRes'!CV205)</f>
        <v>1.03</v>
      </c>
      <c r="V75">
        <f>SUMIF(SmtRes!AQ203:'SmtRes'!AQ205,"=1",SmtRes!CW203:'SmtRes'!CW205)</f>
        <v>0.16</v>
      </c>
      <c r="W75">
        <f t="shared" si="51"/>
        <v>0</v>
      </c>
      <c r="X75">
        <f t="shared" si="52"/>
        <v>522</v>
      </c>
      <c r="Y75">
        <f t="shared" si="53"/>
        <v>266.8</v>
      </c>
      <c r="AA75">
        <v>448975082</v>
      </c>
      <c r="AB75">
        <f t="shared" si="54"/>
        <v>596.32010000000002</v>
      </c>
      <c r="AC75">
        <f t="shared" si="69"/>
        <v>0</v>
      </c>
      <c r="AD75">
        <f>ROUND((((SUM(SmtRes!BR203:'SmtRes'!BR205))-(SUM(SmtRes!BS203:'SmtRes'!BS205)))+AE75),6)</f>
        <v>102.672</v>
      </c>
      <c r="AE75">
        <f>ROUND((SUM(SmtRes!BS203:'SmtRes'!BS205)),6)</f>
        <v>86.350399999999993</v>
      </c>
      <c r="AF75">
        <f>ROUND((SUM(SmtRes!BT203:'SmtRes'!BT205)),6)</f>
        <v>493.6481</v>
      </c>
      <c r="AG75">
        <f t="shared" si="55"/>
        <v>0</v>
      </c>
      <c r="AH75">
        <f>(SUM(SmtRes!BU203:'SmtRes'!BU205))</f>
        <v>1.03</v>
      </c>
      <c r="AI75">
        <f>(SUM(SmtRes!BV203:'SmtRes'!BV205))</f>
        <v>0.16</v>
      </c>
      <c r="AJ75">
        <f t="shared" si="56"/>
        <v>0</v>
      </c>
      <c r="AK75">
        <v>682.67050000000006</v>
      </c>
      <c r="AL75">
        <v>0</v>
      </c>
      <c r="AM75">
        <v>102.67200000000001</v>
      </c>
      <c r="AN75">
        <v>86.350400000000008</v>
      </c>
      <c r="AO75">
        <v>493.6481</v>
      </c>
      <c r="AP75">
        <v>0</v>
      </c>
      <c r="AQ75">
        <v>1.03</v>
      </c>
      <c r="AR75">
        <v>0.16</v>
      </c>
      <c r="AS75">
        <v>0</v>
      </c>
      <c r="AT75">
        <v>90</v>
      </c>
      <c r="AU75">
        <v>46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2</v>
      </c>
      <c r="BJ75" t="s">
        <v>119</v>
      </c>
      <c r="BM75">
        <v>111002</v>
      </c>
      <c r="BN75">
        <v>0</v>
      </c>
      <c r="BO75" t="s">
        <v>3</v>
      </c>
      <c r="BP75">
        <v>0</v>
      </c>
      <c r="BQ75">
        <v>3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90</v>
      </c>
      <c r="CA75">
        <v>46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65"/>
        <v>682.67</v>
      </c>
      <c r="CQ75">
        <f>SUMIF(SmtRes!AQ203:'SmtRes'!AQ205,"=1",SmtRes!AA203:'SmtRes'!AA205)</f>
        <v>0</v>
      </c>
      <c r="CR75">
        <f>SUMIF(SmtRes!AQ203:'SmtRes'!AQ205,"=1",SmtRes!AB203:'SmtRes'!AB205)</f>
        <v>641.70000000000005</v>
      </c>
      <c r="CS75">
        <f>SUMIF(SmtRes!AQ203:'SmtRes'!AQ205,"=1",SmtRes!AC203:'SmtRes'!AC205)</f>
        <v>539.69000000000005</v>
      </c>
      <c r="CT75">
        <f>SUMIF(SmtRes!AQ203:'SmtRes'!AQ205,"=1",SmtRes!AD203:'SmtRes'!AD205)</f>
        <v>479.27</v>
      </c>
      <c r="CU75">
        <f t="shared" si="70"/>
        <v>0</v>
      </c>
      <c r="CV75">
        <f>SUMIF(SmtRes!AQ203:'SmtRes'!AQ205,"=1",SmtRes!BU203:'SmtRes'!BU205)</f>
        <v>1.03</v>
      </c>
      <c r="CW75">
        <f>SUMIF(SmtRes!AQ203:'SmtRes'!AQ205,"=1",SmtRes!BV203:'SmtRes'!BV205)</f>
        <v>0.16</v>
      </c>
      <c r="CX75">
        <f t="shared" si="71"/>
        <v>0</v>
      </c>
      <c r="CY75">
        <f t="shared" si="66"/>
        <v>522</v>
      </c>
      <c r="CZ75">
        <f t="shared" si="67"/>
        <v>266.8</v>
      </c>
      <c r="DC75" t="s">
        <v>3</v>
      </c>
      <c r="DD75" t="s">
        <v>24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36</v>
      </c>
      <c r="DW75" t="s">
        <v>36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416979912</v>
      </c>
      <c r="EF75">
        <v>3</v>
      </c>
      <c r="EG75" t="s">
        <v>26</v>
      </c>
      <c r="EH75">
        <v>0</v>
      </c>
      <c r="EI75" t="s">
        <v>3</v>
      </c>
      <c r="EJ75">
        <v>2</v>
      </c>
      <c r="EK75">
        <v>111002</v>
      </c>
      <c r="EL75" t="s">
        <v>97</v>
      </c>
      <c r="EM75" t="s">
        <v>98</v>
      </c>
      <c r="EO75" t="s">
        <v>3</v>
      </c>
      <c r="EQ75">
        <v>512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1.03</v>
      </c>
      <c r="EX75">
        <v>0.16</v>
      </c>
      <c r="EY75">
        <v>0</v>
      </c>
      <c r="FQ75">
        <v>0</v>
      </c>
      <c r="FR75">
        <v>0</v>
      </c>
      <c r="FS75">
        <v>0</v>
      </c>
      <c r="FX75">
        <v>90</v>
      </c>
      <c r="FY75">
        <v>46</v>
      </c>
      <c r="GA75" t="s">
        <v>3</v>
      </c>
      <c r="GD75">
        <v>1</v>
      </c>
      <c r="GF75">
        <v>1335573115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t="shared" si="57"/>
        <v>0</v>
      </c>
      <c r="GM75">
        <f t="shared" si="58"/>
        <v>1471.47</v>
      </c>
      <c r="GN75">
        <f t="shared" si="59"/>
        <v>0</v>
      </c>
      <c r="GO75">
        <f t="shared" si="60"/>
        <v>1471.47</v>
      </c>
      <c r="GP75">
        <f t="shared" si="61"/>
        <v>0</v>
      </c>
      <c r="GR75">
        <v>0</v>
      </c>
      <c r="GS75">
        <v>0</v>
      </c>
      <c r="GT75">
        <v>0</v>
      </c>
      <c r="GU75" t="s">
        <v>3</v>
      </c>
      <c r="GV75">
        <f t="shared" si="62"/>
        <v>0</v>
      </c>
      <c r="GW75">
        <v>1</v>
      </c>
      <c r="GX75">
        <f t="shared" si="63"/>
        <v>0</v>
      </c>
      <c r="HA75">
        <v>0</v>
      </c>
      <c r="HB75">
        <v>0</v>
      </c>
      <c r="HC75">
        <f t="shared" si="68"/>
        <v>0</v>
      </c>
      <c r="HE75" t="s">
        <v>3</v>
      </c>
      <c r="HF75" t="s">
        <v>3</v>
      </c>
      <c r="HM75" t="s">
        <v>3</v>
      </c>
      <c r="HN75" t="s">
        <v>99</v>
      </c>
      <c r="HO75" t="s">
        <v>100</v>
      </c>
      <c r="HP75" t="s">
        <v>97</v>
      </c>
      <c r="HQ75" t="s">
        <v>97</v>
      </c>
      <c r="HS75">
        <v>0</v>
      </c>
      <c r="IK75">
        <v>0</v>
      </c>
    </row>
    <row r="76" spans="1:245" x14ac:dyDescent="0.2">
      <c r="A76">
        <v>17</v>
      </c>
      <c r="B76">
        <v>1</v>
      </c>
      <c r="C76">
        <f>ROW(SmtRes!A222)</f>
        <v>222</v>
      </c>
      <c r="D76">
        <f>ROW(EtalonRes!A247)</f>
        <v>247</v>
      </c>
      <c r="E76" t="s">
        <v>3</v>
      </c>
      <c r="F76" t="s">
        <v>112</v>
      </c>
      <c r="G76" t="s">
        <v>113</v>
      </c>
      <c r="H76" t="s">
        <v>36</v>
      </c>
      <c r="I76">
        <v>1</v>
      </c>
      <c r="J76">
        <v>0</v>
      </c>
      <c r="K76">
        <v>1</v>
      </c>
      <c r="O76">
        <f t="shared" si="64"/>
        <v>1995.45</v>
      </c>
      <c r="P76">
        <f>SUMIF(SmtRes!AQ206:'SmtRes'!AQ222,"=1",SmtRes!DF206:'SmtRes'!DF222)</f>
        <v>0</v>
      </c>
      <c r="Q76">
        <f>SUMIF(SmtRes!AQ206:'SmtRes'!AQ222,"=1",SmtRes!DG206:'SmtRes'!DG222)</f>
        <v>190.55</v>
      </c>
      <c r="R76">
        <f>SUMIF(SmtRes!AQ206:'SmtRes'!AQ222,"=1",SmtRes!DH206:'SmtRes'!DH222)</f>
        <v>74.430000000000007</v>
      </c>
      <c r="S76">
        <f>SUMIF(SmtRes!AQ206:'SmtRes'!AQ222,"=1",SmtRes!DI206:'SmtRes'!DI222)</f>
        <v>1730.47</v>
      </c>
      <c r="T76">
        <f t="shared" si="50"/>
        <v>0</v>
      </c>
      <c r="U76">
        <f>SUMIF(SmtRes!AQ206:'SmtRes'!AQ222,"=1",SmtRes!CV206:'SmtRes'!CV222)</f>
        <v>2.79</v>
      </c>
      <c r="V76">
        <f>SUMIF(SmtRes!AQ206:'SmtRes'!AQ222,"=1",SmtRes!CW206:'SmtRes'!CW222)</f>
        <v>0.12</v>
      </c>
      <c r="W76">
        <f t="shared" si="51"/>
        <v>0</v>
      </c>
      <c r="X76">
        <f t="shared" si="52"/>
        <v>1624.41</v>
      </c>
      <c r="Y76">
        <f t="shared" si="53"/>
        <v>830.25</v>
      </c>
      <c r="AA76">
        <v>-1</v>
      </c>
      <c r="AB76">
        <f t="shared" si="54"/>
        <v>1921.0152</v>
      </c>
      <c r="AC76">
        <f t="shared" si="69"/>
        <v>0</v>
      </c>
      <c r="AD76">
        <f>ROUND((((SUM(SmtRes!BR206:'SmtRes'!BR222))-(SUM(SmtRes!BS206:'SmtRes'!BS222)))+AE76),6)</f>
        <v>190.54560000000001</v>
      </c>
      <c r="AE76">
        <f>ROUND((SUM(SmtRes!BS206:'SmtRes'!BS222)),6)</f>
        <v>74.428799999999995</v>
      </c>
      <c r="AF76">
        <f>ROUND((SUM(SmtRes!BT206:'SmtRes'!BT222)),6)</f>
        <v>1730.4695999999999</v>
      </c>
      <c r="AG76">
        <f t="shared" si="55"/>
        <v>0</v>
      </c>
      <c r="AH76">
        <f>(SUM(SmtRes!BU206:'SmtRes'!BU222))</f>
        <v>2.79</v>
      </c>
      <c r="AI76">
        <f>(SUM(SmtRes!BV206:'SmtRes'!BV222))</f>
        <v>0.12</v>
      </c>
      <c r="AJ76">
        <f t="shared" si="56"/>
        <v>0</v>
      </c>
      <c r="AK76">
        <v>7083.9784880000007</v>
      </c>
      <c r="AL76">
        <v>432.49848800000001</v>
      </c>
      <c r="AM76">
        <v>635.15200000000004</v>
      </c>
      <c r="AN76">
        <v>248.096</v>
      </c>
      <c r="AO76">
        <v>5768.2320000000009</v>
      </c>
      <c r="AP76">
        <v>0</v>
      </c>
      <c r="AQ76">
        <v>9.3000000000000007</v>
      </c>
      <c r="AR76">
        <v>0.4</v>
      </c>
      <c r="AS76">
        <v>0</v>
      </c>
      <c r="AT76">
        <v>90</v>
      </c>
      <c r="AU76">
        <v>46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2</v>
      </c>
      <c r="BJ76" t="s">
        <v>114</v>
      </c>
      <c r="BM76">
        <v>110001</v>
      </c>
      <c r="BN76">
        <v>0</v>
      </c>
      <c r="BO76" t="s">
        <v>3</v>
      </c>
      <c r="BP76">
        <v>0</v>
      </c>
      <c r="BQ76">
        <v>3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90</v>
      </c>
      <c r="CA76">
        <v>46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23</v>
      </c>
      <c r="CO76">
        <v>0</v>
      </c>
      <c r="CP76">
        <f t="shared" si="65"/>
        <v>1995.45</v>
      </c>
      <c r="CQ76">
        <f>SUMIF(SmtRes!AQ206:'SmtRes'!AQ222,"=1",SmtRes!AA206:'SmtRes'!AA222)</f>
        <v>1239796.1700000002</v>
      </c>
      <c r="CR76">
        <f>SUMIF(SmtRes!AQ206:'SmtRes'!AQ222,"=1",SmtRes!AB206:'SmtRes'!AB222)</f>
        <v>1587.88</v>
      </c>
      <c r="CS76">
        <f>SUMIF(SmtRes!AQ206:'SmtRes'!AQ222,"=1",SmtRes!AC206:'SmtRes'!AC222)</f>
        <v>620.24</v>
      </c>
      <c r="CT76">
        <f>SUMIF(SmtRes!AQ206:'SmtRes'!AQ222,"=1",SmtRes!AD206:'SmtRes'!AD222)</f>
        <v>620.24</v>
      </c>
      <c r="CU76">
        <f t="shared" si="70"/>
        <v>0</v>
      </c>
      <c r="CV76">
        <f>SUMIF(SmtRes!AQ206:'SmtRes'!AQ222,"=1",SmtRes!BU206:'SmtRes'!BU222)</f>
        <v>2.79</v>
      </c>
      <c r="CW76">
        <f>SUMIF(SmtRes!AQ206:'SmtRes'!AQ222,"=1",SmtRes!BV206:'SmtRes'!BV222)</f>
        <v>0.12</v>
      </c>
      <c r="CX76">
        <f t="shared" si="71"/>
        <v>0</v>
      </c>
      <c r="CY76">
        <f t="shared" si="66"/>
        <v>1624.41</v>
      </c>
      <c r="CZ76">
        <f t="shared" si="67"/>
        <v>830.25400000000013</v>
      </c>
      <c r="DB76">
        <v>18</v>
      </c>
      <c r="DC76" t="s">
        <v>3</v>
      </c>
      <c r="DD76" t="s">
        <v>24</v>
      </c>
      <c r="DE76" t="s">
        <v>25</v>
      </c>
      <c r="DF76" t="s">
        <v>25</v>
      </c>
      <c r="DG76" t="s">
        <v>25</v>
      </c>
      <c r="DH76" t="s">
        <v>3</v>
      </c>
      <c r="DI76" t="s">
        <v>25</v>
      </c>
      <c r="DJ76" t="s">
        <v>25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36</v>
      </c>
      <c r="DW76" t="s">
        <v>36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416979908</v>
      </c>
      <c r="EF76">
        <v>3</v>
      </c>
      <c r="EG76" t="s">
        <v>26</v>
      </c>
      <c r="EH76">
        <v>0</v>
      </c>
      <c r="EI76" t="s">
        <v>3</v>
      </c>
      <c r="EJ76">
        <v>2</v>
      </c>
      <c r="EK76">
        <v>110001</v>
      </c>
      <c r="EL76" t="s">
        <v>27</v>
      </c>
      <c r="EM76" t="s">
        <v>28</v>
      </c>
      <c r="EO76" t="s">
        <v>29</v>
      </c>
      <c r="EQ76">
        <v>1536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9.3000000000000007</v>
      </c>
      <c r="EX76">
        <v>0.4</v>
      </c>
      <c r="EY76">
        <v>0</v>
      </c>
      <c r="FQ76">
        <v>0</v>
      </c>
      <c r="FR76">
        <v>0</v>
      </c>
      <c r="FS76">
        <v>0</v>
      </c>
      <c r="FX76">
        <v>90</v>
      </c>
      <c r="FY76">
        <v>46</v>
      </c>
      <c r="GA76" t="s">
        <v>3</v>
      </c>
      <c r="GD76">
        <v>1</v>
      </c>
      <c r="GF76">
        <v>1771322618</v>
      </c>
      <c r="GG76">
        <v>2</v>
      </c>
      <c r="GH76">
        <v>1</v>
      </c>
      <c r="GI76">
        <v>-2</v>
      </c>
      <c r="GJ76">
        <v>0</v>
      </c>
      <c r="GK76">
        <v>0</v>
      </c>
      <c r="GL76">
        <f t="shared" si="57"/>
        <v>0</v>
      </c>
      <c r="GM76">
        <f t="shared" si="58"/>
        <v>4450.1099999999997</v>
      </c>
      <c r="GN76">
        <f t="shared" si="59"/>
        <v>0</v>
      </c>
      <c r="GO76">
        <f t="shared" si="60"/>
        <v>4450.1099999999997</v>
      </c>
      <c r="GP76">
        <f t="shared" si="61"/>
        <v>0</v>
      </c>
      <c r="GR76">
        <v>0</v>
      </c>
      <c r="GS76">
        <v>0</v>
      </c>
      <c r="GT76">
        <v>0</v>
      </c>
      <c r="GU76" t="s">
        <v>3</v>
      </c>
      <c r="GV76">
        <f t="shared" si="62"/>
        <v>0</v>
      </c>
      <c r="GW76">
        <v>1</v>
      </c>
      <c r="GX76">
        <f t="shared" si="63"/>
        <v>0</v>
      </c>
      <c r="HA76">
        <v>0</v>
      </c>
      <c r="HB76">
        <v>0</v>
      </c>
      <c r="HC76">
        <f t="shared" si="68"/>
        <v>0</v>
      </c>
      <c r="HE76" t="s">
        <v>3</v>
      </c>
      <c r="HF76" t="s">
        <v>3</v>
      </c>
      <c r="HM76" t="s">
        <v>3</v>
      </c>
      <c r="HN76" t="s">
        <v>30</v>
      </c>
      <c r="HO76" t="s">
        <v>31</v>
      </c>
      <c r="HP76" t="s">
        <v>27</v>
      </c>
      <c r="HQ76" t="s">
        <v>27</v>
      </c>
      <c r="HS76">
        <v>0</v>
      </c>
      <c r="IK76">
        <v>0</v>
      </c>
    </row>
    <row r="77" spans="1:245" x14ac:dyDescent="0.2">
      <c r="A77">
        <v>18</v>
      </c>
      <c r="B77">
        <v>1</v>
      </c>
      <c r="C77">
        <v>221</v>
      </c>
      <c r="E77" t="s">
        <v>3</v>
      </c>
      <c r="F77" t="s">
        <v>46</v>
      </c>
      <c r="G77" t="s">
        <v>47</v>
      </c>
      <c r="H77" t="s">
        <v>48</v>
      </c>
      <c r="I77">
        <f>J77</f>
        <v>2</v>
      </c>
      <c r="J77">
        <v>2</v>
      </c>
      <c r="K77">
        <v>2</v>
      </c>
      <c r="O77">
        <f>ROUND(P77,2)</f>
        <v>115.36</v>
      </c>
      <c r="P77">
        <f>ROUND(ROUND(ROUND(SUMIF(SmtRes!AQ206:'SmtRes'!AQ222,"=1",SmtRes!CU206:'SmtRes'!CU222),2),2)*I77/100,2)</f>
        <v>115.36</v>
      </c>
      <c r="Q77">
        <f>ROUND(CR77*I77,2)</f>
        <v>0</v>
      </c>
      <c r="R77">
        <f>ROUND(CS77*I77,2)</f>
        <v>0</v>
      </c>
      <c r="S77">
        <f>ROUND(CT77*I77,2)</f>
        <v>0</v>
      </c>
      <c r="T77">
        <f t="shared" si="50"/>
        <v>0</v>
      </c>
      <c r="U77">
        <f>ROUND(CV77*I77,7)</f>
        <v>0</v>
      </c>
      <c r="V77">
        <f>ROUND(CW77*I77,7)</f>
        <v>0</v>
      </c>
      <c r="W77">
        <f t="shared" si="51"/>
        <v>0</v>
      </c>
      <c r="X77">
        <f t="shared" si="52"/>
        <v>0</v>
      </c>
      <c r="Y77">
        <f t="shared" si="53"/>
        <v>0</v>
      </c>
      <c r="AA77">
        <v>-1</v>
      </c>
      <c r="AB77">
        <f t="shared" si="54"/>
        <v>0</v>
      </c>
      <c r="AC77">
        <f>ROUND((ES77),6)</f>
        <v>0</v>
      </c>
      <c r="AD77">
        <f>ROUND((((ET77)-(EU77))+AE77),6)</f>
        <v>0</v>
      </c>
      <c r="AE77">
        <f>ROUND((EU77),6)</f>
        <v>0</v>
      </c>
      <c r="AF77">
        <f>ROUND((EV77),6)</f>
        <v>0</v>
      </c>
      <c r="AG77">
        <f t="shared" si="55"/>
        <v>0</v>
      </c>
      <c r="AH77">
        <f>(EW77)</f>
        <v>0</v>
      </c>
      <c r="AI77">
        <f>(EX77)</f>
        <v>0</v>
      </c>
      <c r="AJ77">
        <f t="shared" si="56"/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90</v>
      </c>
      <c r="AU77">
        <v>46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2</v>
      </c>
      <c r="BJ77" t="s">
        <v>3</v>
      </c>
      <c r="BM77">
        <v>110001</v>
      </c>
      <c r="BN77">
        <v>0</v>
      </c>
      <c r="BO77" t="s">
        <v>3</v>
      </c>
      <c r="BP77">
        <v>0</v>
      </c>
      <c r="BQ77">
        <v>3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90</v>
      </c>
      <c r="CA77">
        <v>46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>0</f>
        <v>0</v>
      </c>
      <c r="CQ77">
        <f>0</f>
        <v>0</v>
      </c>
      <c r="CR77">
        <f>0</f>
        <v>0</v>
      </c>
      <c r="CS77">
        <f>0</f>
        <v>0</v>
      </c>
      <c r="CT77">
        <f>0</f>
        <v>0</v>
      </c>
      <c r="CU77">
        <f>0</f>
        <v>0</v>
      </c>
      <c r="CV77">
        <f>0</f>
        <v>0</v>
      </c>
      <c r="CW77">
        <f>0</f>
        <v>0</v>
      </c>
      <c r="CX77">
        <f>0</f>
        <v>0</v>
      </c>
      <c r="CY77">
        <f>0</f>
        <v>0</v>
      </c>
      <c r="CZ77">
        <f>0</f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48</v>
      </c>
      <c r="DW77" t="s">
        <v>48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416979908</v>
      </c>
      <c r="EF77">
        <v>3</v>
      </c>
      <c r="EG77" t="s">
        <v>26</v>
      </c>
      <c r="EH77">
        <v>0</v>
      </c>
      <c r="EI77" t="s">
        <v>3</v>
      </c>
      <c r="EJ77">
        <v>2</v>
      </c>
      <c r="EK77">
        <v>110001</v>
      </c>
      <c r="EL77" t="s">
        <v>27</v>
      </c>
      <c r="EM77" t="s">
        <v>28</v>
      </c>
      <c r="EO77" t="s">
        <v>3</v>
      </c>
      <c r="EQ77">
        <v>1536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FQ77">
        <v>0</v>
      </c>
      <c r="FR77">
        <v>0</v>
      </c>
      <c r="FS77">
        <v>0</v>
      </c>
      <c r="FX77">
        <v>90</v>
      </c>
      <c r="FY77">
        <v>46</v>
      </c>
      <c r="GA77" t="s">
        <v>3</v>
      </c>
      <c r="GD77">
        <v>1</v>
      </c>
      <c r="GF77">
        <v>274903907</v>
      </c>
      <c r="GG77">
        <v>2</v>
      </c>
      <c r="GH77">
        <v>1</v>
      </c>
      <c r="GI77">
        <v>-2</v>
      </c>
      <c r="GJ77">
        <v>0</v>
      </c>
      <c r="GK77">
        <v>0</v>
      </c>
      <c r="GL77">
        <f t="shared" si="57"/>
        <v>0</v>
      </c>
      <c r="GM77">
        <f t="shared" si="58"/>
        <v>115.36</v>
      </c>
      <c r="GN77">
        <f t="shared" si="59"/>
        <v>0</v>
      </c>
      <c r="GO77">
        <f t="shared" si="60"/>
        <v>115.36</v>
      </c>
      <c r="GP77">
        <f t="shared" si="61"/>
        <v>0</v>
      </c>
      <c r="GR77">
        <v>0</v>
      </c>
      <c r="GS77">
        <v>0</v>
      </c>
      <c r="GT77">
        <v>0</v>
      </c>
      <c r="GU77" t="s">
        <v>3</v>
      </c>
      <c r="GV77">
        <f t="shared" si="62"/>
        <v>0</v>
      </c>
      <c r="GW77">
        <v>1</v>
      </c>
      <c r="GX77">
        <f t="shared" si="63"/>
        <v>0</v>
      </c>
      <c r="HA77">
        <v>0</v>
      </c>
      <c r="HB77">
        <v>0</v>
      </c>
      <c r="HC77">
        <f>0</f>
        <v>0</v>
      </c>
      <c r="HE77" t="s">
        <v>3</v>
      </c>
      <c r="HF77" t="s">
        <v>3</v>
      </c>
      <c r="HM77" t="s">
        <v>3</v>
      </c>
      <c r="HN77" t="s">
        <v>30</v>
      </c>
      <c r="HO77" t="s">
        <v>31</v>
      </c>
      <c r="HP77" t="s">
        <v>27</v>
      </c>
      <c r="HQ77" t="s">
        <v>27</v>
      </c>
      <c r="HS77">
        <v>0</v>
      </c>
      <c r="IK77">
        <v>0</v>
      </c>
    </row>
    <row r="78" spans="1:245" x14ac:dyDescent="0.2">
      <c r="A78">
        <v>18</v>
      </c>
      <c r="B78">
        <v>1</v>
      </c>
      <c r="C78">
        <v>222</v>
      </c>
      <c r="E78" t="s">
        <v>3</v>
      </c>
      <c r="F78" t="s">
        <v>49</v>
      </c>
      <c r="G78" t="s">
        <v>50</v>
      </c>
      <c r="H78" t="s">
        <v>51</v>
      </c>
      <c r="I78">
        <f>I76*J78</f>
        <v>0</v>
      </c>
      <c r="J78">
        <v>0</v>
      </c>
      <c r="K78">
        <v>1E-3</v>
      </c>
      <c r="O78">
        <f>ROUND(CP78,2)</f>
        <v>0</v>
      </c>
      <c r="P78">
        <f>ROUND(CQ78*I78,2)</f>
        <v>0</v>
      </c>
      <c r="Q78">
        <f>ROUND(CR78*I78,2)</f>
        <v>0</v>
      </c>
      <c r="R78">
        <f>ROUND(CS78*I78,2)</f>
        <v>0</v>
      </c>
      <c r="S78">
        <f>ROUND(CT78*I78,2)</f>
        <v>0</v>
      </c>
      <c r="T78">
        <f t="shared" si="50"/>
        <v>0</v>
      </c>
      <c r="U78">
        <f>ROUND(CV78*I78,7)</f>
        <v>0</v>
      </c>
      <c r="V78">
        <f>ROUND(CW78*I78,7)</f>
        <v>0</v>
      </c>
      <c r="W78">
        <f t="shared" si="51"/>
        <v>0</v>
      </c>
      <c r="X78">
        <f t="shared" si="52"/>
        <v>0</v>
      </c>
      <c r="Y78">
        <f t="shared" si="53"/>
        <v>0</v>
      </c>
      <c r="AA78">
        <v>-1</v>
      </c>
      <c r="AB78">
        <f t="shared" si="54"/>
        <v>0</v>
      </c>
      <c r="AC78">
        <f>ROUND((ES78),6)</f>
        <v>0</v>
      </c>
      <c r="AD78">
        <f>ROUND((((ET78)-(EU78))+AE78),6)</f>
        <v>0</v>
      </c>
      <c r="AE78">
        <f>ROUND((EU78),6)</f>
        <v>0</v>
      </c>
      <c r="AF78">
        <f>ROUND((EV78),6)</f>
        <v>0</v>
      </c>
      <c r="AG78">
        <f t="shared" si="55"/>
        <v>0</v>
      </c>
      <c r="AH78">
        <f>(EW78)</f>
        <v>0</v>
      </c>
      <c r="AI78">
        <f>(EX78)</f>
        <v>0</v>
      </c>
      <c r="AJ78">
        <f t="shared" si="56"/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90</v>
      </c>
      <c r="AU78">
        <v>46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3</v>
      </c>
      <c r="BI78">
        <v>2</v>
      </c>
      <c r="BJ78" t="s">
        <v>3</v>
      </c>
      <c r="BM78">
        <v>110001</v>
      </c>
      <c r="BN78">
        <v>0</v>
      </c>
      <c r="BO78" t="s">
        <v>3</v>
      </c>
      <c r="BP78">
        <v>0</v>
      </c>
      <c r="BQ78">
        <v>3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90</v>
      </c>
      <c r="CA78">
        <v>46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23</v>
      </c>
      <c r="CO78">
        <v>0</v>
      </c>
      <c r="CP78">
        <f>(P78+Q78+S78+R78)</f>
        <v>0</v>
      </c>
      <c r="CQ78">
        <f>ROUND(AL78*BC78,2)</f>
        <v>0</v>
      </c>
      <c r="CR78">
        <f>ROUND(AM78*BB78,2)</f>
        <v>0</v>
      </c>
      <c r="CS78">
        <f>ROUND(AN78*BS78,2)</f>
        <v>0</v>
      </c>
      <c r="CT78">
        <f>ROUND(AO78*BA78,2)</f>
        <v>0</v>
      </c>
      <c r="CU78">
        <f>AG78</f>
        <v>0</v>
      </c>
      <c r="CV78">
        <f>AH78</f>
        <v>0</v>
      </c>
      <c r="CW78">
        <f>AI78</f>
        <v>0</v>
      </c>
      <c r="CX78">
        <f>AJ78</f>
        <v>0</v>
      </c>
      <c r="CY78">
        <f>(((S78+R78)*AT78)/100)</f>
        <v>0</v>
      </c>
      <c r="CZ78">
        <f>(((S78+R78)*AU78)/100)</f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1009</v>
      </c>
      <c r="DV78" t="s">
        <v>51</v>
      </c>
      <c r="DW78" t="s">
        <v>51</v>
      </c>
      <c r="DX78">
        <v>1000</v>
      </c>
      <c r="DZ78" t="s">
        <v>3</v>
      </c>
      <c r="EA78" t="s">
        <v>3</v>
      </c>
      <c r="EB78" t="s">
        <v>3</v>
      </c>
      <c r="EC78" t="s">
        <v>3</v>
      </c>
      <c r="EE78">
        <v>416979908</v>
      </c>
      <c r="EF78">
        <v>3</v>
      </c>
      <c r="EG78" t="s">
        <v>26</v>
      </c>
      <c r="EH78">
        <v>0</v>
      </c>
      <c r="EI78" t="s">
        <v>3</v>
      </c>
      <c r="EJ78">
        <v>2</v>
      </c>
      <c r="EK78">
        <v>110001</v>
      </c>
      <c r="EL78" t="s">
        <v>27</v>
      </c>
      <c r="EM78" t="s">
        <v>28</v>
      </c>
      <c r="EO78" t="s">
        <v>29</v>
      </c>
      <c r="EQ78">
        <v>1536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FQ78">
        <v>0</v>
      </c>
      <c r="FR78">
        <v>0</v>
      </c>
      <c r="FS78">
        <v>0</v>
      </c>
      <c r="FX78">
        <v>90</v>
      </c>
      <c r="FY78">
        <v>46</v>
      </c>
      <c r="GA78" t="s">
        <v>3</v>
      </c>
      <c r="GD78">
        <v>1</v>
      </c>
      <c r="GF78">
        <v>1392189009</v>
      </c>
      <c r="GG78">
        <v>2</v>
      </c>
      <c r="GH78">
        <v>1</v>
      </c>
      <c r="GI78">
        <v>-2</v>
      </c>
      <c r="GJ78">
        <v>0</v>
      </c>
      <c r="GK78">
        <v>0</v>
      </c>
      <c r="GL78">
        <f t="shared" si="57"/>
        <v>0</v>
      </c>
      <c r="GM78">
        <f t="shared" si="58"/>
        <v>0</v>
      </c>
      <c r="GN78">
        <f t="shared" si="59"/>
        <v>0</v>
      </c>
      <c r="GO78">
        <f t="shared" si="60"/>
        <v>0</v>
      </c>
      <c r="GP78">
        <f t="shared" si="61"/>
        <v>0</v>
      </c>
      <c r="GR78">
        <v>0</v>
      </c>
      <c r="GS78">
        <v>0</v>
      </c>
      <c r="GT78">
        <v>0</v>
      </c>
      <c r="GU78" t="s">
        <v>3</v>
      </c>
      <c r="GV78">
        <f t="shared" si="62"/>
        <v>0</v>
      </c>
      <c r="GW78">
        <v>1</v>
      </c>
      <c r="GX78">
        <f t="shared" si="63"/>
        <v>0</v>
      </c>
      <c r="HA78">
        <v>0</v>
      </c>
      <c r="HB78">
        <v>0</v>
      </c>
      <c r="HC78">
        <f>GV78*GW78</f>
        <v>0</v>
      </c>
      <c r="HE78" t="s">
        <v>3</v>
      </c>
      <c r="HF78" t="s">
        <v>3</v>
      </c>
      <c r="HM78" t="s">
        <v>24</v>
      </c>
      <c r="HN78" t="s">
        <v>30</v>
      </c>
      <c r="HO78" t="s">
        <v>31</v>
      </c>
      <c r="HP78" t="s">
        <v>27</v>
      </c>
      <c r="HQ78" t="s">
        <v>27</v>
      </c>
      <c r="HS78">
        <v>0</v>
      </c>
      <c r="IK78">
        <v>0</v>
      </c>
    </row>
    <row r="79" spans="1:245" x14ac:dyDescent="0.2">
      <c r="A79">
        <v>17</v>
      </c>
      <c r="B79">
        <v>1</v>
      </c>
      <c r="C79">
        <f>ROW(SmtRes!A239)</f>
        <v>239</v>
      </c>
      <c r="D79">
        <f>ROW(EtalonRes!A264)</f>
        <v>264</v>
      </c>
      <c r="E79" t="s">
        <v>3</v>
      </c>
      <c r="F79" t="s">
        <v>112</v>
      </c>
      <c r="G79" t="s">
        <v>115</v>
      </c>
      <c r="H79" t="s">
        <v>36</v>
      </c>
      <c r="I79">
        <v>1</v>
      </c>
      <c r="J79">
        <v>0</v>
      </c>
      <c r="K79">
        <v>1</v>
      </c>
      <c r="O79">
        <f>ROUND(CP79,2)</f>
        <v>6651.48</v>
      </c>
      <c r="P79">
        <f>SUMIF(SmtRes!AQ223:'SmtRes'!AQ239,"=1",SmtRes!DF223:'SmtRes'!DF239)</f>
        <v>0</v>
      </c>
      <c r="Q79">
        <f>SUMIF(SmtRes!AQ223:'SmtRes'!AQ239,"=1",SmtRes!DG223:'SmtRes'!DG239)</f>
        <v>635.15</v>
      </c>
      <c r="R79">
        <f>SUMIF(SmtRes!AQ223:'SmtRes'!AQ239,"=1",SmtRes!DH223:'SmtRes'!DH239)</f>
        <v>248.1</v>
      </c>
      <c r="S79">
        <f>SUMIF(SmtRes!AQ223:'SmtRes'!AQ239,"=1",SmtRes!DI223:'SmtRes'!DI239)</f>
        <v>5768.23</v>
      </c>
      <c r="T79">
        <f t="shared" si="50"/>
        <v>0</v>
      </c>
      <c r="U79">
        <f>SUMIF(SmtRes!AQ223:'SmtRes'!AQ239,"=1",SmtRes!CV223:'SmtRes'!CV239)</f>
        <v>9.3000000000000007</v>
      </c>
      <c r="V79">
        <f>SUMIF(SmtRes!AQ223:'SmtRes'!AQ239,"=1",SmtRes!CW223:'SmtRes'!CW239)</f>
        <v>0.4</v>
      </c>
      <c r="W79">
        <f t="shared" si="51"/>
        <v>0</v>
      </c>
      <c r="X79">
        <f t="shared" si="52"/>
        <v>5414.7</v>
      </c>
      <c r="Y79">
        <f t="shared" si="53"/>
        <v>2767.51</v>
      </c>
      <c r="AA79">
        <v>-1</v>
      </c>
      <c r="AB79">
        <f t="shared" si="54"/>
        <v>6403.384</v>
      </c>
      <c r="AC79">
        <f>ROUND((0),6)</f>
        <v>0</v>
      </c>
      <c r="AD79">
        <f>ROUND((((SUM(SmtRes!BR223:'SmtRes'!BR239))-(SUM(SmtRes!BS223:'SmtRes'!BS239)))+AE79),6)</f>
        <v>635.15200000000004</v>
      </c>
      <c r="AE79">
        <f>ROUND((SUM(SmtRes!BS223:'SmtRes'!BS239)),6)</f>
        <v>248.096</v>
      </c>
      <c r="AF79">
        <f>ROUND((SUM(SmtRes!BT223:'SmtRes'!BT239)),6)</f>
        <v>5768.232</v>
      </c>
      <c r="AG79">
        <f t="shared" si="55"/>
        <v>0</v>
      </c>
      <c r="AH79">
        <f>(SUM(SmtRes!BU223:'SmtRes'!BU239))</f>
        <v>9.3000000000000007</v>
      </c>
      <c r="AI79">
        <f>(SUM(SmtRes!BV223:'SmtRes'!BV239))</f>
        <v>0.4</v>
      </c>
      <c r="AJ79">
        <f t="shared" si="56"/>
        <v>0</v>
      </c>
      <c r="AK79">
        <v>7083.9784880000007</v>
      </c>
      <c r="AL79">
        <v>432.49848800000001</v>
      </c>
      <c r="AM79">
        <v>635.15200000000004</v>
      </c>
      <c r="AN79">
        <v>248.096</v>
      </c>
      <c r="AO79">
        <v>5768.2320000000009</v>
      </c>
      <c r="AP79">
        <v>0</v>
      </c>
      <c r="AQ79">
        <v>9.3000000000000007</v>
      </c>
      <c r="AR79">
        <v>0.4</v>
      </c>
      <c r="AS79">
        <v>0</v>
      </c>
      <c r="AT79">
        <v>90</v>
      </c>
      <c r="AU79">
        <v>46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2</v>
      </c>
      <c r="BJ79" t="s">
        <v>114</v>
      </c>
      <c r="BM79">
        <v>110001</v>
      </c>
      <c r="BN79">
        <v>0</v>
      </c>
      <c r="BO79" t="s">
        <v>3</v>
      </c>
      <c r="BP79">
        <v>0</v>
      </c>
      <c r="BQ79">
        <v>3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90</v>
      </c>
      <c r="CA79">
        <v>46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>(P79+Q79+S79+R79)</f>
        <v>6651.48</v>
      </c>
      <c r="CQ79">
        <f>SUMIF(SmtRes!AQ223:'SmtRes'!AQ239,"=1",SmtRes!AA223:'SmtRes'!AA239)</f>
        <v>1239796.1700000002</v>
      </c>
      <c r="CR79">
        <f>SUMIF(SmtRes!AQ223:'SmtRes'!AQ239,"=1",SmtRes!AB223:'SmtRes'!AB239)</f>
        <v>1587.88</v>
      </c>
      <c r="CS79">
        <f>SUMIF(SmtRes!AQ223:'SmtRes'!AQ239,"=1",SmtRes!AC223:'SmtRes'!AC239)</f>
        <v>620.24</v>
      </c>
      <c r="CT79">
        <f>SUMIF(SmtRes!AQ223:'SmtRes'!AQ239,"=1",SmtRes!AD223:'SmtRes'!AD239)</f>
        <v>620.24</v>
      </c>
      <c r="CU79">
        <f>AG79</f>
        <v>0</v>
      </c>
      <c r="CV79">
        <f>SUMIF(SmtRes!AQ223:'SmtRes'!AQ239,"=1",SmtRes!BU223:'SmtRes'!BU239)</f>
        <v>9.3000000000000007</v>
      </c>
      <c r="CW79">
        <f>SUMIF(SmtRes!AQ223:'SmtRes'!AQ239,"=1",SmtRes!BV223:'SmtRes'!BV239)</f>
        <v>0.4</v>
      </c>
      <c r="CX79">
        <f>AJ79</f>
        <v>0</v>
      </c>
      <c r="CY79">
        <f>(((S79+R79)*AT79)/100)</f>
        <v>5414.6969999999992</v>
      </c>
      <c r="CZ79">
        <f>(((S79+R79)*AU79)/100)</f>
        <v>2767.5117999999998</v>
      </c>
      <c r="DC79" t="s">
        <v>3</v>
      </c>
      <c r="DD79" t="s">
        <v>24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36</v>
      </c>
      <c r="DW79" t="s">
        <v>36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416979908</v>
      </c>
      <c r="EF79">
        <v>3</v>
      </c>
      <c r="EG79" t="s">
        <v>26</v>
      </c>
      <c r="EH79">
        <v>0</v>
      </c>
      <c r="EI79" t="s">
        <v>3</v>
      </c>
      <c r="EJ79">
        <v>2</v>
      </c>
      <c r="EK79">
        <v>110001</v>
      </c>
      <c r="EL79" t="s">
        <v>27</v>
      </c>
      <c r="EM79" t="s">
        <v>28</v>
      </c>
      <c r="EO79" t="s">
        <v>3</v>
      </c>
      <c r="EQ79">
        <v>1536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9.3000000000000007</v>
      </c>
      <c r="EX79">
        <v>0.4</v>
      </c>
      <c r="EY79">
        <v>0</v>
      </c>
      <c r="FQ79">
        <v>0</v>
      </c>
      <c r="FR79">
        <v>0</v>
      </c>
      <c r="FS79">
        <v>0</v>
      </c>
      <c r="FX79">
        <v>90</v>
      </c>
      <c r="FY79">
        <v>46</v>
      </c>
      <c r="GA79" t="s">
        <v>3</v>
      </c>
      <c r="GD79">
        <v>1</v>
      </c>
      <c r="GF79">
        <v>2044107023</v>
      </c>
      <c r="GG79">
        <v>2</v>
      </c>
      <c r="GH79">
        <v>1</v>
      </c>
      <c r="GI79">
        <v>-2</v>
      </c>
      <c r="GJ79">
        <v>0</v>
      </c>
      <c r="GK79">
        <v>0</v>
      </c>
      <c r="GL79">
        <f t="shared" si="57"/>
        <v>0</v>
      </c>
      <c r="GM79">
        <f t="shared" si="58"/>
        <v>14833.69</v>
      </c>
      <c r="GN79">
        <f t="shared" si="59"/>
        <v>0</v>
      </c>
      <c r="GO79">
        <f t="shared" si="60"/>
        <v>14833.69</v>
      </c>
      <c r="GP79">
        <f t="shared" si="61"/>
        <v>0</v>
      </c>
      <c r="GR79">
        <v>0</v>
      </c>
      <c r="GS79">
        <v>0</v>
      </c>
      <c r="GT79">
        <v>0</v>
      </c>
      <c r="GU79" t="s">
        <v>3</v>
      </c>
      <c r="GV79">
        <f t="shared" si="62"/>
        <v>0</v>
      </c>
      <c r="GW79">
        <v>1</v>
      </c>
      <c r="GX79">
        <f t="shared" si="63"/>
        <v>0</v>
      </c>
      <c r="HA79">
        <v>0</v>
      </c>
      <c r="HB79">
        <v>0</v>
      </c>
      <c r="HC79">
        <f>GV79*GW79</f>
        <v>0</v>
      </c>
      <c r="HE79" t="s">
        <v>3</v>
      </c>
      <c r="HF79" t="s">
        <v>3</v>
      </c>
      <c r="HM79" t="s">
        <v>3</v>
      </c>
      <c r="HN79" t="s">
        <v>30</v>
      </c>
      <c r="HO79" t="s">
        <v>31</v>
      </c>
      <c r="HP79" t="s">
        <v>27</v>
      </c>
      <c r="HQ79" t="s">
        <v>27</v>
      </c>
      <c r="HS79">
        <v>0</v>
      </c>
      <c r="IK79">
        <v>0</v>
      </c>
    </row>
    <row r="80" spans="1:245" x14ac:dyDescent="0.2">
      <c r="A80">
        <v>18</v>
      </c>
      <c r="B80">
        <v>1</v>
      </c>
      <c r="C80">
        <v>238</v>
      </c>
      <c r="E80" t="s">
        <v>3</v>
      </c>
      <c r="F80" t="s">
        <v>46</v>
      </c>
      <c r="G80" t="s">
        <v>47</v>
      </c>
      <c r="H80" t="s">
        <v>48</v>
      </c>
      <c r="I80">
        <f>J80</f>
        <v>2</v>
      </c>
      <c r="J80">
        <v>2</v>
      </c>
      <c r="K80">
        <v>2</v>
      </c>
      <c r="O80">
        <f>ROUND(P80,2)</f>
        <v>115.36</v>
      </c>
      <c r="P80">
        <f>ROUND(ROUND(ROUND(SUMIF(SmtRes!AQ223:'SmtRes'!AQ239,"=1",SmtRes!CU223:'SmtRes'!CU239),2),2)*I80/100,2)</f>
        <v>115.36</v>
      </c>
      <c r="Q80">
        <f>ROUND(CR80*I80,2)</f>
        <v>0</v>
      </c>
      <c r="R80">
        <f>ROUND(CS80*I80,2)</f>
        <v>0</v>
      </c>
      <c r="S80">
        <f>ROUND(CT80*I80,2)</f>
        <v>0</v>
      </c>
      <c r="T80">
        <f t="shared" si="50"/>
        <v>0</v>
      </c>
      <c r="U80">
        <f>ROUND(CV80*I80,7)</f>
        <v>0</v>
      </c>
      <c r="V80">
        <f>ROUND(CW80*I80,7)</f>
        <v>0</v>
      </c>
      <c r="W80">
        <f t="shared" si="51"/>
        <v>0</v>
      </c>
      <c r="X80">
        <f t="shared" si="52"/>
        <v>0</v>
      </c>
      <c r="Y80">
        <f t="shared" si="53"/>
        <v>0</v>
      </c>
      <c r="AA80">
        <v>-1</v>
      </c>
      <c r="AB80">
        <f t="shared" si="54"/>
        <v>0</v>
      </c>
      <c r="AC80">
        <f>ROUND((ES80),6)</f>
        <v>0</v>
      </c>
      <c r="AD80">
        <f>ROUND((((ET80)-(EU80))+AE80),6)</f>
        <v>0</v>
      </c>
      <c r="AE80">
        <f>ROUND((EU80),6)</f>
        <v>0</v>
      </c>
      <c r="AF80">
        <f>ROUND((EV80),6)</f>
        <v>0</v>
      </c>
      <c r="AG80">
        <f t="shared" si="55"/>
        <v>0</v>
      </c>
      <c r="AH80">
        <f>(EW80)</f>
        <v>0</v>
      </c>
      <c r="AI80">
        <f>(EX80)</f>
        <v>0</v>
      </c>
      <c r="AJ80">
        <f t="shared" si="56"/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90</v>
      </c>
      <c r="AU80">
        <v>46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3</v>
      </c>
      <c r="BI80">
        <v>2</v>
      </c>
      <c r="BJ80" t="s">
        <v>3</v>
      </c>
      <c r="BM80">
        <v>110001</v>
      </c>
      <c r="BN80">
        <v>0</v>
      </c>
      <c r="BO80" t="s">
        <v>3</v>
      </c>
      <c r="BP80">
        <v>0</v>
      </c>
      <c r="BQ80">
        <v>3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90</v>
      </c>
      <c r="CA80">
        <v>46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>0</f>
        <v>0</v>
      </c>
      <c r="CQ80">
        <f>0</f>
        <v>0</v>
      </c>
      <c r="CR80">
        <f>0</f>
        <v>0</v>
      </c>
      <c r="CS80">
        <f>0</f>
        <v>0</v>
      </c>
      <c r="CT80">
        <f>0</f>
        <v>0</v>
      </c>
      <c r="CU80">
        <f>0</f>
        <v>0</v>
      </c>
      <c r="CV80">
        <f>0</f>
        <v>0</v>
      </c>
      <c r="CW80">
        <f>0</f>
        <v>0</v>
      </c>
      <c r="CX80">
        <f>0</f>
        <v>0</v>
      </c>
      <c r="CY80">
        <f>0</f>
        <v>0</v>
      </c>
      <c r="CZ80">
        <f>0</f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48</v>
      </c>
      <c r="DW80" t="s">
        <v>48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416979908</v>
      </c>
      <c r="EF80">
        <v>3</v>
      </c>
      <c r="EG80" t="s">
        <v>26</v>
      </c>
      <c r="EH80">
        <v>0</v>
      </c>
      <c r="EI80" t="s">
        <v>3</v>
      </c>
      <c r="EJ80">
        <v>2</v>
      </c>
      <c r="EK80">
        <v>110001</v>
      </c>
      <c r="EL80" t="s">
        <v>27</v>
      </c>
      <c r="EM80" t="s">
        <v>28</v>
      </c>
      <c r="EO80" t="s">
        <v>3</v>
      </c>
      <c r="EQ80">
        <v>1536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FQ80">
        <v>0</v>
      </c>
      <c r="FR80">
        <v>0</v>
      </c>
      <c r="FS80">
        <v>0</v>
      </c>
      <c r="FX80">
        <v>90</v>
      </c>
      <c r="FY80">
        <v>46</v>
      </c>
      <c r="GA80" t="s">
        <v>3</v>
      </c>
      <c r="GD80">
        <v>1</v>
      </c>
      <c r="GF80">
        <v>274903907</v>
      </c>
      <c r="GG80">
        <v>2</v>
      </c>
      <c r="GH80">
        <v>1</v>
      </c>
      <c r="GI80">
        <v>-2</v>
      </c>
      <c r="GJ80">
        <v>0</v>
      </c>
      <c r="GK80">
        <v>0</v>
      </c>
      <c r="GL80">
        <f t="shared" si="57"/>
        <v>0</v>
      </c>
      <c r="GM80">
        <f t="shared" si="58"/>
        <v>115.36</v>
      </c>
      <c r="GN80">
        <f t="shared" si="59"/>
        <v>0</v>
      </c>
      <c r="GO80">
        <f t="shared" si="60"/>
        <v>115.36</v>
      </c>
      <c r="GP80">
        <f t="shared" si="61"/>
        <v>0</v>
      </c>
      <c r="GR80">
        <v>0</v>
      </c>
      <c r="GS80">
        <v>0</v>
      </c>
      <c r="GT80">
        <v>0</v>
      </c>
      <c r="GU80" t="s">
        <v>3</v>
      </c>
      <c r="GV80">
        <f t="shared" si="62"/>
        <v>0</v>
      </c>
      <c r="GW80">
        <v>1</v>
      </c>
      <c r="GX80">
        <f t="shared" si="63"/>
        <v>0</v>
      </c>
      <c r="HA80">
        <v>0</v>
      </c>
      <c r="HB80">
        <v>0</v>
      </c>
      <c r="HC80">
        <f>0</f>
        <v>0</v>
      </c>
      <c r="HE80" t="s">
        <v>3</v>
      </c>
      <c r="HF80" t="s">
        <v>3</v>
      </c>
      <c r="HM80" t="s">
        <v>3</v>
      </c>
      <c r="HN80" t="s">
        <v>30</v>
      </c>
      <c r="HO80" t="s">
        <v>31</v>
      </c>
      <c r="HP80" t="s">
        <v>27</v>
      </c>
      <c r="HQ80" t="s">
        <v>27</v>
      </c>
      <c r="HS80">
        <v>0</v>
      </c>
      <c r="IK80">
        <v>0</v>
      </c>
    </row>
    <row r="81" spans="1:245" x14ac:dyDescent="0.2">
      <c r="A81">
        <v>18</v>
      </c>
      <c r="B81">
        <v>1</v>
      </c>
      <c r="C81">
        <v>239</v>
      </c>
      <c r="E81" t="s">
        <v>3</v>
      </c>
      <c r="F81" t="s">
        <v>49</v>
      </c>
      <c r="G81" t="s">
        <v>50</v>
      </c>
      <c r="H81" t="s">
        <v>51</v>
      </c>
      <c r="I81">
        <f>I79*J81</f>
        <v>0</v>
      </c>
      <c r="J81">
        <v>0</v>
      </c>
      <c r="K81">
        <v>1E-3</v>
      </c>
      <c r="O81">
        <f>ROUND(CP81,2)</f>
        <v>0</v>
      </c>
      <c r="P81">
        <f>ROUND(CQ81*I81,2)</f>
        <v>0</v>
      </c>
      <c r="Q81">
        <f>ROUND(CR81*I81,2)</f>
        <v>0</v>
      </c>
      <c r="R81">
        <f>ROUND(CS81*I81,2)</f>
        <v>0</v>
      </c>
      <c r="S81">
        <f>ROUND(CT81*I81,2)</f>
        <v>0</v>
      </c>
      <c r="T81">
        <f t="shared" si="50"/>
        <v>0</v>
      </c>
      <c r="U81">
        <f>ROUND(CV81*I81,7)</f>
        <v>0</v>
      </c>
      <c r="V81">
        <f>ROUND(CW81*I81,7)</f>
        <v>0</v>
      </c>
      <c r="W81">
        <f t="shared" si="51"/>
        <v>0</v>
      </c>
      <c r="X81">
        <f t="shared" si="52"/>
        <v>0</v>
      </c>
      <c r="Y81">
        <f t="shared" si="53"/>
        <v>0</v>
      </c>
      <c r="AA81">
        <v>-1</v>
      </c>
      <c r="AB81">
        <f t="shared" si="54"/>
        <v>0</v>
      </c>
      <c r="AC81">
        <f>ROUND((ES81),6)</f>
        <v>0</v>
      </c>
      <c r="AD81">
        <f>ROUND((((ET81)-(EU81))+AE81),6)</f>
        <v>0</v>
      </c>
      <c r="AE81">
        <f>ROUND((EU81),6)</f>
        <v>0</v>
      </c>
      <c r="AF81">
        <f>ROUND((EV81),6)</f>
        <v>0</v>
      </c>
      <c r="AG81">
        <f t="shared" si="55"/>
        <v>0</v>
      </c>
      <c r="AH81">
        <f>(EW81)</f>
        <v>0</v>
      </c>
      <c r="AI81">
        <f>(EX81)</f>
        <v>0</v>
      </c>
      <c r="AJ81">
        <f t="shared" si="56"/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90</v>
      </c>
      <c r="AU81">
        <v>46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2</v>
      </c>
      <c r="BJ81" t="s">
        <v>3</v>
      </c>
      <c r="BM81">
        <v>110001</v>
      </c>
      <c r="BN81">
        <v>0</v>
      </c>
      <c r="BO81" t="s">
        <v>3</v>
      </c>
      <c r="BP81">
        <v>0</v>
      </c>
      <c r="BQ81">
        <v>3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90</v>
      </c>
      <c r="CA81">
        <v>46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>(P81+Q81+S81+R81)</f>
        <v>0</v>
      </c>
      <c r="CQ81">
        <f>ROUND(AL81*BC81,2)</f>
        <v>0</v>
      </c>
      <c r="CR81">
        <f>ROUND(AM81*BB81,2)</f>
        <v>0</v>
      </c>
      <c r="CS81">
        <f>ROUND(AN81*BS81,2)</f>
        <v>0</v>
      </c>
      <c r="CT81">
        <f>ROUND(AO81*BA81,2)</f>
        <v>0</v>
      </c>
      <c r="CU81">
        <f>AG81</f>
        <v>0</v>
      </c>
      <c r="CV81">
        <f>AH81</f>
        <v>0</v>
      </c>
      <c r="CW81">
        <f>AI81</f>
        <v>0</v>
      </c>
      <c r="CX81">
        <f>AJ81</f>
        <v>0</v>
      </c>
      <c r="CY81">
        <f>(((S81+R81)*AT81)/100)</f>
        <v>0</v>
      </c>
      <c r="CZ81">
        <f>(((S81+R81)*AU81)/100)</f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1009</v>
      </c>
      <c r="DV81" t="s">
        <v>51</v>
      </c>
      <c r="DW81" t="s">
        <v>51</v>
      </c>
      <c r="DX81">
        <v>1000</v>
      </c>
      <c r="DZ81" t="s">
        <v>3</v>
      </c>
      <c r="EA81" t="s">
        <v>3</v>
      </c>
      <c r="EB81" t="s">
        <v>3</v>
      </c>
      <c r="EC81" t="s">
        <v>3</v>
      </c>
      <c r="EE81">
        <v>416979908</v>
      </c>
      <c r="EF81">
        <v>3</v>
      </c>
      <c r="EG81" t="s">
        <v>26</v>
      </c>
      <c r="EH81">
        <v>0</v>
      </c>
      <c r="EI81" t="s">
        <v>3</v>
      </c>
      <c r="EJ81">
        <v>2</v>
      </c>
      <c r="EK81">
        <v>110001</v>
      </c>
      <c r="EL81" t="s">
        <v>27</v>
      </c>
      <c r="EM81" t="s">
        <v>28</v>
      </c>
      <c r="EO81" t="s">
        <v>3</v>
      </c>
      <c r="EQ81">
        <v>1536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FQ81">
        <v>0</v>
      </c>
      <c r="FR81">
        <v>0</v>
      </c>
      <c r="FS81">
        <v>0</v>
      </c>
      <c r="FX81">
        <v>90</v>
      </c>
      <c r="FY81">
        <v>46</v>
      </c>
      <c r="GA81" t="s">
        <v>3</v>
      </c>
      <c r="GD81">
        <v>1</v>
      </c>
      <c r="GF81">
        <v>1392189009</v>
      </c>
      <c r="GG81">
        <v>2</v>
      </c>
      <c r="GH81">
        <v>1</v>
      </c>
      <c r="GI81">
        <v>-2</v>
      </c>
      <c r="GJ81">
        <v>0</v>
      </c>
      <c r="GK81">
        <v>0</v>
      </c>
      <c r="GL81">
        <f t="shared" si="57"/>
        <v>0</v>
      </c>
      <c r="GM81">
        <f t="shared" si="58"/>
        <v>0</v>
      </c>
      <c r="GN81">
        <f t="shared" si="59"/>
        <v>0</v>
      </c>
      <c r="GO81">
        <f t="shared" si="60"/>
        <v>0</v>
      </c>
      <c r="GP81">
        <f t="shared" si="61"/>
        <v>0</v>
      </c>
      <c r="GR81">
        <v>0</v>
      </c>
      <c r="GS81">
        <v>0</v>
      </c>
      <c r="GT81">
        <v>0</v>
      </c>
      <c r="GU81" t="s">
        <v>3</v>
      </c>
      <c r="GV81">
        <f t="shared" si="62"/>
        <v>0</v>
      </c>
      <c r="GW81">
        <v>1</v>
      </c>
      <c r="GX81">
        <f t="shared" si="63"/>
        <v>0</v>
      </c>
      <c r="HA81">
        <v>0</v>
      </c>
      <c r="HB81">
        <v>0</v>
      </c>
      <c r="HC81">
        <f>GV81*GW81</f>
        <v>0</v>
      </c>
      <c r="HE81" t="s">
        <v>3</v>
      </c>
      <c r="HF81" t="s">
        <v>3</v>
      </c>
      <c r="HM81" t="s">
        <v>24</v>
      </c>
      <c r="HN81" t="s">
        <v>30</v>
      </c>
      <c r="HO81" t="s">
        <v>31</v>
      </c>
      <c r="HP81" t="s">
        <v>27</v>
      </c>
      <c r="HQ81" t="s">
        <v>27</v>
      </c>
      <c r="HS81">
        <v>0</v>
      </c>
      <c r="IK81">
        <v>0</v>
      </c>
    </row>
    <row r="82" spans="1:245" x14ac:dyDescent="0.2">
      <c r="A82">
        <v>17</v>
      </c>
      <c r="B82">
        <v>1</v>
      </c>
      <c r="C82">
        <f>ROW(SmtRes!A256)</f>
        <v>256</v>
      </c>
      <c r="D82">
        <f>ROW(EtalonRes!A281)</f>
        <v>281</v>
      </c>
      <c r="E82" t="s">
        <v>3</v>
      </c>
      <c r="F82" t="s">
        <v>112</v>
      </c>
      <c r="G82" t="s">
        <v>113</v>
      </c>
      <c r="H82" t="s">
        <v>36</v>
      </c>
      <c r="I82">
        <v>1</v>
      </c>
      <c r="J82">
        <v>0</v>
      </c>
      <c r="K82">
        <v>1</v>
      </c>
      <c r="O82">
        <f>ROUND(CP82,2)</f>
        <v>1995.45</v>
      </c>
      <c r="P82">
        <f>SUMIF(SmtRes!AQ240:'SmtRes'!AQ256,"=1",SmtRes!DF240:'SmtRes'!DF256)</f>
        <v>0</v>
      </c>
      <c r="Q82">
        <f>SUMIF(SmtRes!AQ240:'SmtRes'!AQ256,"=1",SmtRes!DG240:'SmtRes'!DG256)</f>
        <v>190.55</v>
      </c>
      <c r="R82">
        <f>SUMIF(SmtRes!AQ240:'SmtRes'!AQ256,"=1",SmtRes!DH240:'SmtRes'!DH256)</f>
        <v>74.430000000000007</v>
      </c>
      <c r="S82">
        <f>SUMIF(SmtRes!AQ240:'SmtRes'!AQ256,"=1",SmtRes!DI240:'SmtRes'!DI256)</f>
        <v>1730.47</v>
      </c>
      <c r="T82">
        <f t="shared" si="50"/>
        <v>0</v>
      </c>
      <c r="U82">
        <f>SUMIF(SmtRes!AQ240:'SmtRes'!AQ256,"=1",SmtRes!CV240:'SmtRes'!CV256)</f>
        <v>2.79</v>
      </c>
      <c r="V82">
        <f>SUMIF(SmtRes!AQ240:'SmtRes'!AQ256,"=1",SmtRes!CW240:'SmtRes'!CW256)</f>
        <v>0.12</v>
      </c>
      <c r="W82">
        <f t="shared" si="51"/>
        <v>0</v>
      </c>
      <c r="X82">
        <f t="shared" si="52"/>
        <v>1624.41</v>
      </c>
      <c r="Y82">
        <f t="shared" si="53"/>
        <v>830.25</v>
      </c>
      <c r="AA82">
        <v>-1</v>
      </c>
      <c r="AB82">
        <f t="shared" si="54"/>
        <v>1921.0152</v>
      </c>
      <c r="AC82">
        <f>ROUND((0),6)</f>
        <v>0</v>
      </c>
      <c r="AD82">
        <f>ROUND((((SUM(SmtRes!BR240:'SmtRes'!BR256))-(SUM(SmtRes!BS240:'SmtRes'!BS256)))+AE82),6)</f>
        <v>190.54560000000001</v>
      </c>
      <c r="AE82">
        <f>ROUND((SUM(SmtRes!BS240:'SmtRes'!BS256)),6)</f>
        <v>74.428799999999995</v>
      </c>
      <c r="AF82">
        <f>ROUND((SUM(SmtRes!BT240:'SmtRes'!BT256)),6)</f>
        <v>1730.4695999999999</v>
      </c>
      <c r="AG82">
        <f t="shared" si="55"/>
        <v>0</v>
      </c>
      <c r="AH82">
        <f>(SUM(SmtRes!BU240:'SmtRes'!BU256))</f>
        <v>2.79</v>
      </c>
      <c r="AI82">
        <f>(SUM(SmtRes!BV240:'SmtRes'!BV256))</f>
        <v>0.12</v>
      </c>
      <c r="AJ82">
        <f t="shared" si="56"/>
        <v>0</v>
      </c>
      <c r="AK82">
        <v>7083.9784880000007</v>
      </c>
      <c r="AL82">
        <v>432.49848800000001</v>
      </c>
      <c r="AM82">
        <v>635.15200000000004</v>
      </c>
      <c r="AN82">
        <v>248.096</v>
      </c>
      <c r="AO82">
        <v>5768.2320000000009</v>
      </c>
      <c r="AP82">
        <v>0</v>
      </c>
      <c r="AQ82">
        <v>9.3000000000000007</v>
      </c>
      <c r="AR82">
        <v>0.4</v>
      </c>
      <c r="AS82">
        <v>0</v>
      </c>
      <c r="AT82">
        <v>90</v>
      </c>
      <c r="AU82">
        <v>46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2</v>
      </c>
      <c r="BJ82" t="s">
        <v>114</v>
      </c>
      <c r="BM82">
        <v>110001</v>
      </c>
      <c r="BN82">
        <v>0</v>
      </c>
      <c r="BO82" t="s">
        <v>3</v>
      </c>
      <c r="BP82">
        <v>0</v>
      </c>
      <c r="BQ82">
        <v>3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90</v>
      </c>
      <c r="CA82">
        <v>46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23</v>
      </c>
      <c r="CO82">
        <v>0</v>
      </c>
      <c r="CP82">
        <f>(P82+Q82+S82+R82)</f>
        <v>1995.45</v>
      </c>
      <c r="CQ82">
        <f>SUMIF(SmtRes!AQ240:'SmtRes'!AQ256,"=1",SmtRes!AA240:'SmtRes'!AA256)</f>
        <v>1239796.1700000002</v>
      </c>
      <c r="CR82">
        <f>SUMIF(SmtRes!AQ240:'SmtRes'!AQ256,"=1",SmtRes!AB240:'SmtRes'!AB256)</f>
        <v>1587.88</v>
      </c>
      <c r="CS82">
        <f>SUMIF(SmtRes!AQ240:'SmtRes'!AQ256,"=1",SmtRes!AC240:'SmtRes'!AC256)</f>
        <v>620.24</v>
      </c>
      <c r="CT82">
        <f>SUMIF(SmtRes!AQ240:'SmtRes'!AQ256,"=1",SmtRes!AD240:'SmtRes'!AD256)</f>
        <v>620.24</v>
      </c>
      <c r="CU82">
        <f>AG82</f>
        <v>0</v>
      </c>
      <c r="CV82">
        <f>SUMIF(SmtRes!AQ240:'SmtRes'!AQ256,"=1",SmtRes!BU240:'SmtRes'!BU256)</f>
        <v>2.79</v>
      </c>
      <c r="CW82">
        <f>SUMIF(SmtRes!AQ240:'SmtRes'!AQ256,"=1",SmtRes!BV240:'SmtRes'!BV256)</f>
        <v>0.12</v>
      </c>
      <c r="CX82">
        <f>AJ82</f>
        <v>0</v>
      </c>
      <c r="CY82">
        <f>(((S82+R82)*AT82)/100)</f>
        <v>1624.41</v>
      </c>
      <c r="CZ82">
        <f>(((S82+R82)*AU82)/100)</f>
        <v>830.25400000000013</v>
      </c>
      <c r="DB82">
        <v>19</v>
      </c>
      <c r="DC82" t="s">
        <v>3</v>
      </c>
      <c r="DD82" t="s">
        <v>24</v>
      </c>
      <c r="DE82" t="s">
        <v>25</v>
      </c>
      <c r="DF82" t="s">
        <v>25</v>
      </c>
      <c r="DG82" t="s">
        <v>25</v>
      </c>
      <c r="DH82" t="s">
        <v>3</v>
      </c>
      <c r="DI82" t="s">
        <v>25</v>
      </c>
      <c r="DJ82" t="s">
        <v>25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36</v>
      </c>
      <c r="DW82" t="s">
        <v>36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416979908</v>
      </c>
      <c r="EF82">
        <v>3</v>
      </c>
      <c r="EG82" t="s">
        <v>26</v>
      </c>
      <c r="EH82">
        <v>0</v>
      </c>
      <c r="EI82" t="s">
        <v>3</v>
      </c>
      <c r="EJ82">
        <v>2</v>
      </c>
      <c r="EK82">
        <v>110001</v>
      </c>
      <c r="EL82" t="s">
        <v>27</v>
      </c>
      <c r="EM82" t="s">
        <v>28</v>
      </c>
      <c r="EO82" t="s">
        <v>29</v>
      </c>
      <c r="EQ82">
        <v>1536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9.3000000000000007</v>
      </c>
      <c r="EX82">
        <v>0.4</v>
      </c>
      <c r="EY82">
        <v>0</v>
      </c>
      <c r="FQ82">
        <v>0</v>
      </c>
      <c r="FR82">
        <v>0</v>
      </c>
      <c r="FS82">
        <v>0</v>
      </c>
      <c r="FX82">
        <v>90</v>
      </c>
      <c r="FY82">
        <v>46</v>
      </c>
      <c r="GA82" t="s">
        <v>3</v>
      </c>
      <c r="GD82">
        <v>1</v>
      </c>
      <c r="GF82">
        <v>1771322618</v>
      </c>
      <c r="GG82">
        <v>2</v>
      </c>
      <c r="GH82">
        <v>1</v>
      </c>
      <c r="GI82">
        <v>-2</v>
      </c>
      <c r="GJ82">
        <v>0</v>
      </c>
      <c r="GK82">
        <v>0</v>
      </c>
      <c r="GL82">
        <f t="shared" si="57"/>
        <v>0</v>
      </c>
      <c r="GM82">
        <f t="shared" si="58"/>
        <v>4450.1099999999997</v>
      </c>
      <c r="GN82">
        <f t="shared" si="59"/>
        <v>0</v>
      </c>
      <c r="GO82">
        <f t="shared" si="60"/>
        <v>4450.1099999999997</v>
      </c>
      <c r="GP82">
        <f t="shared" si="61"/>
        <v>0</v>
      </c>
      <c r="GR82">
        <v>0</v>
      </c>
      <c r="GS82">
        <v>0</v>
      </c>
      <c r="GT82">
        <v>0</v>
      </c>
      <c r="GU82" t="s">
        <v>3</v>
      </c>
      <c r="GV82">
        <f t="shared" si="62"/>
        <v>0</v>
      </c>
      <c r="GW82">
        <v>1</v>
      </c>
      <c r="GX82">
        <f t="shared" si="63"/>
        <v>0</v>
      </c>
      <c r="HA82">
        <v>0</v>
      </c>
      <c r="HB82">
        <v>0</v>
      </c>
      <c r="HC82">
        <f>GV82*GW82</f>
        <v>0</v>
      </c>
      <c r="HE82" t="s">
        <v>3</v>
      </c>
      <c r="HF82" t="s">
        <v>3</v>
      </c>
      <c r="HM82" t="s">
        <v>3</v>
      </c>
      <c r="HN82" t="s">
        <v>30</v>
      </c>
      <c r="HO82" t="s">
        <v>31</v>
      </c>
      <c r="HP82" t="s">
        <v>27</v>
      </c>
      <c r="HQ82" t="s">
        <v>27</v>
      </c>
      <c r="HS82">
        <v>0</v>
      </c>
      <c r="IK82">
        <v>0</v>
      </c>
    </row>
    <row r="83" spans="1:245" x14ac:dyDescent="0.2">
      <c r="A83">
        <v>18</v>
      </c>
      <c r="B83">
        <v>1</v>
      </c>
      <c r="C83">
        <v>255</v>
      </c>
      <c r="E83" t="s">
        <v>3</v>
      </c>
      <c r="F83" t="s">
        <v>46</v>
      </c>
      <c r="G83" t="s">
        <v>47</v>
      </c>
      <c r="H83" t="s">
        <v>48</v>
      </c>
      <c r="I83">
        <f>J83</f>
        <v>2</v>
      </c>
      <c r="J83">
        <v>2</v>
      </c>
      <c r="K83">
        <v>2</v>
      </c>
      <c r="O83">
        <f>ROUND(P83,2)</f>
        <v>115.36</v>
      </c>
      <c r="P83">
        <f>ROUND(ROUND(ROUND(SUMIF(SmtRes!AQ240:'SmtRes'!AQ256,"=1",SmtRes!CU240:'SmtRes'!CU256),2),2)*I83/100,2)</f>
        <v>115.36</v>
      </c>
      <c r="Q83">
        <f>ROUND(CR83*I83,2)</f>
        <v>0</v>
      </c>
      <c r="R83">
        <f>ROUND(CS83*I83,2)</f>
        <v>0</v>
      </c>
      <c r="S83">
        <f>ROUND(CT83*I83,2)</f>
        <v>0</v>
      </c>
      <c r="T83">
        <f t="shared" si="50"/>
        <v>0</v>
      </c>
      <c r="U83">
        <f>ROUND(CV83*I83,7)</f>
        <v>0</v>
      </c>
      <c r="V83">
        <f>ROUND(CW83*I83,7)</f>
        <v>0</v>
      </c>
      <c r="W83">
        <f t="shared" si="51"/>
        <v>0</v>
      </c>
      <c r="X83">
        <f t="shared" si="52"/>
        <v>0</v>
      </c>
      <c r="Y83">
        <f t="shared" si="53"/>
        <v>0</v>
      </c>
      <c r="AA83">
        <v>-1</v>
      </c>
      <c r="AB83">
        <f t="shared" si="54"/>
        <v>0</v>
      </c>
      <c r="AC83">
        <f>ROUND((ES83),6)</f>
        <v>0</v>
      </c>
      <c r="AD83">
        <f>ROUND((((ET83)-(EU83))+AE83),6)</f>
        <v>0</v>
      </c>
      <c r="AE83">
        <f>ROUND((EU83),6)</f>
        <v>0</v>
      </c>
      <c r="AF83">
        <f>ROUND((EV83),6)</f>
        <v>0</v>
      </c>
      <c r="AG83">
        <f t="shared" si="55"/>
        <v>0</v>
      </c>
      <c r="AH83">
        <f>(EW83)</f>
        <v>0</v>
      </c>
      <c r="AI83">
        <f>(EX83)</f>
        <v>0</v>
      </c>
      <c r="AJ83">
        <f t="shared" si="56"/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90</v>
      </c>
      <c r="AU83">
        <v>46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3</v>
      </c>
      <c r="BE83" t="s">
        <v>3</v>
      </c>
      <c r="BF83" t="s">
        <v>3</v>
      </c>
      <c r="BG83" t="s">
        <v>3</v>
      </c>
      <c r="BH83">
        <v>3</v>
      </c>
      <c r="BI83">
        <v>2</v>
      </c>
      <c r="BJ83" t="s">
        <v>3</v>
      </c>
      <c r="BM83">
        <v>110001</v>
      </c>
      <c r="BN83">
        <v>0</v>
      </c>
      <c r="BO83" t="s">
        <v>3</v>
      </c>
      <c r="BP83">
        <v>0</v>
      </c>
      <c r="BQ83">
        <v>3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90</v>
      </c>
      <c r="CA83">
        <v>46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>0</f>
        <v>0</v>
      </c>
      <c r="CQ83">
        <f>0</f>
        <v>0</v>
      </c>
      <c r="CR83">
        <f>0</f>
        <v>0</v>
      </c>
      <c r="CS83">
        <f>0</f>
        <v>0</v>
      </c>
      <c r="CT83">
        <f>0</f>
        <v>0</v>
      </c>
      <c r="CU83">
        <f>0</f>
        <v>0</v>
      </c>
      <c r="CV83">
        <f>0</f>
        <v>0</v>
      </c>
      <c r="CW83">
        <f>0</f>
        <v>0</v>
      </c>
      <c r="CX83">
        <f>0</f>
        <v>0</v>
      </c>
      <c r="CY83">
        <f>0</f>
        <v>0</v>
      </c>
      <c r="CZ83">
        <f>0</f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48</v>
      </c>
      <c r="DW83" t="s">
        <v>48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416979908</v>
      </c>
      <c r="EF83">
        <v>3</v>
      </c>
      <c r="EG83" t="s">
        <v>26</v>
      </c>
      <c r="EH83">
        <v>0</v>
      </c>
      <c r="EI83" t="s">
        <v>3</v>
      </c>
      <c r="EJ83">
        <v>2</v>
      </c>
      <c r="EK83">
        <v>110001</v>
      </c>
      <c r="EL83" t="s">
        <v>27</v>
      </c>
      <c r="EM83" t="s">
        <v>28</v>
      </c>
      <c r="EO83" t="s">
        <v>3</v>
      </c>
      <c r="EQ83">
        <v>1536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FQ83">
        <v>0</v>
      </c>
      <c r="FR83">
        <v>0</v>
      </c>
      <c r="FS83">
        <v>0</v>
      </c>
      <c r="FX83">
        <v>90</v>
      </c>
      <c r="FY83">
        <v>46</v>
      </c>
      <c r="GA83" t="s">
        <v>3</v>
      </c>
      <c r="GD83">
        <v>1</v>
      </c>
      <c r="GF83">
        <v>274903907</v>
      </c>
      <c r="GG83">
        <v>2</v>
      </c>
      <c r="GH83">
        <v>1</v>
      </c>
      <c r="GI83">
        <v>-2</v>
      </c>
      <c r="GJ83">
        <v>0</v>
      </c>
      <c r="GK83">
        <v>0</v>
      </c>
      <c r="GL83">
        <f t="shared" si="57"/>
        <v>0</v>
      </c>
      <c r="GM83">
        <f t="shared" si="58"/>
        <v>115.36</v>
      </c>
      <c r="GN83">
        <f t="shared" si="59"/>
        <v>0</v>
      </c>
      <c r="GO83">
        <f t="shared" si="60"/>
        <v>115.36</v>
      </c>
      <c r="GP83">
        <f t="shared" si="61"/>
        <v>0</v>
      </c>
      <c r="GR83">
        <v>0</v>
      </c>
      <c r="GS83">
        <v>0</v>
      </c>
      <c r="GT83">
        <v>0</v>
      </c>
      <c r="GU83" t="s">
        <v>3</v>
      </c>
      <c r="GV83">
        <f t="shared" si="62"/>
        <v>0</v>
      </c>
      <c r="GW83">
        <v>1</v>
      </c>
      <c r="GX83">
        <f t="shared" si="63"/>
        <v>0</v>
      </c>
      <c r="HA83">
        <v>0</v>
      </c>
      <c r="HB83">
        <v>0</v>
      </c>
      <c r="HC83">
        <f>0</f>
        <v>0</v>
      </c>
      <c r="HE83" t="s">
        <v>3</v>
      </c>
      <c r="HF83" t="s">
        <v>3</v>
      </c>
      <c r="HM83" t="s">
        <v>3</v>
      </c>
      <c r="HN83" t="s">
        <v>30</v>
      </c>
      <c r="HO83" t="s">
        <v>31</v>
      </c>
      <c r="HP83" t="s">
        <v>27</v>
      </c>
      <c r="HQ83" t="s">
        <v>27</v>
      </c>
      <c r="HS83">
        <v>0</v>
      </c>
      <c r="IK83">
        <v>0</v>
      </c>
    </row>
    <row r="84" spans="1:245" x14ac:dyDescent="0.2">
      <c r="A84">
        <v>18</v>
      </c>
      <c r="B84">
        <v>1</v>
      </c>
      <c r="C84">
        <v>256</v>
      </c>
      <c r="E84" t="s">
        <v>3</v>
      </c>
      <c r="F84" t="s">
        <v>49</v>
      </c>
      <c r="G84" t="s">
        <v>50</v>
      </c>
      <c r="H84" t="s">
        <v>51</v>
      </c>
      <c r="I84">
        <f>I82*J84</f>
        <v>0</v>
      </c>
      <c r="J84">
        <v>0</v>
      </c>
      <c r="K84">
        <v>1E-3</v>
      </c>
      <c r="O84">
        <f>ROUND(CP84,2)</f>
        <v>0</v>
      </c>
      <c r="P84">
        <f>ROUND(CQ84*I84,2)</f>
        <v>0</v>
      </c>
      <c r="Q84">
        <f>ROUND(CR84*I84,2)</f>
        <v>0</v>
      </c>
      <c r="R84">
        <f>ROUND(CS84*I84,2)</f>
        <v>0</v>
      </c>
      <c r="S84">
        <f>ROUND(CT84*I84,2)</f>
        <v>0</v>
      </c>
      <c r="T84">
        <f t="shared" si="50"/>
        <v>0</v>
      </c>
      <c r="U84">
        <f>ROUND(CV84*I84,7)</f>
        <v>0</v>
      </c>
      <c r="V84">
        <f>ROUND(CW84*I84,7)</f>
        <v>0</v>
      </c>
      <c r="W84">
        <f t="shared" si="51"/>
        <v>0</v>
      </c>
      <c r="X84">
        <f t="shared" si="52"/>
        <v>0</v>
      </c>
      <c r="Y84">
        <f t="shared" si="53"/>
        <v>0</v>
      </c>
      <c r="AA84">
        <v>-1</v>
      </c>
      <c r="AB84">
        <f t="shared" si="54"/>
        <v>0</v>
      </c>
      <c r="AC84">
        <f>ROUND((ES84),6)</f>
        <v>0</v>
      </c>
      <c r="AD84">
        <f>ROUND((((ET84)-(EU84))+AE84),6)</f>
        <v>0</v>
      </c>
      <c r="AE84">
        <f>ROUND((EU84),6)</f>
        <v>0</v>
      </c>
      <c r="AF84">
        <f>ROUND((EV84),6)</f>
        <v>0</v>
      </c>
      <c r="AG84">
        <f t="shared" si="55"/>
        <v>0</v>
      </c>
      <c r="AH84">
        <f>(EW84)</f>
        <v>0</v>
      </c>
      <c r="AI84">
        <f>(EX84)</f>
        <v>0</v>
      </c>
      <c r="AJ84">
        <f t="shared" si="56"/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90</v>
      </c>
      <c r="AU84">
        <v>46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2</v>
      </c>
      <c r="BJ84" t="s">
        <v>3</v>
      </c>
      <c r="BM84">
        <v>110001</v>
      </c>
      <c r="BN84">
        <v>0</v>
      </c>
      <c r="BO84" t="s">
        <v>3</v>
      </c>
      <c r="BP84">
        <v>0</v>
      </c>
      <c r="BQ84">
        <v>3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90</v>
      </c>
      <c r="CA84">
        <v>46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23</v>
      </c>
      <c r="CO84">
        <v>0</v>
      </c>
      <c r="CP84">
        <f>(P84+Q84+S84+R84)</f>
        <v>0</v>
      </c>
      <c r="CQ84">
        <f>ROUND(AL84*BC84,2)</f>
        <v>0</v>
      </c>
      <c r="CR84">
        <f>ROUND(AM84*BB84,2)</f>
        <v>0</v>
      </c>
      <c r="CS84">
        <f>ROUND(AN84*BS84,2)</f>
        <v>0</v>
      </c>
      <c r="CT84">
        <f>ROUND(AO84*BA84,2)</f>
        <v>0</v>
      </c>
      <c r="CU84">
        <f>AG84</f>
        <v>0</v>
      </c>
      <c r="CV84">
        <f>AH84</f>
        <v>0</v>
      </c>
      <c r="CW84">
        <f>AI84</f>
        <v>0</v>
      </c>
      <c r="CX84">
        <f>AJ84</f>
        <v>0</v>
      </c>
      <c r="CY84">
        <f>(((S84+R84)*AT84)/100)</f>
        <v>0</v>
      </c>
      <c r="CZ84">
        <f>(((S84+R84)*AU84)/100)</f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1009</v>
      </c>
      <c r="DV84" t="s">
        <v>51</v>
      </c>
      <c r="DW84" t="s">
        <v>51</v>
      </c>
      <c r="DX84">
        <v>1000</v>
      </c>
      <c r="DZ84" t="s">
        <v>3</v>
      </c>
      <c r="EA84" t="s">
        <v>3</v>
      </c>
      <c r="EB84" t="s">
        <v>3</v>
      </c>
      <c r="EC84" t="s">
        <v>3</v>
      </c>
      <c r="EE84">
        <v>416979908</v>
      </c>
      <c r="EF84">
        <v>3</v>
      </c>
      <c r="EG84" t="s">
        <v>26</v>
      </c>
      <c r="EH84">
        <v>0</v>
      </c>
      <c r="EI84" t="s">
        <v>3</v>
      </c>
      <c r="EJ84">
        <v>2</v>
      </c>
      <c r="EK84">
        <v>110001</v>
      </c>
      <c r="EL84" t="s">
        <v>27</v>
      </c>
      <c r="EM84" t="s">
        <v>28</v>
      </c>
      <c r="EO84" t="s">
        <v>29</v>
      </c>
      <c r="EQ84">
        <v>1536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FQ84">
        <v>0</v>
      </c>
      <c r="FR84">
        <v>0</v>
      </c>
      <c r="FS84">
        <v>0</v>
      </c>
      <c r="FX84">
        <v>90</v>
      </c>
      <c r="FY84">
        <v>46</v>
      </c>
      <c r="GA84" t="s">
        <v>3</v>
      </c>
      <c r="GD84">
        <v>1</v>
      </c>
      <c r="GF84">
        <v>1392189009</v>
      </c>
      <c r="GG84">
        <v>2</v>
      </c>
      <c r="GH84">
        <v>1</v>
      </c>
      <c r="GI84">
        <v>-2</v>
      </c>
      <c r="GJ84">
        <v>0</v>
      </c>
      <c r="GK84">
        <v>0</v>
      </c>
      <c r="GL84">
        <f t="shared" si="57"/>
        <v>0</v>
      </c>
      <c r="GM84">
        <f t="shared" si="58"/>
        <v>0</v>
      </c>
      <c r="GN84">
        <f t="shared" si="59"/>
        <v>0</v>
      </c>
      <c r="GO84">
        <f t="shared" si="60"/>
        <v>0</v>
      </c>
      <c r="GP84">
        <f t="shared" si="61"/>
        <v>0</v>
      </c>
      <c r="GR84">
        <v>0</v>
      </c>
      <c r="GS84">
        <v>0</v>
      </c>
      <c r="GT84">
        <v>0</v>
      </c>
      <c r="GU84" t="s">
        <v>3</v>
      </c>
      <c r="GV84">
        <f t="shared" si="62"/>
        <v>0</v>
      </c>
      <c r="GW84">
        <v>1</v>
      </c>
      <c r="GX84">
        <f t="shared" si="63"/>
        <v>0</v>
      </c>
      <c r="HA84">
        <v>0</v>
      </c>
      <c r="HB84">
        <v>0</v>
      </c>
      <c r="HC84">
        <f>GV84*GW84</f>
        <v>0</v>
      </c>
      <c r="HE84" t="s">
        <v>3</v>
      </c>
      <c r="HF84" t="s">
        <v>3</v>
      </c>
      <c r="HM84" t="s">
        <v>24</v>
      </c>
      <c r="HN84" t="s">
        <v>30</v>
      </c>
      <c r="HO84" t="s">
        <v>31</v>
      </c>
      <c r="HP84" t="s">
        <v>27</v>
      </c>
      <c r="HQ84" t="s">
        <v>27</v>
      </c>
      <c r="HS84">
        <v>0</v>
      </c>
      <c r="IK84">
        <v>0</v>
      </c>
    </row>
    <row r="85" spans="1:245" x14ac:dyDescent="0.2">
      <c r="A85">
        <v>17</v>
      </c>
      <c r="B85">
        <v>1</v>
      </c>
      <c r="C85">
        <f>ROW(SmtRes!A273)</f>
        <v>273</v>
      </c>
      <c r="D85">
        <f>ROW(EtalonRes!A298)</f>
        <v>298</v>
      </c>
      <c r="E85" t="s">
        <v>3</v>
      </c>
      <c r="F85" t="s">
        <v>112</v>
      </c>
      <c r="G85" t="s">
        <v>115</v>
      </c>
      <c r="H85" t="s">
        <v>36</v>
      </c>
      <c r="I85">
        <v>1</v>
      </c>
      <c r="J85">
        <v>0</v>
      </c>
      <c r="K85">
        <v>1</v>
      </c>
      <c r="O85">
        <f>ROUND(CP85,2)</f>
        <v>6651.48</v>
      </c>
      <c r="P85">
        <f>SUMIF(SmtRes!AQ257:'SmtRes'!AQ273,"=1",SmtRes!DF257:'SmtRes'!DF273)</f>
        <v>0</v>
      </c>
      <c r="Q85">
        <f>SUMIF(SmtRes!AQ257:'SmtRes'!AQ273,"=1",SmtRes!DG257:'SmtRes'!DG273)</f>
        <v>635.15</v>
      </c>
      <c r="R85">
        <f>SUMIF(SmtRes!AQ257:'SmtRes'!AQ273,"=1",SmtRes!DH257:'SmtRes'!DH273)</f>
        <v>248.1</v>
      </c>
      <c r="S85">
        <f>SUMIF(SmtRes!AQ257:'SmtRes'!AQ273,"=1",SmtRes!DI257:'SmtRes'!DI273)</f>
        <v>5768.23</v>
      </c>
      <c r="T85">
        <f t="shared" si="50"/>
        <v>0</v>
      </c>
      <c r="U85">
        <f>SUMIF(SmtRes!AQ257:'SmtRes'!AQ273,"=1",SmtRes!CV257:'SmtRes'!CV273)</f>
        <v>9.3000000000000007</v>
      </c>
      <c r="V85">
        <f>SUMIF(SmtRes!AQ257:'SmtRes'!AQ273,"=1",SmtRes!CW257:'SmtRes'!CW273)</f>
        <v>0.4</v>
      </c>
      <c r="W85">
        <f t="shared" si="51"/>
        <v>0</v>
      </c>
      <c r="X85">
        <f t="shared" si="52"/>
        <v>5414.7</v>
      </c>
      <c r="Y85">
        <f t="shared" si="53"/>
        <v>2767.51</v>
      </c>
      <c r="AA85">
        <v>-1</v>
      </c>
      <c r="AB85">
        <f t="shared" si="54"/>
        <v>6403.384</v>
      </c>
      <c r="AC85">
        <f>ROUND((0),6)</f>
        <v>0</v>
      </c>
      <c r="AD85">
        <f>ROUND((((SUM(SmtRes!BR257:'SmtRes'!BR273))-(SUM(SmtRes!BS257:'SmtRes'!BS273)))+AE85),6)</f>
        <v>635.15200000000004</v>
      </c>
      <c r="AE85">
        <f>ROUND((SUM(SmtRes!BS257:'SmtRes'!BS273)),6)</f>
        <v>248.096</v>
      </c>
      <c r="AF85">
        <f>ROUND((SUM(SmtRes!BT257:'SmtRes'!BT273)),6)</f>
        <v>5768.232</v>
      </c>
      <c r="AG85">
        <f t="shared" si="55"/>
        <v>0</v>
      </c>
      <c r="AH85">
        <f>(SUM(SmtRes!BU257:'SmtRes'!BU273))</f>
        <v>9.3000000000000007</v>
      </c>
      <c r="AI85">
        <f>(SUM(SmtRes!BV257:'SmtRes'!BV273))</f>
        <v>0.4</v>
      </c>
      <c r="AJ85">
        <f t="shared" si="56"/>
        <v>0</v>
      </c>
      <c r="AK85">
        <v>7083.9784880000007</v>
      </c>
      <c r="AL85">
        <v>432.49848800000001</v>
      </c>
      <c r="AM85">
        <v>635.15200000000004</v>
      </c>
      <c r="AN85">
        <v>248.096</v>
      </c>
      <c r="AO85">
        <v>5768.2320000000009</v>
      </c>
      <c r="AP85">
        <v>0</v>
      </c>
      <c r="AQ85">
        <v>9.3000000000000007</v>
      </c>
      <c r="AR85">
        <v>0.4</v>
      </c>
      <c r="AS85">
        <v>0</v>
      </c>
      <c r="AT85">
        <v>90</v>
      </c>
      <c r="AU85">
        <v>46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2</v>
      </c>
      <c r="BJ85" t="s">
        <v>114</v>
      </c>
      <c r="BM85">
        <v>110001</v>
      </c>
      <c r="BN85">
        <v>0</v>
      </c>
      <c r="BO85" t="s">
        <v>3</v>
      </c>
      <c r="BP85">
        <v>0</v>
      </c>
      <c r="BQ85">
        <v>3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90</v>
      </c>
      <c r="CA85">
        <v>46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>(P85+Q85+S85+R85)</f>
        <v>6651.48</v>
      </c>
      <c r="CQ85">
        <f>SUMIF(SmtRes!AQ257:'SmtRes'!AQ273,"=1",SmtRes!AA257:'SmtRes'!AA273)</f>
        <v>1239796.1700000002</v>
      </c>
      <c r="CR85">
        <f>SUMIF(SmtRes!AQ257:'SmtRes'!AQ273,"=1",SmtRes!AB257:'SmtRes'!AB273)</f>
        <v>1587.88</v>
      </c>
      <c r="CS85">
        <f>SUMIF(SmtRes!AQ257:'SmtRes'!AQ273,"=1",SmtRes!AC257:'SmtRes'!AC273)</f>
        <v>620.24</v>
      </c>
      <c r="CT85">
        <f>SUMIF(SmtRes!AQ257:'SmtRes'!AQ273,"=1",SmtRes!AD257:'SmtRes'!AD273)</f>
        <v>620.24</v>
      </c>
      <c r="CU85">
        <f>AG85</f>
        <v>0</v>
      </c>
      <c r="CV85">
        <f>SUMIF(SmtRes!AQ257:'SmtRes'!AQ273,"=1",SmtRes!BU257:'SmtRes'!BU273)</f>
        <v>9.3000000000000007</v>
      </c>
      <c r="CW85">
        <f>SUMIF(SmtRes!AQ257:'SmtRes'!AQ273,"=1",SmtRes!BV257:'SmtRes'!BV273)</f>
        <v>0.4</v>
      </c>
      <c r="CX85">
        <f>AJ85</f>
        <v>0</v>
      </c>
      <c r="CY85">
        <f>(((S85+R85)*AT85)/100)</f>
        <v>5414.6969999999992</v>
      </c>
      <c r="CZ85">
        <f>(((S85+R85)*AU85)/100)</f>
        <v>2767.5117999999998</v>
      </c>
      <c r="DC85" t="s">
        <v>3</v>
      </c>
      <c r="DD85" t="s">
        <v>24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36</v>
      </c>
      <c r="DW85" t="s">
        <v>36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416979908</v>
      </c>
      <c r="EF85">
        <v>3</v>
      </c>
      <c r="EG85" t="s">
        <v>26</v>
      </c>
      <c r="EH85">
        <v>0</v>
      </c>
      <c r="EI85" t="s">
        <v>3</v>
      </c>
      <c r="EJ85">
        <v>2</v>
      </c>
      <c r="EK85">
        <v>110001</v>
      </c>
      <c r="EL85" t="s">
        <v>27</v>
      </c>
      <c r="EM85" t="s">
        <v>28</v>
      </c>
      <c r="EO85" t="s">
        <v>3</v>
      </c>
      <c r="EQ85">
        <v>1536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9.3000000000000007</v>
      </c>
      <c r="EX85">
        <v>0.4</v>
      </c>
      <c r="EY85">
        <v>0</v>
      </c>
      <c r="FQ85">
        <v>0</v>
      </c>
      <c r="FR85">
        <v>0</v>
      </c>
      <c r="FS85">
        <v>0</v>
      </c>
      <c r="FX85">
        <v>90</v>
      </c>
      <c r="FY85">
        <v>46</v>
      </c>
      <c r="GA85" t="s">
        <v>3</v>
      </c>
      <c r="GD85">
        <v>1</v>
      </c>
      <c r="GF85">
        <v>2044107023</v>
      </c>
      <c r="GG85">
        <v>2</v>
      </c>
      <c r="GH85">
        <v>1</v>
      </c>
      <c r="GI85">
        <v>-2</v>
      </c>
      <c r="GJ85">
        <v>0</v>
      </c>
      <c r="GK85">
        <v>0</v>
      </c>
      <c r="GL85">
        <f t="shared" si="57"/>
        <v>0</v>
      </c>
      <c r="GM85">
        <f t="shared" si="58"/>
        <v>14833.69</v>
      </c>
      <c r="GN85">
        <f t="shared" si="59"/>
        <v>0</v>
      </c>
      <c r="GO85">
        <f t="shared" si="60"/>
        <v>14833.69</v>
      </c>
      <c r="GP85">
        <f t="shared" si="61"/>
        <v>0</v>
      </c>
      <c r="GR85">
        <v>0</v>
      </c>
      <c r="GS85">
        <v>0</v>
      </c>
      <c r="GT85">
        <v>0</v>
      </c>
      <c r="GU85" t="s">
        <v>3</v>
      </c>
      <c r="GV85">
        <f t="shared" si="62"/>
        <v>0</v>
      </c>
      <c r="GW85">
        <v>1</v>
      </c>
      <c r="GX85">
        <f t="shared" si="63"/>
        <v>0</v>
      </c>
      <c r="HA85">
        <v>0</v>
      </c>
      <c r="HB85">
        <v>0</v>
      </c>
      <c r="HC85">
        <f>GV85*GW85</f>
        <v>0</v>
      </c>
      <c r="HE85" t="s">
        <v>3</v>
      </c>
      <c r="HF85" t="s">
        <v>3</v>
      </c>
      <c r="HM85" t="s">
        <v>3</v>
      </c>
      <c r="HN85" t="s">
        <v>30</v>
      </c>
      <c r="HO85" t="s">
        <v>31</v>
      </c>
      <c r="HP85" t="s">
        <v>27</v>
      </c>
      <c r="HQ85" t="s">
        <v>27</v>
      </c>
      <c r="HS85">
        <v>0</v>
      </c>
      <c r="IK85">
        <v>0</v>
      </c>
    </row>
    <row r="86" spans="1:245" x14ac:dyDescent="0.2">
      <c r="A86">
        <v>18</v>
      </c>
      <c r="B86">
        <v>1</v>
      </c>
      <c r="C86">
        <v>272</v>
      </c>
      <c r="E86" t="s">
        <v>3</v>
      </c>
      <c r="F86" t="s">
        <v>46</v>
      </c>
      <c r="G86" t="s">
        <v>47</v>
      </c>
      <c r="H86" t="s">
        <v>48</v>
      </c>
      <c r="I86">
        <f>J86</f>
        <v>2</v>
      </c>
      <c r="J86">
        <v>2</v>
      </c>
      <c r="K86">
        <v>2</v>
      </c>
      <c r="O86">
        <f>ROUND(P86,2)</f>
        <v>115.36</v>
      </c>
      <c r="P86">
        <f>ROUND(ROUND(ROUND(SUMIF(SmtRes!AQ257:'SmtRes'!AQ273,"=1",SmtRes!CU257:'SmtRes'!CU273),2),2)*I86/100,2)</f>
        <v>115.36</v>
      </c>
      <c r="Q86">
        <f>ROUND(CR86*I86,2)</f>
        <v>0</v>
      </c>
      <c r="R86">
        <f>ROUND(CS86*I86,2)</f>
        <v>0</v>
      </c>
      <c r="S86">
        <f>ROUND(CT86*I86,2)</f>
        <v>0</v>
      </c>
      <c r="T86">
        <f t="shared" si="50"/>
        <v>0</v>
      </c>
      <c r="U86">
        <f>ROUND(CV86*I86,7)</f>
        <v>0</v>
      </c>
      <c r="V86">
        <f>ROUND(CW86*I86,7)</f>
        <v>0</v>
      </c>
      <c r="W86">
        <f t="shared" si="51"/>
        <v>0</v>
      </c>
      <c r="X86">
        <f t="shared" si="52"/>
        <v>0</v>
      </c>
      <c r="Y86">
        <f t="shared" si="53"/>
        <v>0</v>
      </c>
      <c r="AA86">
        <v>-1</v>
      </c>
      <c r="AB86">
        <f t="shared" si="54"/>
        <v>0</v>
      </c>
      <c r="AC86">
        <f>ROUND((ES86),6)</f>
        <v>0</v>
      </c>
      <c r="AD86">
        <f>ROUND((((ET86)-(EU86))+AE86),6)</f>
        <v>0</v>
      </c>
      <c r="AE86">
        <f>ROUND((EU86),6)</f>
        <v>0</v>
      </c>
      <c r="AF86">
        <f>ROUND((EV86),6)</f>
        <v>0</v>
      </c>
      <c r="AG86">
        <f t="shared" si="55"/>
        <v>0</v>
      </c>
      <c r="AH86">
        <f>(EW86)</f>
        <v>0</v>
      </c>
      <c r="AI86">
        <f>(EX86)</f>
        <v>0</v>
      </c>
      <c r="AJ86">
        <f t="shared" si="56"/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90</v>
      </c>
      <c r="AU86">
        <v>46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2</v>
      </c>
      <c r="BJ86" t="s">
        <v>3</v>
      </c>
      <c r="BM86">
        <v>110001</v>
      </c>
      <c r="BN86">
        <v>0</v>
      </c>
      <c r="BO86" t="s">
        <v>3</v>
      </c>
      <c r="BP86">
        <v>0</v>
      </c>
      <c r="BQ86">
        <v>3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90</v>
      </c>
      <c r="CA86">
        <v>46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>0</f>
        <v>0</v>
      </c>
      <c r="CQ86">
        <f>0</f>
        <v>0</v>
      </c>
      <c r="CR86">
        <f>0</f>
        <v>0</v>
      </c>
      <c r="CS86">
        <f>0</f>
        <v>0</v>
      </c>
      <c r="CT86">
        <f>0</f>
        <v>0</v>
      </c>
      <c r="CU86">
        <f>0</f>
        <v>0</v>
      </c>
      <c r="CV86">
        <f>0</f>
        <v>0</v>
      </c>
      <c r="CW86">
        <f>0</f>
        <v>0</v>
      </c>
      <c r="CX86">
        <f>0</f>
        <v>0</v>
      </c>
      <c r="CY86">
        <f>0</f>
        <v>0</v>
      </c>
      <c r="CZ86">
        <f>0</f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48</v>
      </c>
      <c r="DW86" t="s">
        <v>48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416979908</v>
      </c>
      <c r="EF86">
        <v>3</v>
      </c>
      <c r="EG86" t="s">
        <v>26</v>
      </c>
      <c r="EH86">
        <v>0</v>
      </c>
      <c r="EI86" t="s">
        <v>3</v>
      </c>
      <c r="EJ86">
        <v>2</v>
      </c>
      <c r="EK86">
        <v>110001</v>
      </c>
      <c r="EL86" t="s">
        <v>27</v>
      </c>
      <c r="EM86" t="s">
        <v>28</v>
      </c>
      <c r="EO86" t="s">
        <v>3</v>
      </c>
      <c r="EQ86">
        <v>1536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v>0</v>
      </c>
      <c r="FS86">
        <v>0</v>
      </c>
      <c r="FX86">
        <v>90</v>
      </c>
      <c r="FY86">
        <v>46</v>
      </c>
      <c r="GA86" t="s">
        <v>3</v>
      </c>
      <c r="GD86">
        <v>1</v>
      </c>
      <c r="GF86">
        <v>274903907</v>
      </c>
      <c r="GG86">
        <v>2</v>
      </c>
      <c r="GH86">
        <v>1</v>
      </c>
      <c r="GI86">
        <v>-2</v>
      </c>
      <c r="GJ86">
        <v>0</v>
      </c>
      <c r="GK86">
        <v>0</v>
      </c>
      <c r="GL86">
        <f t="shared" si="57"/>
        <v>0</v>
      </c>
      <c r="GM86">
        <f t="shared" si="58"/>
        <v>115.36</v>
      </c>
      <c r="GN86">
        <f t="shared" si="59"/>
        <v>0</v>
      </c>
      <c r="GO86">
        <f t="shared" si="60"/>
        <v>115.36</v>
      </c>
      <c r="GP86">
        <f t="shared" si="61"/>
        <v>0</v>
      </c>
      <c r="GR86">
        <v>0</v>
      </c>
      <c r="GS86">
        <v>0</v>
      </c>
      <c r="GT86">
        <v>0</v>
      </c>
      <c r="GU86" t="s">
        <v>3</v>
      </c>
      <c r="GV86">
        <f t="shared" si="62"/>
        <v>0</v>
      </c>
      <c r="GW86">
        <v>1</v>
      </c>
      <c r="GX86">
        <f t="shared" si="63"/>
        <v>0</v>
      </c>
      <c r="HA86">
        <v>0</v>
      </c>
      <c r="HB86">
        <v>0</v>
      </c>
      <c r="HC86">
        <f>0</f>
        <v>0</v>
      </c>
      <c r="HE86" t="s">
        <v>3</v>
      </c>
      <c r="HF86" t="s">
        <v>3</v>
      </c>
      <c r="HM86" t="s">
        <v>3</v>
      </c>
      <c r="HN86" t="s">
        <v>30</v>
      </c>
      <c r="HO86" t="s">
        <v>31</v>
      </c>
      <c r="HP86" t="s">
        <v>27</v>
      </c>
      <c r="HQ86" t="s">
        <v>27</v>
      </c>
      <c r="HS86">
        <v>0</v>
      </c>
      <c r="IK86">
        <v>0</v>
      </c>
    </row>
    <row r="87" spans="1:245" x14ac:dyDescent="0.2">
      <c r="A87">
        <v>18</v>
      </c>
      <c r="B87">
        <v>1</v>
      </c>
      <c r="C87">
        <v>273</v>
      </c>
      <c r="E87" t="s">
        <v>3</v>
      </c>
      <c r="F87" t="s">
        <v>49</v>
      </c>
      <c r="G87" t="s">
        <v>50</v>
      </c>
      <c r="H87" t="s">
        <v>51</v>
      </c>
      <c r="I87">
        <f>I85*J87</f>
        <v>0</v>
      </c>
      <c r="J87">
        <v>0</v>
      </c>
      <c r="K87">
        <v>1E-3</v>
      </c>
      <c r="O87">
        <f>ROUND(CP87,2)</f>
        <v>0</v>
      </c>
      <c r="P87">
        <f>ROUND(CQ87*I87,2)</f>
        <v>0</v>
      </c>
      <c r="Q87">
        <f>ROUND(CR87*I87,2)</f>
        <v>0</v>
      </c>
      <c r="R87">
        <f>ROUND(CS87*I87,2)</f>
        <v>0</v>
      </c>
      <c r="S87">
        <f>ROUND(CT87*I87,2)</f>
        <v>0</v>
      </c>
      <c r="T87">
        <f t="shared" si="50"/>
        <v>0</v>
      </c>
      <c r="U87">
        <f>ROUND(CV87*I87,7)</f>
        <v>0</v>
      </c>
      <c r="V87">
        <f>ROUND(CW87*I87,7)</f>
        <v>0</v>
      </c>
      <c r="W87">
        <f t="shared" si="51"/>
        <v>0</v>
      </c>
      <c r="X87">
        <f t="shared" si="52"/>
        <v>0</v>
      </c>
      <c r="Y87">
        <f t="shared" si="53"/>
        <v>0</v>
      </c>
      <c r="AA87">
        <v>-1</v>
      </c>
      <c r="AB87">
        <f t="shared" si="54"/>
        <v>0</v>
      </c>
      <c r="AC87">
        <f>ROUND((ES87),6)</f>
        <v>0</v>
      </c>
      <c r="AD87">
        <f>ROUND((((ET87)-(EU87))+AE87),6)</f>
        <v>0</v>
      </c>
      <c r="AE87">
        <f>ROUND((EU87),6)</f>
        <v>0</v>
      </c>
      <c r="AF87">
        <f>ROUND((EV87),6)</f>
        <v>0</v>
      </c>
      <c r="AG87">
        <f t="shared" si="55"/>
        <v>0</v>
      </c>
      <c r="AH87">
        <f>(EW87)</f>
        <v>0</v>
      </c>
      <c r="AI87">
        <f>(EX87)</f>
        <v>0</v>
      </c>
      <c r="AJ87">
        <f t="shared" si="56"/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90</v>
      </c>
      <c r="AU87">
        <v>46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1</v>
      </c>
      <c r="BD87" t="s">
        <v>3</v>
      </c>
      <c r="BE87" t="s">
        <v>3</v>
      </c>
      <c r="BF87" t="s">
        <v>3</v>
      </c>
      <c r="BG87" t="s">
        <v>3</v>
      </c>
      <c r="BH87">
        <v>3</v>
      </c>
      <c r="BI87">
        <v>2</v>
      </c>
      <c r="BJ87" t="s">
        <v>3</v>
      </c>
      <c r="BM87">
        <v>110001</v>
      </c>
      <c r="BN87">
        <v>0</v>
      </c>
      <c r="BO87" t="s">
        <v>3</v>
      </c>
      <c r="BP87">
        <v>0</v>
      </c>
      <c r="BQ87">
        <v>3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90</v>
      </c>
      <c r="CA87">
        <v>46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>(P87+Q87+S87+R87)</f>
        <v>0</v>
      </c>
      <c r="CQ87">
        <f>ROUND(AL87*BC87,2)</f>
        <v>0</v>
      </c>
      <c r="CR87">
        <f>ROUND(AM87*BB87,2)</f>
        <v>0</v>
      </c>
      <c r="CS87">
        <f>ROUND(AN87*BS87,2)</f>
        <v>0</v>
      </c>
      <c r="CT87">
        <f>ROUND(AO87*BA87,2)</f>
        <v>0</v>
      </c>
      <c r="CU87">
        <f>AG87</f>
        <v>0</v>
      </c>
      <c r="CV87">
        <f>AH87</f>
        <v>0</v>
      </c>
      <c r="CW87">
        <f>AI87</f>
        <v>0</v>
      </c>
      <c r="CX87">
        <f>AJ87</f>
        <v>0</v>
      </c>
      <c r="CY87">
        <f>(((S87+R87)*AT87)/100)</f>
        <v>0</v>
      </c>
      <c r="CZ87">
        <f>(((S87+R87)*AU87)/100)</f>
        <v>0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1009</v>
      </c>
      <c r="DV87" t="s">
        <v>51</v>
      </c>
      <c r="DW87" t="s">
        <v>51</v>
      </c>
      <c r="DX87">
        <v>1000</v>
      </c>
      <c r="DZ87" t="s">
        <v>3</v>
      </c>
      <c r="EA87" t="s">
        <v>3</v>
      </c>
      <c r="EB87" t="s">
        <v>3</v>
      </c>
      <c r="EC87" t="s">
        <v>3</v>
      </c>
      <c r="EE87">
        <v>416979908</v>
      </c>
      <c r="EF87">
        <v>3</v>
      </c>
      <c r="EG87" t="s">
        <v>26</v>
      </c>
      <c r="EH87">
        <v>0</v>
      </c>
      <c r="EI87" t="s">
        <v>3</v>
      </c>
      <c r="EJ87">
        <v>2</v>
      </c>
      <c r="EK87">
        <v>110001</v>
      </c>
      <c r="EL87" t="s">
        <v>27</v>
      </c>
      <c r="EM87" t="s">
        <v>28</v>
      </c>
      <c r="EO87" t="s">
        <v>3</v>
      </c>
      <c r="EQ87">
        <v>1536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FQ87">
        <v>0</v>
      </c>
      <c r="FR87">
        <v>0</v>
      </c>
      <c r="FS87">
        <v>0</v>
      </c>
      <c r="FX87">
        <v>90</v>
      </c>
      <c r="FY87">
        <v>46</v>
      </c>
      <c r="GA87" t="s">
        <v>3</v>
      </c>
      <c r="GD87">
        <v>1</v>
      </c>
      <c r="GF87">
        <v>1392189009</v>
      </c>
      <c r="GG87">
        <v>2</v>
      </c>
      <c r="GH87">
        <v>1</v>
      </c>
      <c r="GI87">
        <v>-2</v>
      </c>
      <c r="GJ87">
        <v>0</v>
      </c>
      <c r="GK87">
        <v>0</v>
      </c>
      <c r="GL87">
        <f t="shared" si="57"/>
        <v>0</v>
      </c>
      <c r="GM87">
        <f t="shared" si="58"/>
        <v>0</v>
      </c>
      <c r="GN87">
        <f t="shared" si="59"/>
        <v>0</v>
      </c>
      <c r="GO87">
        <f t="shared" si="60"/>
        <v>0</v>
      </c>
      <c r="GP87">
        <f t="shared" si="61"/>
        <v>0</v>
      </c>
      <c r="GR87">
        <v>0</v>
      </c>
      <c r="GS87">
        <v>0</v>
      </c>
      <c r="GT87">
        <v>0</v>
      </c>
      <c r="GU87" t="s">
        <v>3</v>
      </c>
      <c r="GV87">
        <f t="shared" si="62"/>
        <v>0</v>
      </c>
      <c r="GW87">
        <v>1</v>
      </c>
      <c r="GX87">
        <f t="shared" si="63"/>
        <v>0</v>
      </c>
      <c r="HA87">
        <v>0</v>
      </c>
      <c r="HB87">
        <v>0</v>
      </c>
      <c r="HC87">
        <f>GV87*GW87</f>
        <v>0</v>
      </c>
      <c r="HE87" t="s">
        <v>3</v>
      </c>
      <c r="HF87" t="s">
        <v>3</v>
      </c>
      <c r="HM87" t="s">
        <v>24</v>
      </c>
      <c r="HN87" t="s">
        <v>30</v>
      </c>
      <c r="HO87" t="s">
        <v>31</v>
      </c>
      <c r="HP87" t="s">
        <v>27</v>
      </c>
      <c r="HQ87" t="s">
        <v>27</v>
      </c>
      <c r="HS87">
        <v>0</v>
      </c>
      <c r="IK87">
        <v>0</v>
      </c>
    </row>
    <row r="88" spans="1:245" x14ac:dyDescent="0.2">
      <c r="A88">
        <v>17</v>
      </c>
      <c r="B88">
        <v>1</v>
      </c>
      <c r="C88">
        <f>ROW(SmtRes!A278)</f>
        <v>278</v>
      </c>
      <c r="D88">
        <f>ROW(EtalonRes!A303)</f>
        <v>303</v>
      </c>
      <c r="E88" t="s">
        <v>3</v>
      </c>
      <c r="F88" t="s">
        <v>130</v>
      </c>
      <c r="G88" t="s">
        <v>131</v>
      </c>
      <c r="H88" t="s">
        <v>36</v>
      </c>
      <c r="I88">
        <v>1</v>
      </c>
      <c r="J88">
        <v>0</v>
      </c>
      <c r="K88">
        <v>1</v>
      </c>
      <c r="O88">
        <f>ROUND(CP88,2)</f>
        <v>1743.75</v>
      </c>
      <c r="P88">
        <f>SUMIF(SmtRes!AQ274:'SmtRes'!AQ278,"=1",SmtRes!DF274:'SmtRes'!DF278)</f>
        <v>0</v>
      </c>
      <c r="Q88">
        <f>SUMIF(SmtRes!AQ274:'SmtRes'!AQ278,"=1",SmtRes!DG274:'SmtRes'!DG278)</f>
        <v>185.36</v>
      </c>
      <c r="R88">
        <f>SUMIF(SmtRes!AQ274:'SmtRes'!AQ278,"=1",SmtRes!DH274:'SmtRes'!DH278)</f>
        <v>68.849999999999994</v>
      </c>
      <c r="S88">
        <f>SUMIF(SmtRes!AQ274:'SmtRes'!AQ278,"=1",SmtRes!DI274:'SmtRes'!DI278)</f>
        <v>1489.54</v>
      </c>
      <c r="T88">
        <f t="shared" si="50"/>
        <v>0</v>
      </c>
      <c r="U88">
        <f>SUMIF(SmtRes!AQ274:'SmtRes'!AQ278,"=1",SmtRes!CV274:'SmtRes'!CV278)</f>
        <v>2.76</v>
      </c>
      <c r="V88">
        <f>SUMIF(SmtRes!AQ274:'SmtRes'!AQ278,"=1",SmtRes!CW274:'SmtRes'!CW278)</f>
        <v>0.111</v>
      </c>
      <c r="W88">
        <f t="shared" si="51"/>
        <v>0</v>
      </c>
      <c r="X88">
        <f t="shared" si="52"/>
        <v>1402.55</v>
      </c>
      <c r="Y88">
        <f t="shared" si="53"/>
        <v>716.86</v>
      </c>
      <c r="AA88">
        <v>-1</v>
      </c>
      <c r="AB88">
        <f t="shared" si="54"/>
        <v>1671.95568</v>
      </c>
      <c r="AC88">
        <f>ROUND((0),6)</f>
        <v>0</v>
      </c>
      <c r="AD88">
        <f>ROUND((((SUM(SmtRes!BR274:'SmtRes'!BR278))-(SUM(SmtRes!BS274:'SmtRes'!BS278)))+AE88),6)</f>
        <v>182.41128</v>
      </c>
      <c r="AE88">
        <f>ROUND((SUM(SmtRes!BS274:'SmtRes'!BS278)),6)</f>
        <v>68.846639999999994</v>
      </c>
      <c r="AF88">
        <f>ROUND((SUM(SmtRes!BT274:'SmtRes'!BT278)),6)</f>
        <v>1489.5444</v>
      </c>
      <c r="AG88">
        <f t="shared" si="55"/>
        <v>0</v>
      </c>
      <c r="AH88">
        <f>(SUM(SmtRes!BU274:'SmtRes'!BU278))</f>
        <v>2.76</v>
      </c>
      <c r="AI88">
        <f>(SUM(SmtRes!BV274:'SmtRes'!BV278))</f>
        <v>0.111</v>
      </c>
      <c r="AJ88">
        <f t="shared" si="56"/>
        <v>0</v>
      </c>
      <c r="AK88">
        <v>5802.6744000000008</v>
      </c>
      <c r="AL88">
        <v>0</v>
      </c>
      <c r="AM88">
        <v>608.03760000000011</v>
      </c>
      <c r="AN88">
        <v>229.4888</v>
      </c>
      <c r="AO88">
        <v>4965.1480000000001</v>
      </c>
      <c r="AP88">
        <v>0</v>
      </c>
      <c r="AQ88">
        <v>9.1999999999999993</v>
      </c>
      <c r="AR88">
        <v>0.37</v>
      </c>
      <c r="AS88">
        <v>0</v>
      </c>
      <c r="AT88">
        <v>90</v>
      </c>
      <c r="AU88">
        <v>46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2</v>
      </c>
      <c r="BJ88" t="s">
        <v>132</v>
      </c>
      <c r="BM88">
        <v>110001</v>
      </c>
      <c r="BN88">
        <v>0</v>
      </c>
      <c r="BO88" t="s">
        <v>3</v>
      </c>
      <c r="BP88">
        <v>0</v>
      </c>
      <c r="BQ88">
        <v>3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90</v>
      </c>
      <c r="CA88">
        <v>46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23</v>
      </c>
      <c r="CO88">
        <v>0</v>
      </c>
      <c r="CP88">
        <f>(P88+Q88+S88+R88)</f>
        <v>1743.75</v>
      </c>
      <c r="CQ88">
        <f>SUMIF(SmtRes!AQ274:'SmtRes'!AQ278,"=1",SmtRes!AA274:'SmtRes'!AA278)</f>
        <v>0</v>
      </c>
      <c r="CR88">
        <f>SUMIF(SmtRes!AQ274:'SmtRes'!AQ278,"=1",SmtRes!AB274:'SmtRes'!AB278)</f>
        <v>1597.68</v>
      </c>
      <c r="CS88">
        <f>SUMIF(SmtRes!AQ274:'SmtRes'!AQ278,"=1",SmtRes!AC274:'SmtRes'!AC278)</f>
        <v>620.24</v>
      </c>
      <c r="CT88">
        <f>SUMIF(SmtRes!AQ274:'SmtRes'!AQ278,"=1",SmtRes!AD274:'SmtRes'!AD278)</f>
        <v>539.69000000000005</v>
      </c>
      <c r="CU88">
        <f>AG88</f>
        <v>0</v>
      </c>
      <c r="CV88">
        <f>SUMIF(SmtRes!AQ274:'SmtRes'!AQ278,"=1",SmtRes!BU274:'SmtRes'!BU278)</f>
        <v>2.76</v>
      </c>
      <c r="CW88">
        <f>SUMIF(SmtRes!AQ274:'SmtRes'!AQ278,"=1",SmtRes!BV274:'SmtRes'!BV278)</f>
        <v>0.111</v>
      </c>
      <c r="CX88">
        <f>AJ88</f>
        <v>0</v>
      </c>
      <c r="CY88">
        <f>(((S88+R88)*AT88)/100)</f>
        <v>1402.5509999999997</v>
      </c>
      <c r="CZ88">
        <f>(((S88+R88)*AU88)/100)</f>
        <v>716.85939999999982</v>
      </c>
      <c r="DB88">
        <v>20</v>
      </c>
      <c r="DC88" t="s">
        <v>3</v>
      </c>
      <c r="DD88" t="s">
        <v>24</v>
      </c>
      <c r="DE88" t="s">
        <v>25</v>
      </c>
      <c r="DF88" t="s">
        <v>25</v>
      </c>
      <c r="DG88" t="s">
        <v>25</v>
      </c>
      <c r="DH88" t="s">
        <v>3</v>
      </c>
      <c r="DI88" t="s">
        <v>25</v>
      </c>
      <c r="DJ88" t="s">
        <v>25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36</v>
      </c>
      <c r="DW88" t="s">
        <v>36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416979908</v>
      </c>
      <c r="EF88">
        <v>3</v>
      </c>
      <c r="EG88" t="s">
        <v>26</v>
      </c>
      <c r="EH88">
        <v>0</v>
      </c>
      <c r="EI88" t="s">
        <v>3</v>
      </c>
      <c r="EJ88">
        <v>2</v>
      </c>
      <c r="EK88">
        <v>110001</v>
      </c>
      <c r="EL88" t="s">
        <v>27</v>
      </c>
      <c r="EM88" t="s">
        <v>28</v>
      </c>
      <c r="EO88" t="s">
        <v>29</v>
      </c>
      <c r="EQ88">
        <v>1536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9.1999999999999993</v>
      </c>
      <c r="EX88">
        <v>0.37</v>
      </c>
      <c r="EY88">
        <v>0</v>
      </c>
      <c r="FQ88">
        <v>0</v>
      </c>
      <c r="FR88">
        <v>0</v>
      </c>
      <c r="FS88">
        <v>0</v>
      </c>
      <c r="FX88">
        <v>90</v>
      </c>
      <c r="FY88">
        <v>46</v>
      </c>
      <c r="GA88" t="s">
        <v>3</v>
      </c>
      <c r="GD88">
        <v>1</v>
      </c>
      <c r="GF88">
        <v>-1345297468</v>
      </c>
      <c r="GG88">
        <v>2</v>
      </c>
      <c r="GH88">
        <v>1</v>
      </c>
      <c r="GI88">
        <v>-2</v>
      </c>
      <c r="GJ88">
        <v>0</v>
      </c>
      <c r="GK88">
        <v>0</v>
      </c>
      <c r="GL88">
        <f t="shared" si="57"/>
        <v>0</v>
      </c>
      <c r="GM88">
        <f t="shared" si="58"/>
        <v>3863.16</v>
      </c>
      <c r="GN88">
        <f t="shared" si="59"/>
        <v>0</v>
      </c>
      <c r="GO88">
        <f t="shared" si="60"/>
        <v>3863.16</v>
      </c>
      <c r="GP88">
        <f t="shared" si="61"/>
        <v>0</v>
      </c>
      <c r="GR88">
        <v>0</v>
      </c>
      <c r="GS88">
        <v>0</v>
      </c>
      <c r="GT88">
        <v>0</v>
      </c>
      <c r="GU88" t="s">
        <v>3</v>
      </c>
      <c r="GV88">
        <f t="shared" si="62"/>
        <v>0</v>
      </c>
      <c r="GW88">
        <v>1</v>
      </c>
      <c r="GX88">
        <f t="shared" si="63"/>
        <v>0</v>
      </c>
      <c r="HA88">
        <v>0</v>
      </c>
      <c r="HB88">
        <v>0</v>
      </c>
      <c r="HC88">
        <f>GV88*GW88</f>
        <v>0</v>
      </c>
      <c r="HE88" t="s">
        <v>3</v>
      </c>
      <c r="HF88" t="s">
        <v>3</v>
      </c>
      <c r="HM88" t="s">
        <v>3</v>
      </c>
      <c r="HN88" t="s">
        <v>30</v>
      </c>
      <c r="HO88" t="s">
        <v>31</v>
      </c>
      <c r="HP88" t="s">
        <v>27</v>
      </c>
      <c r="HQ88" t="s">
        <v>27</v>
      </c>
      <c r="HS88">
        <v>0</v>
      </c>
      <c r="IK88">
        <v>0</v>
      </c>
    </row>
    <row r="89" spans="1:245" x14ac:dyDescent="0.2">
      <c r="A89">
        <v>18</v>
      </c>
      <c r="B89">
        <v>1</v>
      </c>
      <c r="C89">
        <v>278</v>
      </c>
      <c r="E89" t="s">
        <v>3</v>
      </c>
      <c r="F89" t="s">
        <v>46</v>
      </c>
      <c r="G89" t="s">
        <v>47</v>
      </c>
      <c r="H89" t="s">
        <v>48</v>
      </c>
      <c r="I89">
        <f>J89</f>
        <v>2</v>
      </c>
      <c r="J89">
        <v>2</v>
      </c>
      <c r="K89">
        <v>2</v>
      </c>
      <c r="O89">
        <f>ROUND(P89,2)</f>
        <v>99.3</v>
      </c>
      <c r="P89">
        <f>ROUND(ROUND(ROUND(SUMIF(SmtRes!AQ274:'SmtRes'!AQ278,"=1",SmtRes!CU274:'SmtRes'!CU278),2),2)*I89/100,2)</f>
        <v>99.3</v>
      </c>
      <c r="Q89">
        <f>ROUND(CR89*I89,2)</f>
        <v>0</v>
      </c>
      <c r="R89">
        <f>ROUND(CS89*I89,2)</f>
        <v>0</v>
      </c>
      <c r="S89">
        <f>ROUND(CT89*I89,2)</f>
        <v>0</v>
      </c>
      <c r="T89">
        <f t="shared" si="50"/>
        <v>0</v>
      </c>
      <c r="U89">
        <f>ROUND(CV89*I89,7)</f>
        <v>0</v>
      </c>
      <c r="V89">
        <f>ROUND(CW89*I89,7)</f>
        <v>0</v>
      </c>
      <c r="W89">
        <f t="shared" si="51"/>
        <v>0</v>
      </c>
      <c r="X89">
        <f t="shared" si="52"/>
        <v>0</v>
      </c>
      <c r="Y89">
        <f t="shared" si="53"/>
        <v>0</v>
      </c>
      <c r="AA89">
        <v>-1</v>
      </c>
      <c r="AB89">
        <f t="shared" si="54"/>
        <v>0</v>
      </c>
      <c r="AC89">
        <f>ROUND((ES89),6)</f>
        <v>0</v>
      </c>
      <c r="AD89">
        <f>ROUND((((ET89)-(EU89))+AE89),6)</f>
        <v>0</v>
      </c>
      <c r="AE89">
        <f>ROUND((EU89),6)</f>
        <v>0</v>
      </c>
      <c r="AF89">
        <f>ROUND((EV89),6)</f>
        <v>0</v>
      </c>
      <c r="AG89">
        <f t="shared" si="55"/>
        <v>0</v>
      </c>
      <c r="AH89">
        <f>(EW89)</f>
        <v>0</v>
      </c>
      <c r="AI89">
        <f>(EX89)</f>
        <v>0</v>
      </c>
      <c r="AJ89">
        <f t="shared" si="56"/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90</v>
      </c>
      <c r="AU89">
        <v>46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</v>
      </c>
      <c r="BD89" t="s">
        <v>3</v>
      </c>
      <c r="BE89" t="s">
        <v>3</v>
      </c>
      <c r="BF89" t="s">
        <v>3</v>
      </c>
      <c r="BG89" t="s">
        <v>3</v>
      </c>
      <c r="BH89">
        <v>3</v>
      </c>
      <c r="BI89">
        <v>2</v>
      </c>
      <c r="BJ89" t="s">
        <v>3</v>
      </c>
      <c r="BM89">
        <v>110001</v>
      </c>
      <c r="BN89">
        <v>0</v>
      </c>
      <c r="BO89" t="s">
        <v>3</v>
      </c>
      <c r="BP89">
        <v>0</v>
      </c>
      <c r="BQ89">
        <v>3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90</v>
      </c>
      <c r="CA89">
        <v>46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>0</f>
        <v>0</v>
      </c>
      <c r="CQ89">
        <f>0</f>
        <v>0</v>
      </c>
      <c r="CR89">
        <f>0</f>
        <v>0</v>
      </c>
      <c r="CS89">
        <f>0</f>
        <v>0</v>
      </c>
      <c r="CT89">
        <f>0</f>
        <v>0</v>
      </c>
      <c r="CU89">
        <f>0</f>
        <v>0</v>
      </c>
      <c r="CV89">
        <f>0</f>
        <v>0</v>
      </c>
      <c r="CW89">
        <f>0</f>
        <v>0</v>
      </c>
      <c r="CX89">
        <f>0</f>
        <v>0</v>
      </c>
      <c r="CY89">
        <f>0</f>
        <v>0</v>
      </c>
      <c r="CZ89">
        <f>0</f>
        <v>0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1013</v>
      </c>
      <c r="DV89" t="s">
        <v>48</v>
      </c>
      <c r="DW89" t="s">
        <v>48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416979908</v>
      </c>
      <c r="EF89">
        <v>3</v>
      </c>
      <c r="EG89" t="s">
        <v>26</v>
      </c>
      <c r="EH89">
        <v>0</v>
      </c>
      <c r="EI89" t="s">
        <v>3</v>
      </c>
      <c r="EJ89">
        <v>2</v>
      </c>
      <c r="EK89">
        <v>110001</v>
      </c>
      <c r="EL89" t="s">
        <v>27</v>
      </c>
      <c r="EM89" t="s">
        <v>28</v>
      </c>
      <c r="EO89" t="s">
        <v>3</v>
      </c>
      <c r="EQ89">
        <v>1536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FQ89">
        <v>0</v>
      </c>
      <c r="FR89">
        <v>0</v>
      </c>
      <c r="FS89">
        <v>0</v>
      </c>
      <c r="FX89">
        <v>90</v>
      </c>
      <c r="FY89">
        <v>46</v>
      </c>
      <c r="GA89" t="s">
        <v>3</v>
      </c>
      <c r="GD89">
        <v>1</v>
      </c>
      <c r="GF89">
        <v>274903907</v>
      </c>
      <c r="GG89">
        <v>2</v>
      </c>
      <c r="GH89">
        <v>1</v>
      </c>
      <c r="GI89">
        <v>-2</v>
      </c>
      <c r="GJ89">
        <v>0</v>
      </c>
      <c r="GK89">
        <v>0</v>
      </c>
      <c r="GL89">
        <f t="shared" si="57"/>
        <v>0</v>
      </c>
      <c r="GM89">
        <f t="shared" si="58"/>
        <v>99.3</v>
      </c>
      <c r="GN89">
        <f t="shared" si="59"/>
        <v>0</v>
      </c>
      <c r="GO89">
        <f t="shared" si="60"/>
        <v>99.3</v>
      </c>
      <c r="GP89">
        <f t="shared" si="61"/>
        <v>0</v>
      </c>
      <c r="GR89">
        <v>0</v>
      </c>
      <c r="GS89">
        <v>0</v>
      </c>
      <c r="GT89">
        <v>0</v>
      </c>
      <c r="GU89" t="s">
        <v>3</v>
      </c>
      <c r="GV89">
        <f t="shared" si="62"/>
        <v>0</v>
      </c>
      <c r="GW89">
        <v>1</v>
      </c>
      <c r="GX89">
        <f t="shared" si="63"/>
        <v>0</v>
      </c>
      <c r="HA89">
        <v>0</v>
      </c>
      <c r="HB89">
        <v>0</v>
      </c>
      <c r="HC89">
        <f>0</f>
        <v>0</v>
      </c>
      <c r="HE89" t="s">
        <v>3</v>
      </c>
      <c r="HF89" t="s">
        <v>3</v>
      </c>
      <c r="HM89" t="s">
        <v>3</v>
      </c>
      <c r="HN89" t="s">
        <v>30</v>
      </c>
      <c r="HO89" t="s">
        <v>31</v>
      </c>
      <c r="HP89" t="s">
        <v>27</v>
      </c>
      <c r="HQ89" t="s">
        <v>27</v>
      </c>
      <c r="HS89">
        <v>0</v>
      </c>
      <c r="IK89">
        <v>0</v>
      </c>
    </row>
    <row r="90" spans="1:245" x14ac:dyDescent="0.2">
      <c r="A90">
        <v>17</v>
      </c>
      <c r="B90">
        <v>1</v>
      </c>
      <c r="C90">
        <f>ROW(SmtRes!A283)</f>
        <v>283</v>
      </c>
      <c r="D90">
        <f>ROW(EtalonRes!A308)</f>
        <v>308</v>
      </c>
      <c r="E90" t="s">
        <v>3</v>
      </c>
      <c r="F90" t="s">
        <v>130</v>
      </c>
      <c r="G90" t="s">
        <v>133</v>
      </c>
      <c r="H90" t="s">
        <v>36</v>
      </c>
      <c r="I90">
        <v>1</v>
      </c>
      <c r="J90">
        <v>0</v>
      </c>
      <c r="K90">
        <v>1</v>
      </c>
      <c r="O90">
        <f>ROUND(CP90,2)</f>
        <v>5812.54</v>
      </c>
      <c r="P90">
        <f>SUMIF(SmtRes!AQ279:'SmtRes'!AQ283,"=1",SmtRes!DF279:'SmtRes'!DF283)</f>
        <v>0</v>
      </c>
      <c r="Q90">
        <f>SUMIF(SmtRes!AQ279:'SmtRes'!AQ283,"=1",SmtRes!DG279:'SmtRes'!DG283)</f>
        <v>617.9</v>
      </c>
      <c r="R90">
        <f>SUMIF(SmtRes!AQ279:'SmtRes'!AQ283,"=1",SmtRes!DH279:'SmtRes'!DH283)</f>
        <v>229.49</v>
      </c>
      <c r="S90">
        <f>SUMIF(SmtRes!AQ279:'SmtRes'!AQ283,"=1",SmtRes!DI279:'SmtRes'!DI283)</f>
        <v>4965.1499999999996</v>
      </c>
      <c r="T90">
        <f t="shared" si="50"/>
        <v>0</v>
      </c>
      <c r="U90">
        <f>SUMIF(SmtRes!AQ279:'SmtRes'!AQ283,"=1",SmtRes!CV279:'SmtRes'!CV283)</f>
        <v>9.1999999999999993</v>
      </c>
      <c r="V90">
        <f>SUMIF(SmtRes!AQ279:'SmtRes'!AQ283,"=1",SmtRes!CW279:'SmtRes'!CW283)</f>
        <v>0.37</v>
      </c>
      <c r="W90">
        <f t="shared" si="51"/>
        <v>0</v>
      </c>
      <c r="X90">
        <f t="shared" si="52"/>
        <v>4675.18</v>
      </c>
      <c r="Y90">
        <f t="shared" si="53"/>
        <v>2389.5300000000002</v>
      </c>
      <c r="AA90">
        <v>-1</v>
      </c>
      <c r="AB90">
        <f t="shared" si="54"/>
        <v>5573.1855999999998</v>
      </c>
      <c r="AC90">
        <f>ROUND((0),6)</f>
        <v>0</v>
      </c>
      <c r="AD90">
        <f>ROUND((((SUM(SmtRes!BR279:'SmtRes'!BR283))-(SUM(SmtRes!BS279:'SmtRes'!BS283)))+AE90),6)</f>
        <v>608.0376</v>
      </c>
      <c r="AE90">
        <f>ROUND((SUM(SmtRes!BS279:'SmtRes'!BS283)),6)</f>
        <v>229.4888</v>
      </c>
      <c r="AF90">
        <f>ROUND((SUM(SmtRes!BT279:'SmtRes'!BT283)),6)</f>
        <v>4965.1480000000001</v>
      </c>
      <c r="AG90">
        <f t="shared" si="55"/>
        <v>0</v>
      </c>
      <c r="AH90">
        <f>(SUM(SmtRes!BU279:'SmtRes'!BU283))</f>
        <v>9.1999999999999993</v>
      </c>
      <c r="AI90">
        <f>(SUM(SmtRes!BV279:'SmtRes'!BV283))</f>
        <v>0.37</v>
      </c>
      <c r="AJ90">
        <f t="shared" si="56"/>
        <v>0</v>
      </c>
      <c r="AK90">
        <v>5802.6744000000008</v>
      </c>
      <c r="AL90">
        <v>0</v>
      </c>
      <c r="AM90">
        <v>608.03760000000011</v>
      </c>
      <c r="AN90">
        <v>229.4888</v>
      </c>
      <c r="AO90">
        <v>4965.1480000000001</v>
      </c>
      <c r="AP90">
        <v>0</v>
      </c>
      <c r="AQ90">
        <v>9.1999999999999993</v>
      </c>
      <c r="AR90">
        <v>0.37</v>
      </c>
      <c r="AS90">
        <v>0</v>
      </c>
      <c r="AT90">
        <v>90</v>
      </c>
      <c r="AU90">
        <v>46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2</v>
      </c>
      <c r="BJ90" t="s">
        <v>132</v>
      </c>
      <c r="BM90">
        <v>110001</v>
      </c>
      <c r="BN90">
        <v>0</v>
      </c>
      <c r="BO90" t="s">
        <v>3</v>
      </c>
      <c r="BP90">
        <v>0</v>
      </c>
      <c r="BQ90">
        <v>3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90</v>
      </c>
      <c r="CA90">
        <v>46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>(P90+Q90+S90+R90)</f>
        <v>5812.5399999999991</v>
      </c>
      <c r="CQ90">
        <f>SUMIF(SmtRes!AQ279:'SmtRes'!AQ283,"=1",SmtRes!AA279:'SmtRes'!AA283)</f>
        <v>0</v>
      </c>
      <c r="CR90">
        <f>SUMIF(SmtRes!AQ279:'SmtRes'!AQ283,"=1",SmtRes!AB279:'SmtRes'!AB283)</f>
        <v>1597.68</v>
      </c>
      <c r="CS90">
        <f>SUMIF(SmtRes!AQ279:'SmtRes'!AQ283,"=1",SmtRes!AC279:'SmtRes'!AC283)</f>
        <v>620.24</v>
      </c>
      <c r="CT90">
        <f>SUMIF(SmtRes!AQ279:'SmtRes'!AQ283,"=1",SmtRes!AD279:'SmtRes'!AD283)</f>
        <v>539.69000000000005</v>
      </c>
      <c r="CU90">
        <f>AG90</f>
        <v>0</v>
      </c>
      <c r="CV90">
        <f>SUMIF(SmtRes!AQ279:'SmtRes'!AQ283,"=1",SmtRes!BU279:'SmtRes'!BU283)</f>
        <v>9.1999999999999993</v>
      </c>
      <c r="CW90">
        <f>SUMIF(SmtRes!AQ279:'SmtRes'!AQ283,"=1",SmtRes!BV279:'SmtRes'!BV283)</f>
        <v>0.37</v>
      </c>
      <c r="CX90">
        <f>AJ90</f>
        <v>0</v>
      </c>
      <c r="CY90">
        <f>(((S90+R90)*AT90)/100)</f>
        <v>4675.1759999999995</v>
      </c>
      <c r="CZ90">
        <f>(((S90+R90)*AU90)/100)</f>
        <v>2389.5343999999996</v>
      </c>
      <c r="DC90" t="s">
        <v>3</v>
      </c>
      <c r="DD90" t="s">
        <v>24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36</v>
      </c>
      <c r="DW90" t="s">
        <v>36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416979908</v>
      </c>
      <c r="EF90">
        <v>3</v>
      </c>
      <c r="EG90" t="s">
        <v>26</v>
      </c>
      <c r="EH90">
        <v>0</v>
      </c>
      <c r="EI90" t="s">
        <v>3</v>
      </c>
      <c r="EJ90">
        <v>2</v>
      </c>
      <c r="EK90">
        <v>110001</v>
      </c>
      <c r="EL90" t="s">
        <v>27</v>
      </c>
      <c r="EM90" t="s">
        <v>28</v>
      </c>
      <c r="EO90" t="s">
        <v>3</v>
      </c>
      <c r="EQ90">
        <v>1536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9.1999999999999993</v>
      </c>
      <c r="EX90">
        <v>0.37</v>
      </c>
      <c r="EY90">
        <v>0</v>
      </c>
      <c r="FQ90">
        <v>0</v>
      </c>
      <c r="FR90">
        <v>0</v>
      </c>
      <c r="FS90">
        <v>0</v>
      </c>
      <c r="FX90">
        <v>90</v>
      </c>
      <c r="FY90">
        <v>46</v>
      </c>
      <c r="GA90" t="s">
        <v>3</v>
      </c>
      <c r="GD90">
        <v>1</v>
      </c>
      <c r="GF90">
        <v>-1985938460</v>
      </c>
      <c r="GG90">
        <v>2</v>
      </c>
      <c r="GH90">
        <v>1</v>
      </c>
      <c r="GI90">
        <v>-2</v>
      </c>
      <c r="GJ90">
        <v>0</v>
      </c>
      <c r="GK90">
        <v>0</v>
      </c>
      <c r="GL90">
        <f t="shared" si="57"/>
        <v>0</v>
      </c>
      <c r="GM90">
        <f t="shared" si="58"/>
        <v>12877.25</v>
      </c>
      <c r="GN90">
        <f t="shared" si="59"/>
        <v>0</v>
      </c>
      <c r="GO90">
        <f t="shared" si="60"/>
        <v>12877.25</v>
      </c>
      <c r="GP90">
        <f t="shared" si="61"/>
        <v>0</v>
      </c>
      <c r="GR90">
        <v>0</v>
      </c>
      <c r="GS90">
        <v>0</v>
      </c>
      <c r="GT90">
        <v>0</v>
      </c>
      <c r="GU90" t="s">
        <v>3</v>
      </c>
      <c r="GV90">
        <f t="shared" si="62"/>
        <v>0</v>
      </c>
      <c r="GW90">
        <v>1</v>
      </c>
      <c r="GX90">
        <f t="shared" si="63"/>
        <v>0</v>
      </c>
      <c r="HA90">
        <v>0</v>
      </c>
      <c r="HB90">
        <v>0</v>
      </c>
      <c r="HC90">
        <f>GV90*GW90</f>
        <v>0</v>
      </c>
      <c r="HE90" t="s">
        <v>3</v>
      </c>
      <c r="HF90" t="s">
        <v>3</v>
      </c>
      <c r="HM90" t="s">
        <v>3</v>
      </c>
      <c r="HN90" t="s">
        <v>30</v>
      </c>
      <c r="HO90" t="s">
        <v>31</v>
      </c>
      <c r="HP90" t="s">
        <v>27</v>
      </c>
      <c r="HQ90" t="s">
        <v>27</v>
      </c>
      <c r="HS90">
        <v>0</v>
      </c>
      <c r="IK90">
        <v>0</v>
      </c>
    </row>
    <row r="91" spans="1:245" x14ac:dyDescent="0.2">
      <c r="A91">
        <v>18</v>
      </c>
      <c r="B91">
        <v>1</v>
      </c>
      <c r="C91">
        <v>283</v>
      </c>
      <c r="E91" t="s">
        <v>3</v>
      </c>
      <c r="F91" t="s">
        <v>46</v>
      </c>
      <c r="G91" t="s">
        <v>47</v>
      </c>
      <c r="H91" t="s">
        <v>48</v>
      </c>
      <c r="I91">
        <f>J91</f>
        <v>2</v>
      </c>
      <c r="J91">
        <v>2</v>
      </c>
      <c r="K91">
        <v>2</v>
      </c>
      <c r="O91">
        <f>ROUND(P91,2)</f>
        <v>99.3</v>
      </c>
      <c r="P91">
        <f>ROUND(ROUND(ROUND(SUMIF(SmtRes!AQ279:'SmtRes'!AQ283,"=1",SmtRes!CU279:'SmtRes'!CU283),2),2)*I91/100,2)</f>
        <v>99.3</v>
      </c>
      <c r="Q91">
        <f>ROUND(CR91*I91,2)</f>
        <v>0</v>
      </c>
      <c r="R91">
        <f>ROUND(CS91*I91,2)</f>
        <v>0</v>
      </c>
      <c r="S91">
        <f>ROUND(CT91*I91,2)</f>
        <v>0</v>
      </c>
      <c r="T91">
        <f t="shared" si="50"/>
        <v>0</v>
      </c>
      <c r="U91">
        <f>ROUND(CV91*I91,7)</f>
        <v>0</v>
      </c>
      <c r="V91">
        <f>ROUND(CW91*I91,7)</f>
        <v>0</v>
      </c>
      <c r="W91">
        <f t="shared" si="51"/>
        <v>0</v>
      </c>
      <c r="X91">
        <f t="shared" si="52"/>
        <v>0</v>
      </c>
      <c r="Y91">
        <f t="shared" si="53"/>
        <v>0</v>
      </c>
      <c r="AA91">
        <v>-1</v>
      </c>
      <c r="AB91">
        <f t="shared" si="54"/>
        <v>0</v>
      </c>
      <c r="AC91">
        <f>ROUND((ES91),6)</f>
        <v>0</v>
      </c>
      <c r="AD91">
        <f>ROUND((((ET91)-(EU91))+AE91),6)</f>
        <v>0</v>
      </c>
      <c r="AE91">
        <f>ROUND((EU91),6)</f>
        <v>0</v>
      </c>
      <c r="AF91">
        <f>ROUND((EV91),6)</f>
        <v>0</v>
      </c>
      <c r="AG91">
        <f t="shared" si="55"/>
        <v>0</v>
      </c>
      <c r="AH91">
        <f>(EW91)</f>
        <v>0</v>
      </c>
      <c r="AI91">
        <f>(EX91)</f>
        <v>0</v>
      </c>
      <c r="AJ91">
        <f t="shared" si="56"/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90</v>
      </c>
      <c r="AU91">
        <v>46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2</v>
      </c>
      <c r="BJ91" t="s">
        <v>3</v>
      </c>
      <c r="BM91">
        <v>110001</v>
      </c>
      <c r="BN91">
        <v>0</v>
      </c>
      <c r="BO91" t="s">
        <v>3</v>
      </c>
      <c r="BP91">
        <v>0</v>
      </c>
      <c r="BQ91">
        <v>3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90</v>
      </c>
      <c r="CA91">
        <v>46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>0</f>
        <v>0</v>
      </c>
      <c r="CQ91">
        <f>0</f>
        <v>0</v>
      </c>
      <c r="CR91">
        <f>0</f>
        <v>0</v>
      </c>
      <c r="CS91">
        <f>0</f>
        <v>0</v>
      </c>
      <c r="CT91">
        <f>0</f>
        <v>0</v>
      </c>
      <c r="CU91">
        <f>0</f>
        <v>0</v>
      </c>
      <c r="CV91">
        <f>0</f>
        <v>0</v>
      </c>
      <c r="CW91">
        <f>0</f>
        <v>0</v>
      </c>
      <c r="CX91">
        <f>0</f>
        <v>0</v>
      </c>
      <c r="CY91">
        <f>0</f>
        <v>0</v>
      </c>
      <c r="CZ91">
        <f>0</f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1013</v>
      </c>
      <c r="DV91" t="s">
        <v>48</v>
      </c>
      <c r="DW91" t="s">
        <v>48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416979908</v>
      </c>
      <c r="EF91">
        <v>3</v>
      </c>
      <c r="EG91" t="s">
        <v>26</v>
      </c>
      <c r="EH91">
        <v>0</v>
      </c>
      <c r="EI91" t="s">
        <v>3</v>
      </c>
      <c r="EJ91">
        <v>2</v>
      </c>
      <c r="EK91">
        <v>110001</v>
      </c>
      <c r="EL91" t="s">
        <v>27</v>
      </c>
      <c r="EM91" t="s">
        <v>28</v>
      </c>
      <c r="EO91" t="s">
        <v>3</v>
      </c>
      <c r="EQ91">
        <v>1536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FQ91">
        <v>0</v>
      </c>
      <c r="FR91">
        <v>0</v>
      </c>
      <c r="FS91">
        <v>0</v>
      </c>
      <c r="FX91">
        <v>90</v>
      </c>
      <c r="FY91">
        <v>46</v>
      </c>
      <c r="GA91" t="s">
        <v>3</v>
      </c>
      <c r="GD91">
        <v>1</v>
      </c>
      <c r="GF91">
        <v>274903907</v>
      </c>
      <c r="GG91">
        <v>2</v>
      </c>
      <c r="GH91">
        <v>1</v>
      </c>
      <c r="GI91">
        <v>-2</v>
      </c>
      <c r="GJ91">
        <v>0</v>
      </c>
      <c r="GK91">
        <v>0</v>
      </c>
      <c r="GL91">
        <f t="shared" si="57"/>
        <v>0</v>
      </c>
      <c r="GM91">
        <f t="shared" si="58"/>
        <v>99.3</v>
      </c>
      <c r="GN91">
        <f t="shared" si="59"/>
        <v>0</v>
      </c>
      <c r="GO91">
        <f t="shared" si="60"/>
        <v>99.3</v>
      </c>
      <c r="GP91">
        <f t="shared" si="61"/>
        <v>0</v>
      </c>
      <c r="GR91">
        <v>0</v>
      </c>
      <c r="GS91">
        <v>0</v>
      </c>
      <c r="GT91">
        <v>0</v>
      </c>
      <c r="GU91" t="s">
        <v>3</v>
      </c>
      <c r="GV91">
        <f t="shared" si="62"/>
        <v>0</v>
      </c>
      <c r="GW91">
        <v>1</v>
      </c>
      <c r="GX91">
        <f t="shared" si="63"/>
        <v>0</v>
      </c>
      <c r="HA91">
        <v>0</v>
      </c>
      <c r="HB91">
        <v>0</v>
      </c>
      <c r="HC91">
        <f>0</f>
        <v>0</v>
      </c>
      <c r="HE91" t="s">
        <v>3</v>
      </c>
      <c r="HF91" t="s">
        <v>3</v>
      </c>
      <c r="HM91" t="s">
        <v>3</v>
      </c>
      <c r="HN91" t="s">
        <v>30</v>
      </c>
      <c r="HO91" t="s">
        <v>31</v>
      </c>
      <c r="HP91" t="s">
        <v>27</v>
      </c>
      <c r="HQ91" t="s">
        <v>27</v>
      </c>
      <c r="HS91">
        <v>0</v>
      </c>
      <c r="IK91">
        <v>0</v>
      </c>
    </row>
    <row r="92" spans="1:245" x14ac:dyDescent="0.2">
      <c r="A92">
        <v>17</v>
      </c>
      <c r="B92">
        <v>1</v>
      </c>
      <c r="C92">
        <f>ROW(SmtRes!A293)</f>
        <v>293</v>
      </c>
      <c r="D92">
        <f>ROW(EtalonRes!A319)</f>
        <v>319</v>
      </c>
      <c r="E92" t="s">
        <v>134</v>
      </c>
      <c r="F92" t="s">
        <v>135</v>
      </c>
      <c r="G92" t="s">
        <v>136</v>
      </c>
      <c r="H92" t="s">
        <v>36</v>
      </c>
      <c r="I92">
        <v>1</v>
      </c>
      <c r="J92">
        <v>0</v>
      </c>
      <c r="K92">
        <v>1</v>
      </c>
      <c r="O92">
        <f>ROUND(CP92,2)</f>
        <v>467.74</v>
      </c>
      <c r="P92">
        <f>SUMIF(SmtRes!AQ284:'SmtRes'!AQ293,"=1",SmtRes!DF284:'SmtRes'!DF293)</f>
        <v>0</v>
      </c>
      <c r="Q92">
        <f>SUMIF(SmtRes!AQ284:'SmtRes'!AQ293,"=1",SmtRes!DG284:'SmtRes'!DG293)</f>
        <v>70.739999999999995</v>
      </c>
      <c r="R92">
        <f>SUMIF(SmtRes!AQ284:'SmtRes'!AQ293,"=1",SmtRes!DH284:'SmtRes'!DH293)</f>
        <v>53.52</v>
      </c>
      <c r="S92">
        <f>SUMIF(SmtRes!AQ284:'SmtRes'!AQ293,"=1",SmtRes!DI284:'SmtRes'!DI293)</f>
        <v>343.48</v>
      </c>
      <c r="T92">
        <f t="shared" si="50"/>
        <v>0</v>
      </c>
      <c r="U92">
        <f>SUMIF(SmtRes!AQ284:'SmtRes'!AQ293,"=1",SmtRes!CV284:'SmtRes'!CV293)</f>
        <v>0.61799999999999999</v>
      </c>
      <c r="V92">
        <f>SUMIF(SmtRes!AQ284:'SmtRes'!AQ293,"=1",SmtRes!CW284:'SmtRes'!CW293)</f>
        <v>9.2999999999999999E-2</v>
      </c>
      <c r="W92">
        <f t="shared" si="51"/>
        <v>0</v>
      </c>
      <c r="X92">
        <f t="shared" si="52"/>
        <v>385.09</v>
      </c>
      <c r="Y92">
        <f t="shared" si="53"/>
        <v>202.47</v>
      </c>
      <c r="AA92">
        <v>448975082</v>
      </c>
      <c r="AB92">
        <f t="shared" si="54"/>
        <v>413.99304000000001</v>
      </c>
      <c r="AC92">
        <f>ROUND((0),6)</f>
        <v>0</v>
      </c>
      <c r="AD92">
        <f>ROUND((((SUM(SmtRes!BR284:'SmtRes'!BR293))-(SUM(SmtRes!BS284:'SmtRes'!BS293)))+AE92),6)</f>
        <v>70.50864</v>
      </c>
      <c r="AE92">
        <f>ROUND((SUM(SmtRes!BS284:'SmtRes'!BS293)),6)</f>
        <v>53.525849999999998</v>
      </c>
      <c r="AF92">
        <f>ROUND((SUM(SmtRes!BT284:'SmtRes'!BT293)),6)</f>
        <v>343.48439999999999</v>
      </c>
      <c r="AG92">
        <f t="shared" si="55"/>
        <v>0</v>
      </c>
      <c r="AH92">
        <f>(SUM(SmtRes!BU284:'SmtRes'!BU293))</f>
        <v>0.61799999999999999</v>
      </c>
      <c r="AI92">
        <f>(SUM(SmtRes!BV284:'SmtRes'!BV293))</f>
        <v>9.2999999999999999E-2</v>
      </c>
      <c r="AJ92">
        <f t="shared" si="56"/>
        <v>0</v>
      </c>
      <c r="AK92">
        <v>1593.0498999999998</v>
      </c>
      <c r="AL92">
        <v>34.653600000000004</v>
      </c>
      <c r="AM92">
        <v>235.02879999999999</v>
      </c>
      <c r="AN92">
        <v>178.41950000000003</v>
      </c>
      <c r="AO92">
        <v>1144.9479999999999</v>
      </c>
      <c r="AP92">
        <v>0</v>
      </c>
      <c r="AQ92">
        <v>2.06</v>
      </c>
      <c r="AR92">
        <v>0.31</v>
      </c>
      <c r="AS92">
        <v>0</v>
      </c>
      <c r="AT92">
        <v>97</v>
      </c>
      <c r="AU92">
        <v>51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2</v>
      </c>
      <c r="BJ92" t="s">
        <v>137</v>
      </c>
      <c r="BM92">
        <v>108001</v>
      </c>
      <c r="BN92">
        <v>0</v>
      </c>
      <c r="BO92" t="s">
        <v>3</v>
      </c>
      <c r="BP92">
        <v>0</v>
      </c>
      <c r="BQ92">
        <v>3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97</v>
      </c>
      <c r="CA92">
        <v>51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23</v>
      </c>
      <c r="CO92">
        <v>0</v>
      </c>
      <c r="CP92">
        <f>(P92+Q92+S92+R92)</f>
        <v>467.74</v>
      </c>
      <c r="CQ92">
        <f>SUMIF(SmtRes!AQ284:'SmtRes'!AQ293,"=1",SmtRes!AA284:'SmtRes'!AA293)</f>
        <v>425.34000000000003</v>
      </c>
      <c r="CR92">
        <f>SUMIF(SmtRes!AQ284:'SmtRes'!AQ293,"=1",SmtRes!AB284:'SmtRes'!AB293)</f>
        <v>2716.46</v>
      </c>
      <c r="CS92">
        <f>SUMIF(SmtRes!AQ284:'SmtRes'!AQ293,"=1",SmtRes!AC284:'SmtRes'!AC293)</f>
        <v>1804.3300000000002</v>
      </c>
      <c r="CT92">
        <f>SUMIF(SmtRes!AQ284:'SmtRes'!AQ293,"=1",SmtRes!AD284:'SmtRes'!AD293)</f>
        <v>555.79999999999995</v>
      </c>
      <c r="CU92">
        <f>AG92</f>
        <v>0</v>
      </c>
      <c r="CV92">
        <f>SUMIF(SmtRes!AQ284:'SmtRes'!AQ293,"=1",SmtRes!BU284:'SmtRes'!BU293)</f>
        <v>0.61799999999999999</v>
      </c>
      <c r="CW92">
        <f>SUMIF(SmtRes!AQ284:'SmtRes'!AQ293,"=1",SmtRes!BV284:'SmtRes'!BV293)</f>
        <v>9.2999999999999999E-2</v>
      </c>
      <c r="CX92">
        <f>AJ92</f>
        <v>0</v>
      </c>
      <c r="CY92">
        <f>(((S92+R92)*AT92)/100)</f>
        <v>385.09</v>
      </c>
      <c r="CZ92">
        <f>(((S92+R92)*AU92)/100)</f>
        <v>202.47</v>
      </c>
      <c r="DB92">
        <v>21</v>
      </c>
      <c r="DC92" t="s">
        <v>3</v>
      </c>
      <c r="DD92" t="s">
        <v>24</v>
      </c>
      <c r="DE92" t="s">
        <v>25</v>
      </c>
      <c r="DF92" t="s">
        <v>25</v>
      </c>
      <c r="DG92" t="s">
        <v>25</v>
      </c>
      <c r="DH92" t="s">
        <v>3</v>
      </c>
      <c r="DI92" t="s">
        <v>25</v>
      </c>
      <c r="DJ92" t="s">
        <v>25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36</v>
      </c>
      <c r="DW92" t="s">
        <v>36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416979905</v>
      </c>
      <c r="EF92">
        <v>3</v>
      </c>
      <c r="EG92" t="s">
        <v>26</v>
      </c>
      <c r="EH92">
        <v>0</v>
      </c>
      <c r="EI92" t="s">
        <v>3</v>
      </c>
      <c r="EJ92">
        <v>2</v>
      </c>
      <c r="EK92">
        <v>108001</v>
      </c>
      <c r="EL92" t="s">
        <v>75</v>
      </c>
      <c r="EM92" t="s">
        <v>76</v>
      </c>
      <c r="EO92" t="s">
        <v>29</v>
      </c>
      <c r="EQ92">
        <v>512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2.06</v>
      </c>
      <c r="EX92">
        <v>0.31</v>
      </c>
      <c r="EY92">
        <v>0</v>
      </c>
      <c r="FQ92">
        <v>0</v>
      </c>
      <c r="FR92">
        <v>0</v>
      </c>
      <c r="FS92">
        <v>0</v>
      </c>
      <c r="FX92">
        <v>97</v>
      </c>
      <c r="FY92">
        <v>51</v>
      </c>
      <c r="GA92" t="s">
        <v>3</v>
      </c>
      <c r="GD92">
        <v>1</v>
      </c>
      <c r="GF92">
        <v>198432572</v>
      </c>
      <c r="GG92">
        <v>2</v>
      </c>
      <c r="GH92">
        <v>1</v>
      </c>
      <c r="GI92">
        <v>-2</v>
      </c>
      <c r="GJ92">
        <v>0</v>
      </c>
      <c r="GK92">
        <v>0</v>
      </c>
      <c r="GL92">
        <f t="shared" si="57"/>
        <v>0</v>
      </c>
      <c r="GM92">
        <f t="shared" si="58"/>
        <v>1055.3</v>
      </c>
      <c r="GN92">
        <f t="shared" si="59"/>
        <v>0</v>
      </c>
      <c r="GO92">
        <f t="shared" si="60"/>
        <v>1055.3</v>
      </c>
      <c r="GP92">
        <f t="shared" si="61"/>
        <v>0</v>
      </c>
      <c r="GR92">
        <v>0</v>
      </c>
      <c r="GS92">
        <v>0</v>
      </c>
      <c r="GT92">
        <v>0</v>
      </c>
      <c r="GU92" t="s">
        <v>3</v>
      </c>
      <c r="GV92">
        <f t="shared" si="62"/>
        <v>0</v>
      </c>
      <c r="GW92">
        <v>1</v>
      </c>
      <c r="GX92">
        <f t="shared" si="63"/>
        <v>0</v>
      </c>
      <c r="HA92">
        <v>0</v>
      </c>
      <c r="HB92">
        <v>0</v>
      </c>
      <c r="HC92">
        <f>GV92*GW92</f>
        <v>0</v>
      </c>
      <c r="HE92" t="s">
        <v>3</v>
      </c>
      <c r="HF92" t="s">
        <v>3</v>
      </c>
      <c r="HM92" t="s">
        <v>3</v>
      </c>
      <c r="HN92" t="s">
        <v>77</v>
      </c>
      <c r="HO92" t="s">
        <v>78</v>
      </c>
      <c r="HP92" t="s">
        <v>75</v>
      </c>
      <c r="HQ92" t="s">
        <v>75</v>
      </c>
      <c r="HS92">
        <v>0</v>
      </c>
      <c r="IK92">
        <v>0</v>
      </c>
    </row>
    <row r="93" spans="1:245" x14ac:dyDescent="0.2">
      <c r="A93">
        <v>17</v>
      </c>
      <c r="B93">
        <v>1</v>
      </c>
      <c r="C93">
        <f>ROW(SmtRes!A303)</f>
        <v>303</v>
      </c>
      <c r="D93">
        <f>ROW(EtalonRes!A330)</f>
        <v>330</v>
      </c>
      <c r="E93" t="s">
        <v>138</v>
      </c>
      <c r="F93" t="s">
        <v>135</v>
      </c>
      <c r="G93" t="s">
        <v>139</v>
      </c>
      <c r="H93" t="s">
        <v>36</v>
      </c>
      <c r="I93">
        <v>1</v>
      </c>
      <c r="J93">
        <v>0</v>
      </c>
      <c r="K93">
        <v>1</v>
      </c>
      <c r="O93">
        <f>ROUND(CP93,2)</f>
        <v>1559.19</v>
      </c>
      <c r="P93">
        <f>SUMIF(SmtRes!AQ294:'SmtRes'!AQ303,"=1",SmtRes!DF294:'SmtRes'!DF303)</f>
        <v>0</v>
      </c>
      <c r="Q93">
        <f>SUMIF(SmtRes!AQ294:'SmtRes'!AQ303,"=1",SmtRes!DG294:'SmtRes'!DG303)</f>
        <v>235.82</v>
      </c>
      <c r="R93">
        <f>SUMIF(SmtRes!AQ294:'SmtRes'!AQ303,"=1",SmtRes!DH294:'SmtRes'!DH303)</f>
        <v>178.42000000000002</v>
      </c>
      <c r="S93">
        <f>SUMIF(SmtRes!AQ294:'SmtRes'!AQ303,"=1",SmtRes!DI294:'SmtRes'!DI303)</f>
        <v>1144.95</v>
      </c>
      <c r="T93">
        <f t="shared" si="50"/>
        <v>0</v>
      </c>
      <c r="U93">
        <f>SUMIF(SmtRes!AQ294:'SmtRes'!AQ303,"=1",SmtRes!CV294:'SmtRes'!CV303)</f>
        <v>2.06</v>
      </c>
      <c r="V93">
        <f>SUMIF(SmtRes!AQ294:'SmtRes'!AQ303,"=1",SmtRes!CW294:'SmtRes'!CW303)</f>
        <v>0.31</v>
      </c>
      <c r="W93">
        <f t="shared" si="51"/>
        <v>0</v>
      </c>
      <c r="X93">
        <f t="shared" si="52"/>
        <v>1283.67</v>
      </c>
      <c r="Y93">
        <f t="shared" si="53"/>
        <v>674.92</v>
      </c>
      <c r="AA93">
        <v>448975082</v>
      </c>
      <c r="AB93">
        <f t="shared" si="54"/>
        <v>1379.9767999999999</v>
      </c>
      <c r="AC93">
        <f>ROUND((0),6)</f>
        <v>0</v>
      </c>
      <c r="AD93">
        <f>ROUND((((SUM(SmtRes!BR294:'SmtRes'!BR303))-(SUM(SmtRes!BS294:'SmtRes'!BS303)))+AE93),6)</f>
        <v>235.02879999999999</v>
      </c>
      <c r="AE93">
        <f>ROUND((SUM(SmtRes!BS294:'SmtRes'!BS303)),6)</f>
        <v>178.4195</v>
      </c>
      <c r="AF93">
        <f>ROUND((SUM(SmtRes!BT294:'SmtRes'!BT303)),6)</f>
        <v>1144.9480000000001</v>
      </c>
      <c r="AG93">
        <f t="shared" si="55"/>
        <v>0</v>
      </c>
      <c r="AH93">
        <f>(SUM(SmtRes!BU294:'SmtRes'!BU303))</f>
        <v>2.06</v>
      </c>
      <c r="AI93">
        <f>(SUM(SmtRes!BV294:'SmtRes'!BV303))</f>
        <v>0.31</v>
      </c>
      <c r="AJ93">
        <f t="shared" si="56"/>
        <v>0</v>
      </c>
      <c r="AK93">
        <v>1593.0498999999998</v>
      </c>
      <c r="AL93">
        <v>34.653600000000004</v>
      </c>
      <c r="AM93">
        <v>235.02879999999999</v>
      </c>
      <c r="AN93">
        <v>178.41950000000003</v>
      </c>
      <c r="AO93">
        <v>1144.9479999999999</v>
      </c>
      <c r="AP93">
        <v>0</v>
      </c>
      <c r="AQ93">
        <v>2.06</v>
      </c>
      <c r="AR93">
        <v>0.31</v>
      </c>
      <c r="AS93">
        <v>0</v>
      </c>
      <c r="AT93">
        <v>97</v>
      </c>
      <c r="AU93">
        <v>51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0</v>
      </c>
      <c r="BI93">
        <v>2</v>
      </c>
      <c r="BJ93" t="s">
        <v>137</v>
      </c>
      <c r="BM93">
        <v>108001</v>
      </c>
      <c r="BN93">
        <v>0</v>
      </c>
      <c r="BO93" t="s">
        <v>3</v>
      </c>
      <c r="BP93">
        <v>0</v>
      </c>
      <c r="BQ93">
        <v>3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97</v>
      </c>
      <c r="CA93">
        <v>51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>(P93+Q93+S93+R93)</f>
        <v>1559.19</v>
      </c>
      <c r="CQ93">
        <f>SUMIF(SmtRes!AQ294:'SmtRes'!AQ303,"=1",SmtRes!AA294:'SmtRes'!AA303)</f>
        <v>425.34000000000003</v>
      </c>
      <c r="CR93">
        <f>SUMIF(SmtRes!AQ294:'SmtRes'!AQ303,"=1",SmtRes!AB294:'SmtRes'!AB303)</f>
        <v>2716.46</v>
      </c>
      <c r="CS93">
        <f>SUMIF(SmtRes!AQ294:'SmtRes'!AQ303,"=1",SmtRes!AC294:'SmtRes'!AC303)</f>
        <v>1804.3300000000002</v>
      </c>
      <c r="CT93">
        <f>SUMIF(SmtRes!AQ294:'SmtRes'!AQ303,"=1",SmtRes!AD294:'SmtRes'!AD303)</f>
        <v>555.79999999999995</v>
      </c>
      <c r="CU93">
        <f>AG93</f>
        <v>0</v>
      </c>
      <c r="CV93">
        <f>SUMIF(SmtRes!AQ294:'SmtRes'!AQ303,"=1",SmtRes!BU294:'SmtRes'!BU303)</f>
        <v>2.06</v>
      </c>
      <c r="CW93">
        <f>SUMIF(SmtRes!AQ294:'SmtRes'!AQ303,"=1",SmtRes!BV294:'SmtRes'!BV303)</f>
        <v>0.31</v>
      </c>
      <c r="CX93">
        <f>AJ93</f>
        <v>0</v>
      </c>
      <c r="CY93">
        <f>(((S93+R93)*AT93)/100)</f>
        <v>1283.6689000000001</v>
      </c>
      <c r="CZ93">
        <f>(((S93+R93)*AU93)/100)</f>
        <v>674.91870000000006</v>
      </c>
      <c r="DC93" t="s">
        <v>3</v>
      </c>
      <c r="DD93" t="s">
        <v>24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36</v>
      </c>
      <c r="DW93" t="s">
        <v>36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416979905</v>
      </c>
      <c r="EF93">
        <v>3</v>
      </c>
      <c r="EG93" t="s">
        <v>26</v>
      </c>
      <c r="EH93">
        <v>0</v>
      </c>
      <c r="EI93" t="s">
        <v>3</v>
      </c>
      <c r="EJ93">
        <v>2</v>
      </c>
      <c r="EK93">
        <v>108001</v>
      </c>
      <c r="EL93" t="s">
        <v>75</v>
      </c>
      <c r="EM93" t="s">
        <v>76</v>
      </c>
      <c r="EO93" t="s">
        <v>3</v>
      </c>
      <c r="EQ93">
        <v>512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2.06</v>
      </c>
      <c r="EX93">
        <v>0.31</v>
      </c>
      <c r="EY93">
        <v>0</v>
      </c>
      <c r="FQ93">
        <v>0</v>
      </c>
      <c r="FR93">
        <v>0</v>
      </c>
      <c r="FS93">
        <v>0</v>
      </c>
      <c r="FX93">
        <v>97</v>
      </c>
      <c r="FY93">
        <v>51</v>
      </c>
      <c r="GA93" t="s">
        <v>3</v>
      </c>
      <c r="GD93">
        <v>1</v>
      </c>
      <c r="GF93">
        <v>-1847046591</v>
      </c>
      <c r="GG93">
        <v>2</v>
      </c>
      <c r="GH93">
        <v>1</v>
      </c>
      <c r="GI93">
        <v>-2</v>
      </c>
      <c r="GJ93">
        <v>0</v>
      </c>
      <c r="GK93">
        <v>0</v>
      </c>
      <c r="GL93">
        <f t="shared" si="57"/>
        <v>0</v>
      </c>
      <c r="GM93">
        <f t="shared" si="58"/>
        <v>3517.78</v>
      </c>
      <c r="GN93">
        <f t="shared" si="59"/>
        <v>0</v>
      </c>
      <c r="GO93">
        <f t="shared" si="60"/>
        <v>3517.78</v>
      </c>
      <c r="GP93">
        <f t="shared" si="61"/>
        <v>0</v>
      </c>
      <c r="GR93">
        <v>0</v>
      </c>
      <c r="GS93">
        <v>0</v>
      </c>
      <c r="GT93">
        <v>0</v>
      </c>
      <c r="GU93" t="s">
        <v>3</v>
      </c>
      <c r="GV93">
        <f t="shared" si="62"/>
        <v>0</v>
      </c>
      <c r="GW93">
        <v>1</v>
      </c>
      <c r="GX93">
        <f t="shared" si="63"/>
        <v>0</v>
      </c>
      <c r="HA93">
        <v>0</v>
      </c>
      <c r="HB93">
        <v>0</v>
      </c>
      <c r="HC93">
        <f>GV93*GW93</f>
        <v>0</v>
      </c>
      <c r="HE93" t="s">
        <v>3</v>
      </c>
      <c r="HF93" t="s">
        <v>3</v>
      </c>
      <c r="HM93" t="s">
        <v>3</v>
      </c>
      <c r="HN93" t="s">
        <v>77</v>
      </c>
      <c r="HO93" t="s">
        <v>78</v>
      </c>
      <c r="HP93" t="s">
        <v>75</v>
      </c>
      <c r="HQ93" t="s">
        <v>75</v>
      </c>
      <c r="HS93">
        <v>0</v>
      </c>
      <c r="IK93">
        <v>0</v>
      </c>
    </row>
    <row r="94" spans="1:245" x14ac:dyDescent="0.2">
      <c r="A94">
        <v>17</v>
      </c>
      <c r="B94">
        <v>1</v>
      </c>
      <c r="C94">
        <f>ROW(SmtRes!A306)</f>
        <v>306</v>
      </c>
      <c r="D94">
        <f>ROW(EtalonRes!A334)</f>
        <v>334</v>
      </c>
      <c r="E94" t="s">
        <v>140</v>
      </c>
      <c r="F94" t="s">
        <v>94</v>
      </c>
      <c r="G94" t="s">
        <v>141</v>
      </c>
      <c r="H94" t="s">
        <v>36</v>
      </c>
      <c r="I94">
        <v>1</v>
      </c>
      <c r="J94">
        <v>0</v>
      </c>
      <c r="K94">
        <v>1</v>
      </c>
      <c r="O94">
        <f>ROUND(CP94,2)</f>
        <v>153.51</v>
      </c>
      <c r="P94">
        <f>SUMIF(SmtRes!AQ304:'SmtRes'!AQ306,"=1",SmtRes!DF304:'SmtRes'!DF306)</f>
        <v>0</v>
      </c>
      <c r="Q94">
        <f>SUMIF(SmtRes!AQ304:'SmtRes'!AQ306,"=1",SmtRes!DG304:'SmtRes'!DG306)</f>
        <v>1.93</v>
      </c>
      <c r="R94">
        <f>SUMIF(SmtRes!AQ304:'SmtRes'!AQ306,"=1",SmtRes!DH304:'SmtRes'!DH306)</f>
        <v>1.62</v>
      </c>
      <c r="S94">
        <f>SUMIF(SmtRes!AQ304:'SmtRes'!AQ306,"=1",SmtRes!DI304:'SmtRes'!DI306)</f>
        <v>149.96</v>
      </c>
      <c r="T94">
        <f t="shared" si="50"/>
        <v>0</v>
      </c>
      <c r="U94">
        <f>SUMIF(SmtRes!AQ304:'SmtRes'!AQ306,"=1",SmtRes!CV304:'SmtRes'!CV306)</f>
        <v>0.309</v>
      </c>
      <c r="V94">
        <f>SUMIF(SmtRes!AQ304:'SmtRes'!AQ306,"=1",SmtRes!CW304:'SmtRes'!CW306)</f>
        <v>3.0000000000000001E-3</v>
      </c>
      <c r="W94">
        <f t="shared" si="51"/>
        <v>0</v>
      </c>
      <c r="X94">
        <f t="shared" si="52"/>
        <v>136.41999999999999</v>
      </c>
      <c r="Y94">
        <f t="shared" si="53"/>
        <v>69.73</v>
      </c>
      <c r="AA94">
        <v>448975082</v>
      </c>
      <c r="AB94">
        <f t="shared" si="54"/>
        <v>151.88588999999999</v>
      </c>
      <c r="AC94">
        <f>ROUND((0),6)</f>
        <v>0</v>
      </c>
      <c r="AD94">
        <f>ROUND((((SUM(SmtRes!BR304:'SmtRes'!BR306))-(SUM(SmtRes!BS304:'SmtRes'!BS306)))+AE94),6)</f>
        <v>1.9251</v>
      </c>
      <c r="AE94">
        <f>ROUND((SUM(SmtRes!BS304:'SmtRes'!BS306)),6)</f>
        <v>1.61907</v>
      </c>
      <c r="AF94">
        <f>ROUND((SUM(SmtRes!BT304:'SmtRes'!BT306)),6)</f>
        <v>149.96079</v>
      </c>
      <c r="AG94">
        <f t="shared" si="55"/>
        <v>0</v>
      </c>
      <c r="AH94">
        <f>(SUM(SmtRes!BU304:'SmtRes'!BU306))</f>
        <v>0.309</v>
      </c>
      <c r="AI94">
        <f>(SUM(SmtRes!BV304:'SmtRes'!BV306))</f>
        <v>3.0000000000000001E-3</v>
      </c>
      <c r="AJ94">
        <f t="shared" si="56"/>
        <v>0</v>
      </c>
      <c r="AK94">
        <v>511.6832</v>
      </c>
      <c r="AL94">
        <v>0</v>
      </c>
      <c r="AM94">
        <v>6.4170000000000007</v>
      </c>
      <c r="AN94">
        <v>5.3969000000000005</v>
      </c>
      <c r="AO94">
        <v>499.86930000000001</v>
      </c>
      <c r="AP94">
        <v>0</v>
      </c>
      <c r="AQ94">
        <v>1.03</v>
      </c>
      <c r="AR94">
        <v>0.01</v>
      </c>
      <c r="AS94">
        <v>0</v>
      </c>
      <c r="AT94">
        <v>90</v>
      </c>
      <c r="AU94">
        <v>46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2</v>
      </c>
      <c r="BJ94" t="s">
        <v>96</v>
      </c>
      <c r="BM94">
        <v>111002</v>
      </c>
      <c r="BN94">
        <v>0</v>
      </c>
      <c r="BO94" t="s">
        <v>3</v>
      </c>
      <c r="BP94">
        <v>0</v>
      </c>
      <c r="BQ94">
        <v>3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90</v>
      </c>
      <c r="CA94">
        <v>46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23</v>
      </c>
      <c r="CO94">
        <v>0</v>
      </c>
      <c r="CP94">
        <f>(P94+Q94+S94+R94)</f>
        <v>153.51000000000002</v>
      </c>
      <c r="CQ94">
        <f>SUMIF(SmtRes!AQ304:'SmtRes'!AQ306,"=1",SmtRes!AA304:'SmtRes'!AA306)</f>
        <v>0</v>
      </c>
      <c r="CR94">
        <f>SUMIF(SmtRes!AQ304:'SmtRes'!AQ306,"=1",SmtRes!AB304:'SmtRes'!AB306)</f>
        <v>641.70000000000005</v>
      </c>
      <c r="CS94">
        <f>SUMIF(SmtRes!AQ304:'SmtRes'!AQ306,"=1",SmtRes!AC304:'SmtRes'!AC306)</f>
        <v>539.69000000000005</v>
      </c>
      <c r="CT94">
        <f>SUMIF(SmtRes!AQ304:'SmtRes'!AQ306,"=1",SmtRes!AD304:'SmtRes'!AD306)</f>
        <v>485.31</v>
      </c>
      <c r="CU94">
        <f>AG94</f>
        <v>0</v>
      </c>
      <c r="CV94">
        <f>SUMIF(SmtRes!AQ304:'SmtRes'!AQ306,"=1",SmtRes!BU304:'SmtRes'!BU306)</f>
        <v>0.309</v>
      </c>
      <c r="CW94">
        <f>SUMIF(SmtRes!AQ304:'SmtRes'!AQ306,"=1",SmtRes!BV304:'SmtRes'!BV306)</f>
        <v>3.0000000000000001E-3</v>
      </c>
      <c r="CX94">
        <f>AJ94</f>
        <v>0</v>
      </c>
      <c r="CY94">
        <f>(((S94+R94)*AT94)/100)</f>
        <v>136.422</v>
      </c>
      <c r="CZ94">
        <f>(((S94+R94)*AU94)/100)</f>
        <v>69.726799999999997</v>
      </c>
      <c r="DB94">
        <v>22</v>
      </c>
      <c r="DC94" t="s">
        <v>3</v>
      </c>
      <c r="DD94" t="s">
        <v>24</v>
      </c>
      <c r="DE94" t="s">
        <v>25</v>
      </c>
      <c r="DF94" t="s">
        <v>25</v>
      </c>
      <c r="DG94" t="s">
        <v>25</v>
      </c>
      <c r="DH94" t="s">
        <v>3</v>
      </c>
      <c r="DI94" t="s">
        <v>25</v>
      </c>
      <c r="DJ94" t="s">
        <v>25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36</v>
      </c>
      <c r="DW94" t="s">
        <v>36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416979912</v>
      </c>
      <c r="EF94">
        <v>3</v>
      </c>
      <c r="EG94" t="s">
        <v>26</v>
      </c>
      <c r="EH94">
        <v>0</v>
      </c>
      <c r="EI94" t="s">
        <v>3</v>
      </c>
      <c r="EJ94">
        <v>2</v>
      </c>
      <c r="EK94">
        <v>111002</v>
      </c>
      <c r="EL94" t="s">
        <v>97</v>
      </c>
      <c r="EM94" t="s">
        <v>98</v>
      </c>
      <c r="EO94" t="s">
        <v>29</v>
      </c>
      <c r="EQ94">
        <v>512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1.03</v>
      </c>
      <c r="EX94">
        <v>0.01</v>
      </c>
      <c r="EY94">
        <v>0</v>
      </c>
      <c r="FQ94">
        <v>0</v>
      </c>
      <c r="FR94">
        <v>0</v>
      </c>
      <c r="FS94">
        <v>0</v>
      </c>
      <c r="FX94">
        <v>90</v>
      </c>
      <c r="FY94">
        <v>46</v>
      </c>
      <c r="GA94" t="s">
        <v>3</v>
      </c>
      <c r="GD94">
        <v>1</v>
      </c>
      <c r="GF94">
        <v>-1426720347</v>
      </c>
      <c r="GG94">
        <v>2</v>
      </c>
      <c r="GH94">
        <v>1</v>
      </c>
      <c r="GI94">
        <v>-2</v>
      </c>
      <c r="GJ94">
        <v>0</v>
      </c>
      <c r="GK94">
        <v>0</v>
      </c>
      <c r="GL94">
        <f t="shared" si="57"/>
        <v>0</v>
      </c>
      <c r="GM94">
        <f t="shared" si="58"/>
        <v>359.66</v>
      </c>
      <c r="GN94">
        <f t="shared" si="59"/>
        <v>0</v>
      </c>
      <c r="GO94">
        <f t="shared" si="60"/>
        <v>359.66</v>
      </c>
      <c r="GP94">
        <f t="shared" si="61"/>
        <v>0</v>
      </c>
      <c r="GR94">
        <v>0</v>
      </c>
      <c r="GS94">
        <v>0</v>
      </c>
      <c r="GT94">
        <v>0</v>
      </c>
      <c r="GU94" t="s">
        <v>3</v>
      </c>
      <c r="GV94">
        <f t="shared" si="62"/>
        <v>0</v>
      </c>
      <c r="GW94">
        <v>1</v>
      </c>
      <c r="GX94">
        <f t="shared" si="63"/>
        <v>0</v>
      </c>
      <c r="HA94">
        <v>0</v>
      </c>
      <c r="HB94">
        <v>0</v>
      </c>
      <c r="HC94">
        <f>GV94*GW94</f>
        <v>0</v>
      </c>
      <c r="HE94" t="s">
        <v>3</v>
      </c>
      <c r="HF94" t="s">
        <v>3</v>
      </c>
      <c r="HM94" t="s">
        <v>3</v>
      </c>
      <c r="HN94" t="s">
        <v>99</v>
      </c>
      <c r="HO94" t="s">
        <v>100</v>
      </c>
      <c r="HP94" t="s">
        <v>97</v>
      </c>
      <c r="HQ94" t="s">
        <v>97</v>
      </c>
      <c r="HS94">
        <v>0</v>
      </c>
      <c r="IK94">
        <v>0</v>
      </c>
    </row>
    <row r="95" spans="1:245" x14ac:dyDescent="0.2">
      <c r="A95">
        <v>17</v>
      </c>
      <c r="B95">
        <v>1</v>
      </c>
      <c r="C95">
        <f>ROW(SmtRes!A309)</f>
        <v>309</v>
      </c>
      <c r="D95">
        <f>ROW(EtalonRes!A338)</f>
        <v>338</v>
      </c>
      <c r="E95" t="s">
        <v>142</v>
      </c>
      <c r="F95" t="s">
        <v>94</v>
      </c>
      <c r="G95" t="s">
        <v>143</v>
      </c>
      <c r="H95" t="s">
        <v>36</v>
      </c>
      <c r="I95">
        <v>1</v>
      </c>
      <c r="J95">
        <v>0</v>
      </c>
      <c r="K95">
        <v>1</v>
      </c>
      <c r="O95">
        <f>ROUND(CP95,2)</f>
        <v>511.69</v>
      </c>
      <c r="P95">
        <f>SUMIF(SmtRes!AQ307:'SmtRes'!AQ309,"=1",SmtRes!DF307:'SmtRes'!DF309)</f>
        <v>0</v>
      </c>
      <c r="Q95">
        <f>SUMIF(SmtRes!AQ307:'SmtRes'!AQ309,"=1",SmtRes!DG307:'SmtRes'!DG309)</f>
        <v>6.42</v>
      </c>
      <c r="R95">
        <f>SUMIF(SmtRes!AQ307:'SmtRes'!AQ309,"=1",SmtRes!DH307:'SmtRes'!DH309)</f>
        <v>5.4</v>
      </c>
      <c r="S95">
        <f>SUMIF(SmtRes!AQ307:'SmtRes'!AQ309,"=1",SmtRes!DI307:'SmtRes'!DI309)</f>
        <v>499.87</v>
      </c>
      <c r="T95">
        <f t="shared" si="50"/>
        <v>0</v>
      </c>
      <c r="U95">
        <f>SUMIF(SmtRes!AQ307:'SmtRes'!AQ309,"=1",SmtRes!CV307:'SmtRes'!CV309)</f>
        <v>1.03</v>
      </c>
      <c r="V95">
        <f>SUMIF(SmtRes!AQ307:'SmtRes'!AQ309,"=1",SmtRes!CW307:'SmtRes'!CW309)</f>
        <v>0.01</v>
      </c>
      <c r="W95">
        <f t="shared" si="51"/>
        <v>0</v>
      </c>
      <c r="X95">
        <f t="shared" si="52"/>
        <v>454.74</v>
      </c>
      <c r="Y95">
        <f t="shared" si="53"/>
        <v>232.42</v>
      </c>
      <c r="AA95">
        <v>448975082</v>
      </c>
      <c r="AB95">
        <f t="shared" si="54"/>
        <v>506.28629999999998</v>
      </c>
      <c r="AC95">
        <f>ROUND((0),6)</f>
        <v>0</v>
      </c>
      <c r="AD95">
        <f>ROUND((((SUM(SmtRes!BR307:'SmtRes'!BR309))-(SUM(SmtRes!BS307:'SmtRes'!BS309)))+AE95),6)</f>
        <v>6.4169999999999998</v>
      </c>
      <c r="AE95">
        <f>ROUND((SUM(SmtRes!BS307:'SmtRes'!BS309)),6)</f>
        <v>5.3968999999999996</v>
      </c>
      <c r="AF95">
        <f>ROUND((SUM(SmtRes!BT307:'SmtRes'!BT309)),6)</f>
        <v>499.86930000000001</v>
      </c>
      <c r="AG95">
        <f t="shared" si="55"/>
        <v>0</v>
      </c>
      <c r="AH95">
        <f>(SUM(SmtRes!BU307:'SmtRes'!BU309))</f>
        <v>1.03</v>
      </c>
      <c r="AI95">
        <f>(SUM(SmtRes!BV307:'SmtRes'!BV309))</f>
        <v>0.01</v>
      </c>
      <c r="AJ95">
        <f t="shared" si="56"/>
        <v>0</v>
      </c>
      <c r="AK95">
        <v>511.6832</v>
      </c>
      <c r="AL95">
        <v>0</v>
      </c>
      <c r="AM95">
        <v>6.4170000000000007</v>
      </c>
      <c r="AN95">
        <v>5.3969000000000005</v>
      </c>
      <c r="AO95">
        <v>499.86930000000001</v>
      </c>
      <c r="AP95">
        <v>0</v>
      </c>
      <c r="AQ95">
        <v>1.03</v>
      </c>
      <c r="AR95">
        <v>0.01</v>
      </c>
      <c r="AS95">
        <v>0</v>
      </c>
      <c r="AT95">
        <v>90</v>
      </c>
      <c r="AU95">
        <v>46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2</v>
      </c>
      <c r="BJ95" t="s">
        <v>96</v>
      </c>
      <c r="BM95">
        <v>111002</v>
      </c>
      <c r="BN95">
        <v>0</v>
      </c>
      <c r="BO95" t="s">
        <v>3</v>
      </c>
      <c r="BP95">
        <v>0</v>
      </c>
      <c r="BQ95">
        <v>3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90</v>
      </c>
      <c r="CA95">
        <v>46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>(P95+Q95+S95+R95)</f>
        <v>511.69</v>
      </c>
      <c r="CQ95">
        <f>SUMIF(SmtRes!AQ307:'SmtRes'!AQ309,"=1",SmtRes!AA307:'SmtRes'!AA309)</f>
        <v>0</v>
      </c>
      <c r="CR95">
        <f>SUMIF(SmtRes!AQ307:'SmtRes'!AQ309,"=1",SmtRes!AB307:'SmtRes'!AB309)</f>
        <v>641.70000000000005</v>
      </c>
      <c r="CS95">
        <f>SUMIF(SmtRes!AQ307:'SmtRes'!AQ309,"=1",SmtRes!AC307:'SmtRes'!AC309)</f>
        <v>539.69000000000005</v>
      </c>
      <c r="CT95">
        <f>SUMIF(SmtRes!AQ307:'SmtRes'!AQ309,"=1",SmtRes!AD307:'SmtRes'!AD309)</f>
        <v>485.31</v>
      </c>
      <c r="CU95">
        <f>AG95</f>
        <v>0</v>
      </c>
      <c r="CV95">
        <f>SUMIF(SmtRes!AQ307:'SmtRes'!AQ309,"=1",SmtRes!BU307:'SmtRes'!BU309)</f>
        <v>1.03</v>
      </c>
      <c r="CW95">
        <f>SUMIF(SmtRes!AQ307:'SmtRes'!AQ309,"=1",SmtRes!BV307:'SmtRes'!BV309)</f>
        <v>0.01</v>
      </c>
      <c r="CX95">
        <f>AJ95</f>
        <v>0</v>
      </c>
      <c r="CY95">
        <f>(((S95+R95)*AT95)/100)</f>
        <v>454.74299999999994</v>
      </c>
      <c r="CZ95">
        <f>(((S95+R95)*AU95)/100)</f>
        <v>232.42419999999998</v>
      </c>
      <c r="DC95" t="s">
        <v>3</v>
      </c>
      <c r="DD95" t="s">
        <v>24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36</v>
      </c>
      <c r="DW95" t="s">
        <v>36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416979912</v>
      </c>
      <c r="EF95">
        <v>3</v>
      </c>
      <c r="EG95" t="s">
        <v>26</v>
      </c>
      <c r="EH95">
        <v>0</v>
      </c>
      <c r="EI95" t="s">
        <v>3</v>
      </c>
      <c r="EJ95">
        <v>2</v>
      </c>
      <c r="EK95">
        <v>111002</v>
      </c>
      <c r="EL95" t="s">
        <v>97</v>
      </c>
      <c r="EM95" t="s">
        <v>98</v>
      </c>
      <c r="EO95" t="s">
        <v>3</v>
      </c>
      <c r="EQ95">
        <v>512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1.03</v>
      </c>
      <c r="EX95">
        <v>0.01</v>
      </c>
      <c r="EY95">
        <v>0</v>
      </c>
      <c r="FQ95">
        <v>0</v>
      </c>
      <c r="FR95">
        <v>0</v>
      </c>
      <c r="FS95">
        <v>0</v>
      </c>
      <c r="FX95">
        <v>90</v>
      </c>
      <c r="FY95">
        <v>46</v>
      </c>
      <c r="GA95" t="s">
        <v>3</v>
      </c>
      <c r="GD95">
        <v>1</v>
      </c>
      <c r="GF95">
        <v>-58259860</v>
      </c>
      <c r="GG95">
        <v>2</v>
      </c>
      <c r="GH95">
        <v>1</v>
      </c>
      <c r="GI95">
        <v>-2</v>
      </c>
      <c r="GJ95">
        <v>0</v>
      </c>
      <c r="GK95">
        <v>0</v>
      </c>
      <c r="GL95">
        <f t="shared" si="57"/>
        <v>0</v>
      </c>
      <c r="GM95">
        <f t="shared" si="58"/>
        <v>1198.8499999999999</v>
      </c>
      <c r="GN95">
        <f t="shared" si="59"/>
        <v>0</v>
      </c>
      <c r="GO95">
        <f t="shared" si="60"/>
        <v>1198.8499999999999</v>
      </c>
      <c r="GP95">
        <f t="shared" si="61"/>
        <v>0</v>
      </c>
      <c r="GR95">
        <v>0</v>
      </c>
      <c r="GS95">
        <v>0</v>
      </c>
      <c r="GT95">
        <v>0</v>
      </c>
      <c r="GU95" t="s">
        <v>3</v>
      </c>
      <c r="GV95">
        <f t="shared" si="62"/>
        <v>0</v>
      </c>
      <c r="GW95">
        <v>1</v>
      </c>
      <c r="GX95">
        <f t="shared" si="63"/>
        <v>0</v>
      </c>
      <c r="HA95">
        <v>0</v>
      </c>
      <c r="HB95">
        <v>0</v>
      </c>
      <c r="HC95">
        <f>GV95*GW95</f>
        <v>0</v>
      </c>
      <c r="HE95" t="s">
        <v>3</v>
      </c>
      <c r="HF95" t="s">
        <v>3</v>
      </c>
      <c r="HM95" t="s">
        <v>3</v>
      </c>
      <c r="HN95" t="s">
        <v>99</v>
      </c>
      <c r="HO95" t="s">
        <v>100</v>
      </c>
      <c r="HP95" t="s">
        <v>97</v>
      </c>
      <c r="HQ95" t="s">
        <v>97</v>
      </c>
      <c r="HS95">
        <v>0</v>
      </c>
      <c r="IK95">
        <v>0</v>
      </c>
    </row>
    <row r="96" spans="1:245" x14ac:dyDescent="0.2">
      <c r="A96">
        <v>17</v>
      </c>
      <c r="B96">
        <v>1</v>
      </c>
      <c r="C96">
        <f>ROW(SmtRes!A320)</f>
        <v>320</v>
      </c>
      <c r="D96">
        <f>ROW(EtalonRes!A349)</f>
        <v>349</v>
      </c>
      <c r="E96" t="s">
        <v>3</v>
      </c>
      <c r="F96" t="s">
        <v>144</v>
      </c>
      <c r="G96" t="s">
        <v>145</v>
      </c>
      <c r="H96" t="s">
        <v>146</v>
      </c>
      <c r="I96">
        <v>1</v>
      </c>
      <c r="J96">
        <v>0</v>
      </c>
      <c r="K96">
        <v>1</v>
      </c>
      <c r="O96">
        <f>ROUND(CP96,2)</f>
        <v>1694.47</v>
      </c>
      <c r="P96">
        <f>SUMIF(SmtRes!AQ310:'SmtRes'!AQ320,"=1",SmtRes!DF310:'SmtRes'!DF320)</f>
        <v>0</v>
      </c>
      <c r="Q96">
        <f>SUMIF(SmtRes!AQ310:'SmtRes'!AQ320,"=1",SmtRes!DG310:'SmtRes'!DG320)</f>
        <v>543.63</v>
      </c>
      <c r="R96">
        <f>SUMIF(SmtRes!AQ310:'SmtRes'!AQ320,"=1",SmtRes!DH310:'SmtRes'!DH320)</f>
        <v>292.13</v>
      </c>
      <c r="S96">
        <f>SUMIF(SmtRes!AQ310:'SmtRes'!AQ320,"=1",SmtRes!DI310:'SmtRes'!DI320)</f>
        <v>858.71</v>
      </c>
      <c r="T96">
        <f t="shared" ref="T96:T114" si="72">ROUND(CU96*I96,2)</f>
        <v>0</v>
      </c>
      <c r="U96">
        <f>SUMIF(SmtRes!AQ310:'SmtRes'!AQ320,"=1",SmtRes!CV310:'SmtRes'!CV320)</f>
        <v>1.5449999999999999</v>
      </c>
      <c r="V96">
        <f>SUMIF(SmtRes!AQ310:'SmtRes'!AQ320,"=1",SmtRes!CW310:'SmtRes'!CW320)</f>
        <v>0.46200000000000002</v>
      </c>
      <c r="W96">
        <f t="shared" ref="W96:W114" si="73">ROUND(CX96*I96,2)</f>
        <v>0</v>
      </c>
      <c r="X96">
        <f t="shared" ref="X96:X114" si="74">ROUND(CY96,2)</f>
        <v>1116.31</v>
      </c>
      <c r="Y96">
        <f t="shared" ref="Y96:Y114" si="75">ROUND(CZ96,2)</f>
        <v>586.92999999999995</v>
      </c>
      <c r="AA96">
        <v>-1</v>
      </c>
      <c r="AB96">
        <f t="shared" ref="AB96:AB114" si="76">ROUND((AC96+AD96+AF96),6)</f>
        <v>1402.34439</v>
      </c>
      <c r="AC96">
        <f>ROUND((0),6)</f>
        <v>0</v>
      </c>
      <c r="AD96">
        <f>ROUND((((SUM(SmtRes!BR310:'SmtRes'!BR320))-(SUM(SmtRes!BS310:'SmtRes'!BS320)))+AE96),6)</f>
        <v>543.63338999999996</v>
      </c>
      <c r="AE96">
        <f>ROUND((SUM(SmtRes!BS310:'SmtRes'!BS320)),6)</f>
        <v>292.13184000000001</v>
      </c>
      <c r="AF96">
        <f>ROUND((SUM(SmtRes!BT310:'SmtRes'!BT320)),6)</f>
        <v>858.71100000000001</v>
      </c>
      <c r="AG96">
        <f t="shared" ref="AG96:AG114" si="77">ROUND((AP96),6)</f>
        <v>0</v>
      </c>
      <c r="AH96">
        <f>(SUM(SmtRes!BU310:'SmtRes'!BU320))</f>
        <v>1.5450000000000002</v>
      </c>
      <c r="AI96">
        <f>(SUM(SmtRes!BV310:'SmtRes'!BV320))</f>
        <v>0.46199999999999997</v>
      </c>
      <c r="AJ96">
        <f t="shared" ref="AJ96:AJ114" si="78">(AS96)</f>
        <v>0</v>
      </c>
      <c r="AK96">
        <v>5895.3880799999997</v>
      </c>
      <c r="AL96">
        <v>247.13398000000001</v>
      </c>
      <c r="AM96">
        <v>1812.1113</v>
      </c>
      <c r="AN96">
        <v>973.77280000000007</v>
      </c>
      <c r="AO96">
        <v>2862.37</v>
      </c>
      <c r="AP96">
        <v>0</v>
      </c>
      <c r="AQ96">
        <v>5.15</v>
      </c>
      <c r="AR96">
        <v>1.54</v>
      </c>
      <c r="AS96">
        <v>0</v>
      </c>
      <c r="AT96">
        <v>97</v>
      </c>
      <c r="AU96">
        <v>51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2</v>
      </c>
      <c r="BJ96" t="s">
        <v>147</v>
      </c>
      <c r="BM96">
        <v>108001</v>
      </c>
      <c r="BN96">
        <v>0</v>
      </c>
      <c r="BO96" t="s">
        <v>3</v>
      </c>
      <c r="BP96">
        <v>0</v>
      </c>
      <c r="BQ96">
        <v>3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97</v>
      </c>
      <c r="CA96">
        <v>51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23</v>
      </c>
      <c r="CO96">
        <v>0</v>
      </c>
      <c r="CP96">
        <f>(P96+Q96+S96+R96)</f>
        <v>1694.4700000000003</v>
      </c>
      <c r="CQ96">
        <f>SUMIF(SmtRes!AQ310:'SmtRes'!AQ320,"=1",SmtRes!AA310:'SmtRes'!AA320)</f>
        <v>53758.74</v>
      </c>
      <c r="CR96">
        <f>SUMIF(SmtRes!AQ310:'SmtRes'!AQ320,"=1",SmtRes!AB310:'SmtRes'!AB320)</f>
        <v>2302.6</v>
      </c>
      <c r="CS96">
        <f>SUMIF(SmtRes!AQ310:'SmtRes'!AQ320,"=1",SmtRes!AC310:'SmtRes'!AC320)</f>
        <v>1264.6400000000001</v>
      </c>
      <c r="CT96">
        <f>SUMIF(SmtRes!AQ310:'SmtRes'!AQ320,"=1",SmtRes!AD310:'SmtRes'!AD320)</f>
        <v>555.79999999999995</v>
      </c>
      <c r="CU96">
        <f>AG96</f>
        <v>0</v>
      </c>
      <c r="CV96">
        <f>SUMIF(SmtRes!AQ310:'SmtRes'!AQ320,"=1",SmtRes!BU310:'SmtRes'!BU320)</f>
        <v>1.5450000000000002</v>
      </c>
      <c r="CW96">
        <f>SUMIF(SmtRes!AQ310:'SmtRes'!AQ320,"=1",SmtRes!BV310:'SmtRes'!BV320)</f>
        <v>0.46199999999999997</v>
      </c>
      <c r="CX96">
        <f>AJ96</f>
        <v>0</v>
      </c>
      <c r="CY96">
        <f>(((S96+R96)*AT96)/100)</f>
        <v>1116.3148000000001</v>
      </c>
      <c r="CZ96">
        <f>(((S96+R96)*AU96)/100)</f>
        <v>586.92840000000012</v>
      </c>
      <c r="DB96">
        <v>23</v>
      </c>
      <c r="DC96" t="s">
        <v>3</v>
      </c>
      <c r="DD96" t="s">
        <v>24</v>
      </c>
      <c r="DE96" t="s">
        <v>25</v>
      </c>
      <c r="DF96" t="s">
        <v>25</v>
      </c>
      <c r="DG96" t="s">
        <v>25</v>
      </c>
      <c r="DH96" t="s">
        <v>3</v>
      </c>
      <c r="DI96" t="s">
        <v>25</v>
      </c>
      <c r="DJ96" t="s">
        <v>25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1003</v>
      </c>
      <c r="DV96" t="s">
        <v>146</v>
      </c>
      <c r="DW96" t="s">
        <v>146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416979905</v>
      </c>
      <c r="EF96">
        <v>3</v>
      </c>
      <c r="EG96" t="s">
        <v>26</v>
      </c>
      <c r="EH96">
        <v>0</v>
      </c>
      <c r="EI96" t="s">
        <v>3</v>
      </c>
      <c r="EJ96">
        <v>2</v>
      </c>
      <c r="EK96">
        <v>108001</v>
      </c>
      <c r="EL96" t="s">
        <v>75</v>
      </c>
      <c r="EM96" t="s">
        <v>76</v>
      </c>
      <c r="EO96" t="s">
        <v>29</v>
      </c>
      <c r="EQ96">
        <v>1536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5.15</v>
      </c>
      <c r="EX96">
        <v>1.54</v>
      </c>
      <c r="EY96">
        <v>0</v>
      </c>
      <c r="FQ96">
        <v>0</v>
      </c>
      <c r="FR96">
        <v>0</v>
      </c>
      <c r="FS96">
        <v>0</v>
      </c>
      <c r="FX96">
        <v>97</v>
      </c>
      <c r="FY96">
        <v>51</v>
      </c>
      <c r="GA96" t="s">
        <v>3</v>
      </c>
      <c r="GD96">
        <v>1</v>
      </c>
      <c r="GF96">
        <v>1077528824</v>
      </c>
      <c r="GG96">
        <v>2</v>
      </c>
      <c r="GH96">
        <v>1</v>
      </c>
      <c r="GI96">
        <v>-2</v>
      </c>
      <c r="GJ96">
        <v>0</v>
      </c>
      <c r="GK96">
        <v>0</v>
      </c>
      <c r="GL96">
        <f t="shared" ref="GL96:GL114" si="79">ROUND(IF(AND(BH96=3,BI96=3,FS96&lt;&gt;0),P96,0),2)</f>
        <v>0</v>
      </c>
      <c r="GM96">
        <f t="shared" ref="GM96:GM114" si="80">ROUND(O96+X96+Y96,2)+GX96</f>
        <v>3397.71</v>
      </c>
      <c r="GN96">
        <f t="shared" ref="GN96:GN114" si="81">IF(OR(BI96=0,BI96=1),GM96-GX96,0)</f>
        <v>0</v>
      </c>
      <c r="GO96">
        <f t="shared" ref="GO96:GO114" si="82">IF(BI96=2,GM96-GX96,0)</f>
        <v>3397.71</v>
      </c>
      <c r="GP96">
        <f t="shared" ref="GP96:GP114" si="83">IF(BI96=4,GM96-GX96,0)</f>
        <v>0</v>
      </c>
      <c r="GR96">
        <v>0</v>
      </c>
      <c r="GS96">
        <v>0</v>
      </c>
      <c r="GT96">
        <v>0</v>
      </c>
      <c r="GU96" t="s">
        <v>3</v>
      </c>
      <c r="GV96">
        <f t="shared" ref="GV96:GV114" si="84">ROUND((GT96),6)</f>
        <v>0</v>
      </c>
      <c r="GW96">
        <v>1</v>
      </c>
      <c r="GX96">
        <f t="shared" ref="GX96:GX114" si="85">ROUND(HC96*I96,2)</f>
        <v>0</v>
      </c>
      <c r="HA96">
        <v>0</v>
      </c>
      <c r="HB96">
        <v>0</v>
      </c>
      <c r="HC96">
        <f>GV96*GW96</f>
        <v>0</v>
      </c>
      <c r="HE96" t="s">
        <v>3</v>
      </c>
      <c r="HF96" t="s">
        <v>3</v>
      </c>
      <c r="HM96" t="s">
        <v>3</v>
      </c>
      <c r="HN96" t="s">
        <v>77</v>
      </c>
      <c r="HO96" t="s">
        <v>78</v>
      </c>
      <c r="HP96" t="s">
        <v>75</v>
      </c>
      <c r="HQ96" t="s">
        <v>75</v>
      </c>
      <c r="HS96">
        <v>0</v>
      </c>
      <c r="IK96">
        <v>0</v>
      </c>
    </row>
    <row r="97" spans="1:245" x14ac:dyDescent="0.2">
      <c r="A97">
        <v>18</v>
      </c>
      <c r="B97">
        <v>1</v>
      </c>
      <c r="C97">
        <v>320</v>
      </c>
      <c r="E97" t="s">
        <v>3</v>
      </c>
      <c r="F97" t="s">
        <v>46</v>
      </c>
      <c r="G97" t="s">
        <v>47</v>
      </c>
      <c r="H97" t="s">
        <v>48</v>
      </c>
      <c r="I97">
        <f>J97</f>
        <v>2</v>
      </c>
      <c r="J97">
        <v>2</v>
      </c>
      <c r="K97">
        <v>2</v>
      </c>
      <c r="O97">
        <f>ROUND(P97,2)</f>
        <v>57.25</v>
      </c>
      <c r="P97">
        <f>ROUND(ROUND(ROUND(SUMIF(SmtRes!AQ310:'SmtRes'!AQ320,"=1",SmtRes!CU310:'SmtRes'!CU320),2),2)*I97/100,2)</f>
        <v>57.25</v>
      </c>
      <c r="Q97">
        <f>ROUND(CR97*I97,2)</f>
        <v>0</v>
      </c>
      <c r="R97">
        <f>ROUND(CS97*I97,2)</f>
        <v>0</v>
      </c>
      <c r="S97">
        <f>ROUND(CT97*I97,2)</f>
        <v>0</v>
      </c>
      <c r="T97">
        <f t="shared" si="72"/>
        <v>0</v>
      </c>
      <c r="U97">
        <f>ROUND(CV97*I97,7)</f>
        <v>0</v>
      </c>
      <c r="V97">
        <f>ROUND(CW97*I97,7)</f>
        <v>0</v>
      </c>
      <c r="W97">
        <f t="shared" si="73"/>
        <v>0</v>
      </c>
      <c r="X97">
        <f t="shared" si="74"/>
        <v>0</v>
      </c>
      <c r="Y97">
        <f t="shared" si="75"/>
        <v>0</v>
      </c>
      <c r="AA97">
        <v>-1</v>
      </c>
      <c r="AB97">
        <f t="shared" si="76"/>
        <v>0</v>
      </c>
      <c r="AC97">
        <f>ROUND((ES97),6)</f>
        <v>0</v>
      </c>
      <c r="AD97">
        <f>ROUND((((ET97)-(EU97))+AE97),6)</f>
        <v>0</v>
      </c>
      <c r="AE97">
        <f>ROUND((EU97),6)</f>
        <v>0</v>
      </c>
      <c r="AF97">
        <f>ROUND((EV97),6)</f>
        <v>0</v>
      </c>
      <c r="AG97">
        <f t="shared" si="77"/>
        <v>0</v>
      </c>
      <c r="AH97">
        <f>(EW97)</f>
        <v>0</v>
      </c>
      <c r="AI97">
        <f>(EX97)</f>
        <v>0</v>
      </c>
      <c r="AJ97">
        <f t="shared" si="78"/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97</v>
      </c>
      <c r="AU97">
        <v>51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3</v>
      </c>
      <c r="BI97">
        <v>2</v>
      </c>
      <c r="BJ97" t="s">
        <v>3</v>
      </c>
      <c r="BM97">
        <v>108001</v>
      </c>
      <c r="BN97">
        <v>0</v>
      </c>
      <c r="BO97" t="s">
        <v>3</v>
      </c>
      <c r="BP97">
        <v>0</v>
      </c>
      <c r="BQ97">
        <v>3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97</v>
      </c>
      <c r="CA97">
        <v>51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>0</f>
        <v>0</v>
      </c>
      <c r="CQ97">
        <f>0</f>
        <v>0</v>
      </c>
      <c r="CR97">
        <f>0</f>
        <v>0</v>
      </c>
      <c r="CS97">
        <f>0</f>
        <v>0</v>
      </c>
      <c r="CT97">
        <f>0</f>
        <v>0</v>
      </c>
      <c r="CU97">
        <f>0</f>
        <v>0</v>
      </c>
      <c r="CV97">
        <f>0</f>
        <v>0</v>
      </c>
      <c r="CW97">
        <f>0</f>
        <v>0</v>
      </c>
      <c r="CX97">
        <f>0</f>
        <v>0</v>
      </c>
      <c r="CY97">
        <f>0</f>
        <v>0</v>
      </c>
      <c r="CZ97">
        <f>0</f>
        <v>0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48</v>
      </c>
      <c r="DW97" t="s">
        <v>48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416979905</v>
      </c>
      <c r="EF97">
        <v>3</v>
      </c>
      <c r="EG97" t="s">
        <v>26</v>
      </c>
      <c r="EH97">
        <v>0</v>
      </c>
      <c r="EI97" t="s">
        <v>3</v>
      </c>
      <c r="EJ97">
        <v>2</v>
      </c>
      <c r="EK97">
        <v>108001</v>
      </c>
      <c r="EL97" t="s">
        <v>75</v>
      </c>
      <c r="EM97" t="s">
        <v>76</v>
      </c>
      <c r="EO97" t="s">
        <v>3</v>
      </c>
      <c r="EQ97">
        <v>1536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FQ97">
        <v>0</v>
      </c>
      <c r="FR97">
        <v>0</v>
      </c>
      <c r="FS97">
        <v>0</v>
      </c>
      <c r="FX97">
        <v>97</v>
      </c>
      <c r="FY97">
        <v>51</v>
      </c>
      <c r="GA97" t="s">
        <v>3</v>
      </c>
      <c r="GD97">
        <v>1</v>
      </c>
      <c r="GF97">
        <v>274903907</v>
      </c>
      <c r="GG97">
        <v>2</v>
      </c>
      <c r="GH97">
        <v>1</v>
      </c>
      <c r="GI97">
        <v>-2</v>
      </c>
      <c r="GJ97">
        <v>0</v>
      </c>
      <c r="GK97">
        <v>0</v>
      </c>
      <c r="GL97">
        <f t="shared" si="79"/>
        <v>0</v>
      </c>
      <c r="GM97">
        <f t="shared" si="80"/>
        <v>57.25</v>
      </c>
      <c r="GN97">
        <f t="shared" si="81"/>
        <v>0</v>
      </c>
      <c r="GO97">
        <f t="shared" si="82"/>
        <v>57.25</v>
      </c>
      <c r="GP97">
        <f t="shared" si="83"/>
        <v>0</v>
      </c>
      <c r="GR97">
        <v>0</v>
      </c>
      <c r="GS97">
        <v>0</v>
      </c>
      <c r="GT97">
        <v>0</v>
      </c>
      <c r="GU97" t="s">
        <v>3</v>
      </c>
      <c r="GV97">
        <f t="shared" si="84"/>
        <v>0</v>
      </c>
      <c r="GW97">
        <v>1</v>
      </c>
      <c r="GX97">
        <f t="shared" si="85"/>
        <v>0</v>
      </c>
      <c r="HA97">
        <v>0</v>
      </c>
      <c r="HB97">
        <v>0</v>
      </c>
      <c r="HC97">
        <f>0</f>
        <v>0</v>
      </c>
      <c r="HE97" t="s">
        <v>3</v>
      </c>
      <c r="HF97" t="s">
        <v>3</v>
      </c>
      <c r="HM97" t="s">
        <v>3</v>
      </c>
      <c r="HN97" t="s">
        <v>77</v>
      </c>
      <c r="HO97" t="s">
        <v>78</v>
      </c>
      <c r="HP97" t="s">
        <v>75</v>
      </c>
      <c r="HQ97" t="s">
        <v>75</v>
      </c>
      <c r="HS97">
        <v>0</v>
      </c>
      <c r="IK97">
        <v>0</v>
      </c>
    </row>
    <row r="98" spans="1:245" x14ac:dyDescent="0.2">
      <c r="A98">
        <v>17</v>
      </c>
      <c r="B98">
        <v>1</v>
      </c>
      <c r="C98">
        <f>ROW(SmtRes!A331)</f>
        <v>331</v>
      </c>
      <c r="D98">
        <f>ROW(EtalonRes!A360)</f>
        <v>360</v>
      </c>
      <c r="E98" t="s">
        <v>3</v>
      </c>
      <c r="F98" t="s">
        <v>144</v>
      </c>
      <c r="G98" t="s">
        <v>148</v>
      </c>
      <c r="H98" t="s">
        <v>146</v>
      </c>
      <c r="I98">
        <v>1</v>
      </c>
      <c r="J98">
        <v>0</v>
      </c>
      <c r="K98">
        <v>1</v>
      </c>
      <c r="O98">
        <f>ROUND(CP98,2)</f>
        <v>5648.25</v>
      </c>
      <c r="P98">
        <f>SUMIF(SmtRes!AQ321:'SmtRes'!AQ331,"=1",SmtRes!DF321:'SmtRes'!DF331)</f>
        <v>0</v>
      </c>
      <c r="Q98">
        <f>SUMIF(SmtRes!AQ321:'SmtRes'!AQ331,"=1",SmtRes!DG321:'SmtRes'!DG331)</f>
        <v>1812.11</v>
      </c>
      <c r="R98">
        <f>SUMIF(SmtRes!AQ321:'SmtRes'!AQ331,"=1",SmtRes!DH321:'SmtRes'!DH331)</f>
        <v>973.77</v>
      </c>
      <c r="S98">
        <f>SUMIF(SmtRes!AQ321:'SmtRes'!AQ331,"=1",SmtRes!DI321:'SmtRes'!DI331)</f>
        <v>2862.37</v>
      </c>
      <c r="T98">
        <f t="shared" si="72"/>
        <v>0</v>
      </c>
      <c r="U98">
        <f>SUMIF(SmtRes!AQ321:'SmtRes'!AQ331,"=1",SmtRes!CV321:'SmtRes'!CV331)</f>
        <v>5.15</v>
      </c>
      <c r="V98">
        <f>SUMIF(SmtRes!AQ321:'SmtRes'!AQ331,"=1",SmtRes!CW321:'SmtRes'!CW331)</f>
        <v>1.54</v>
      </c>
      <c r="W98">
        <f t="shared" si="73"/>
        <v>0</v>
      </c>
      <c r="X98">
        <f t="shared" si="74"/>
        <v>3721.06</v>
      </c>
      <c r="Y98">
        <f t="shared" si="75"/>
        <v>1956.43</v>
      </c>
      <c r="AA98">
        <v>-1</v>
      </c>
      <c r="AB98">
        <f t="shared" si="76"/>
        <v>4674.4813000000004</v>
      </c>
      <c r="AC98">
        <f>ROUND((0),6)</f>
        <v>0</v>
      </c>
      <c r="AD98">
        <f>ROUND((((SUM(SmtRes!BR321:'SmtRes'!BR331))-(SUM(SmtRes!BS321:'SmtRes'!BS331)))+AE98),6)</f>
        <v>1812.1113</v>
      </c>
      <c r="AE98">
        <f>ROUND((SUM(SmtRes!BS321:'SmtRes'!BS331)),6)</f>
        <v>973.77279999999996</v>
      </c>
      <c r="AF98">
        <f>ROUND((SUM(SmtRes!BT321:'SmtRes'!BT331)),6)</f>
        <v>2862.37</v>
      </c>
      <c r="AG98">
        <f t="shared" si="77"/>
        <v>0</v>
      </c>
      <c r="AH98">
        <f>(SUM(SmtRes!BU321:'SmtRes'!BU331))</f>
        <v>5.15</v>
      </c>
      <c r="AI98">
        <f>(SUM(SmtRes!BV321:'SmtRes'!BV331))</f>
        <v>1.54</v>
      </c>
      <c r="AJ98">
        <f t="shared" si="78"/>
        <v>0</v>
      </c>
      <c r="AK98">
        <v>5895.3880799999997</v>
      </c>
      <c r="AL98">
        <v>247.13398000000001</v>
      </c>
      <c r="AM98">
        <v>1812.1113</v>
      </c>
      <c r="AN98">
        <v>973.77280000000007</v>
      </c>
      <c r="AO98">
        <v>2862.37</v>
      </c>
      <c r="AP98">
        <v>0</v>
      </c>
      <c r="AQ98">
        <v>5.15</v>
      </c>
      <c r="AR98">
        <v>1.54</v>
      </c>
      <c r="AS98">
        <v>0</v>
      </c>
      <c r="AT98">
        <v>97</v>
      </c>
      <c r="AU98">
        <v>51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2</v>
      </c>
      <c r="BJ98" t="s">
        <v>147</v>
      </c>
      <c r="BM98">
        <v>108001</v>
      </c>
      <c r="BN98">
        <v>0</v>
      </c>
      <c r="BO98" t="s">
        <v>3</v>
      </c>
      <c r="BP98">
        <v>0</v>
      </c>
      <c r="BQ98">
        <v>3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97</v>
      </c>
      <c r="CA98">
        <v>51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>(P98+Q98+S98+R98)</f>
        <v>5648.25</v>
      </c>
      <c r="CQ98">
        <f>SUMIF(SmtRes!AQ321:'SmtRes'!AQ331,"=1",SmtRes!AA321:'SmtRes'!AA331)</f>
        <v>53758.74</v>
      </c>
      <c r="CR98">
        <f>SUMIF(SmtRes!AQ321:'SmtRes'!AQ331,"=1",SmtRes!AB321:'SmtRes'!AB331)</f>
        <v>2302.6</v>
      </c>
      <c r="CS98">
        <f>SUMIF(SmtRes!AQ321:'SmtRes'!AQ331,"=1",SmtRes!AC321:'SmtRes'!AC331)</f>
        <v>1264.6400000000001</v>
      </c>
      <c r="CT98">
        <f>SUMIF(SmtRes!AQ321:'SmtRes'!AQ331,"=1",SmtRes!AD321:'SmtRes'!AD331)</f>
        <v>555.79999999999995</v>
      </c>
      <c r="CU98">
        <f>AG98</f>
        <v>0</v>
      </c>
      <c r="CV98">
        <f>SUMIF(SmtRes!AQ321:'SmtRes'!AQ331,"=1",SmtRes!BU321:'SmtRes'!BU331)</f>
        <v>5.15</v>
      </c>
      <c r="CW98">
        <f>SUMIF(SmtRes!AQ321:'SmtRes'!AQ331,"=1",SmtRes!BV321:'SmtRes'!BV331)</f>
        <v>1.54</v>
      </c>
      <c r="CX98">
        <f>AJ98</f>
        <v>0</v>
      </c>
      <c r="CY98">
        <f>(((S98+R98)*AT98)/100)</f>
        <v>3721.0558000000001</v>
      </c>
      <c r="CZ98">
        <f>(((S98+R98)*AU98)/100)</f>
        <v>1956.4313999999999</v>
      </c>
      <c r="DC98" t="s">
        <v>3</v>
      </c>
      <c r="DD98" t="s">
        <v>24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1003</v>
      </c>
      <c r="DV98" t="s">
        <v>146</v>
      </c>
      <c r="DW98" t="s">
        <v>146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416979905</v>
      </c>
      <c r="EF98">
        <v>3</v>
      </c>
      <c r="EG98" t="s">
        <v>26</v>
      </c>
      <c r="EH98">
        <v>0</v>
      </c>
      <c r="EI98" t="s">
        <v>3</v>
      </c>
      <c r="EJ98">
        <v>2</v>
      </c>
      <c r="EK98">
        <v>108001</v>
      </c>
      <c r="EL98" t="s">
        <v>75</v>
      </c>
      <c r="EM98" t="s">
        <v>76</v>
      </c>
      <c r="EO98" t="s">
        <v>3</v>
      </c>
      <c r="EQ98">
        <v>1024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5.15</v>
      </c>
      <c r="EX98">
        <v>1.54</v>
      </c>
      <c r="EY98">
        <v>0</v>
      </c>
      <c r="FQ98">
        <v>0</v>
      </c>
      <c r="FR98">
        <v>0</v>
      </c>
      <c r="FS98">
        <v>0</v>
      </c>
      <c r="FX98">
        <v>97</v>
      </c>
      <c r="FY98">
        <v>51</v>
      </c>
      <c r="GA98" t="s">
        <v>3</v>
      </c>
      <c r="GD98">
        <v>1</v>
      </c>
      <c r="GF98">
        <v>-1608582929</v>
      </c>
      <c r="GG98">
        <v>2</v>
      </c>
      <c r="GH98">
        <v>1</v>
      </c>
      <c r="GI98">
        <v>-2</v>
      </c>
      <c r="GJ98">
        <v>0</v>
      </c>
      <c r="GK98">
        <v>0</v>
      </c>
      <c r="GL98">
        <f t="shared" si="79"/>
        <v>0</v>
      </c>
      <c r="GM98">
        <f t="shared" si="80"/>
        <v>11325.74</v>
      </c>
      <c r="GN98">
        <f t="shared" si="81"/>
        <v>0</v>
      </c>
      <c r="GO98">
        <f t="shared" si="82"/>
        <v>11325.74</v>
      </c>
      <c r="GP98">
        <f t="shared" si="83"/>
        <v>0</v>
      </c>
      <c r="GR98">
        <v>0</v>
      </c>
      <c r="GS98">
        <v>0</v>
      </c>
      <c r="GT98">
        <v>0</v>
      </c>
      <c r="GU98" t="s">
        <v>3</v>
      </c>
      <c r="GV98">
        <f t="shared" si="84"/>
        <v>0</v>
      </c>
      <c r="GW98">
        <v>1</v>
      </c>
      <c r="GX98">
        <f t="shared" si="85"/>
        <v>0</v>
      </c>
      <c r="HA98">
        <v>0</v>
      </c>
      <c r="HB98">
        <v>0</v>
      </c>
      <c r="HC98">
        <f>GV98*GW98</f>
        <v>0</v>
      </c>
      <c r="HE98" t="s">
        <v>3</v>
      </c>
      <c r="HF98" t="s">
        <v>3</v>
      </c>
      <c r="HM98" t="s">
        <v>3</v>
      </c>
      <c r="HN98" t="s">
        <v>77</v>
      </c>
      <c r="HO98" t="s">
        <v>78</v>
      </c>
      <c r="HP98" t="s">
        <v>75</v>
      </c>
      <c r="HQ98" t="s">
        <v>75</v>
      </c>
      <c r="HS98">
        <v>0</v>
      </c>
      <c r="IK98">
        <v>0</v>
      </c>
    </row>
    <row r="99" spans="1:245" x14ac:dyDescent="0.2">
      <c r="A99">
        <v>18</v>
      </c>
      <c r="B99">
        <v>1</v>
      </c>
      <c r="C99">
        <v>331</v>
      </c>
      <c r="E99" t="s">
        <v>3</v>
      </c>
      <c r="F99" t="s">
        <v>46</v>
      </c>
      <c r="G99" t="s">
        <v>47</v>
      </c>
      <c r="H99" t="s">
        <v>48</v>
      </c>
      <c r="I99">
        <f>J99</f>
        <v>2</v>
      </c>
      <c r="J99">
        <v>2</v>
      </c>
      <c r="K99">
        <v>2</v>
      </c>
      <c r="O99">
        <f>ROUND(P99,2)</f>
        <v>57.25</v>
      </c>
      <c r="P99">
        <f>ROUND(ROUND(ROUND(SUMIF(SmtRes!AQ321:'SmtRes'!AQ331,"=1",SmtRes!CU321:'SmtRes'!CU331),2),2)*I99/100,2)</f>
        <v>57.25</v>
      </c>
      <c r="Q99">
        <f>ROUND(CR99*I99,2)</f>
        <v>0</v>
      </c>
      <c r="R99">
        <f>ROUND(CS99*I99,2)</f>
        <v>0</v>
      </c>
      <c r="S99">
        <f>ROUND(CT99*I99,2)</f>
        <v>0</v>
      </c>
      <c r="T99">
        <f t="shared" si="72"/>
        <v>0</v>
      </c>
      <c r="U99">
        <f>ROUND(CV99*I99,7)</f>
        <v>0</v>
      </c>
      <c r="V99">
        <f>ROUND(CW99*I99,7)</f>
        <v>0</v>
      </c>
      <c r="W99">
        <f t="shared" si="73"/>
        <v>0</v>
      </c>
      <c r="X99">
        <f t="shared" si="74"/>
        <v>0</v>
      </c>
      <c r="Y99">
        <f t="shared" si="75"/>
        <v>0</v>
      </c>
      <c r="AA99">
        <v>-1</v>
      </c>
      <c r="AB99">
        <f t="shared" si="76"/>
        <v>0</v>
      </c>
      <c r="AC99">
        <f>ROUND((ES99),6)</f>
        <v>0</v>
      </c>
      <c r="AD99">
        <f>ROUND((((ET99)-(EU99))+AE99),6)</f>
        <v>0</v>
      </c>
      <c r="AE99">
        <f>ROUND((EU99),6)</f>
        <v>0</v>
      </c>
      <c r="AF99">
        <f>ROUND((EV99),6)</f>
        <v>0</v>
      </c>
      <c r="AG99">
        <f t="shared" si="77"/>
        <v>0</v>
      </c>
      <c r="AH99">
        <f>(EW99)</f>
        <v>0</v>
      </c>
      <c r="AI99">
        <f>(EX99)</f>
        <v>0</v>
      </c>
      <c r="AJ99">
        <f t="shared" si="78"/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97</v>
      </c>
      <c r="AU99">
        <v>51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2</v>
      </c>
      <c r="BJ99" t="s">
        <v>3</v>
      </c>
      <c r="BM99">
        <v>108001</v>
      </c>
      <c r="BN99">
        <v>0</v>
      </c>
      <c r="BO99" t="s">
        <v>3</v>
      </c>
      <c r="BP99">
        <v>0</v>
      </c>
      <c r="BQ99">
        <v>3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97</v>
      </c>
      <c r="CA99">
        <v>51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>0</f>
        <v>0</v>
      </c>
      <c r="CQ99">
        <f>0</f>
        <v>0</v>
      </c>
      <c r="CR99">
        <f>0</f>
        <v>0</v>
      </c>
      <c r="CS99">
        <f>0</f>
        <v>0</v>
      </c>
      <c r="CT99">
        <f>0</f>
        <v>0</v>
      </c>
      <c r="CU99">
        <f>0</f>
        <v>0</v>
      </c>
      <c r="CV99">
        <f>0</f>
        <v>0</v>
      </c>
      <c r="CW99">
        <f>0</f>
        <v>0</v>
      </c>
      <c r="CX99">
        <f>0</f>
        <v>0</v>
      </c>
      <c r="CY99">
        <f>0</f>
        <v>0</v>
      </c>
      <c r="CZ99">
        <f>0</f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1013</v>
      </c>
      <c r="DV99" t="s">
        <v>48</v>
      </c>
      <c r="DW99" t="s">
        <v>48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416979905</v>
      </c>
      <c r="EF99">
        <v>3</v>
      </c>
      <c r="EG99" t="s">
        <v>26</v>
      </c>
      <c r="EH99">
        <v>0</v>
      </c>
      <c r="EI99" t="s">
        <v>3</v>
      </c>
      <c r="EJ99">
        <v>2</v>
      </c>
      <c r="EK99">
        <v>108001</v>
      </c>
      <c r="EL99" t="s">
        <v>75</v>
      </c>
      <c r="EM99" t="s">
        <v>76</v>
      </c>
      <c r="EO99" t="s">
        <v>3</v>
      </c>
      <c r="EQ99">
        <v>1024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FQ99">
        <v>0</v>
      </c>
      <c r="FR99">
        <v>0</v>
      </c>
      <c r="FS99">
        <v>0</v>
      </c>
      <c r="FX99">
        <v>97</v>
      </c>
      <c r="FY99">
        <v>51</v>
      </c>
      <c r="GA99" t="s">
        <v>3</v>
      </c>
      <c r="GD99">
        <v>1</v>
      </c>
      <c r="GF99">
        <v>274903907</v>
      </c>
      <c r="GG99">
        <v>2</v>
      </c>
      <c r="GH99">
        <v>1</v>
      </c>
      <c r="GI99">
        <v>-2</v>
      </c>
      <c r="GJ99">
        <v>0</v>
      </c>
      <c r="GK99">
        <v>0</v>
      </c>
      <c r="GL99">
        <f t="shared" si="79"/>
        <v>0</v>
      </c>
      <c r="GM99">
        <f t="shared" si="80"/>
        <v>57.25</v>
      </c>
      <c r="GN99">
        <f t="shared" si="81"/>
        <v>0</v>
      </c>
      <c r="GO99">
        <f t="shared" si="82"/>
        <v>57.25</v>
      </c>
      <c r="GP99">
        <f t="shared" si="83"/>
        <v>0</v>
      </c>
      <c r="GR99">
        <v>0</v>
      </c>
      <c r="GS99">
        <v>0</v>
      </c>
      <c r="GT99">
        <v>0</v>
      </c>
      <c r="GU99" t="s">
        <v>3</v>
      </c>
      <c r="GV99">
        <f t="shared" si="84"/>
        <v>0</v>
      </c>
      <c r="GW99">
        <v>1</v>
      </c>
      <c r="GX99">
        <f t="shared" si="85"/>
        <v>0</v>
      </c>
      <c r="HA99">
        <v>0</v>
      </c>
      <c r="HB99">
        <v>0</v>
      </c>
      <c r="HC99">
        <f>0</f>
        <v>0</v>
      </c>
      <c r="HE99" t="s">
        <v>3</v>
      </c>
      <c r="HF99" t="s">
        <v>3</v>
      </c>
      <c r="HM99" t="s">
        <v>3</v>
      </c>
      <c r="HN99" t="s">
        <v>77</v>
      </c>
      <c r="HO99" t="s">
        <v>78</v>
      </c>
      <c r="HP99" t="s">
        <v>75</v>
      </c>
      <c r="HQ99" t="s">
        <v>75</v>
      </c>
      <c r="HS99">
        <v>0</v>
      </c>
      <c r="IK99">
        <v>0</v>
      </c>
    </row>
    <row r="100" spans="1:245" x14ac:dyDescent="0.2">
      <c r="A100">
        <v>17</v>
      </c>
      <c r="B100">
        <v>1</v>
      </c>
      <c r="C100">
        <f>ROW(SmtRes!A348)</f>
        <v>348</v>
      </c>
      <c r="D100">
        <f>ROW(EtalonRes!A377)</f>
        <v>377</v>
      </c>
      <c r="E100" t="s">
        <v>3</v>
      </c>
      <c r="F100" t="s">
        <v>112</v>
      </c>
      <c r="G100" t="s">
        <v>149</v>
      </c>
      <c r="H100" t="s">
        <v>36</v>
      </c>
      <c r="I100">
        <v>1</v>
      </c>
      <c r="J100">
        <v>0</v>
      </c>
      <c r="K100">
        <v>1</v>
      </c>
      <c r="O100">
        <f>ROUND(CP100,2)</f>
        <v>1995.45</v>
      </c>
      <c r="P100">
        <f>SUMIF(SmtRes!AQ332:'SmtRes'!AQ348,"=1",SmtRes!DF332:'SmtRes'!DF348)</f>
        <v>0</v>
      </c>
      <c r="Q100">
        <f>SUMIF(SmtRes!AQ332:'SmtRes'!AQ348,"=1",SmtRes!DG332:'SmtRes'!DG348)</f>
        <v>190.55</v>
      </c>
      <c r="R100">
        <f>SUMIF(SmtRes!AQ332:'SmtRes'!AQ348,"=1",SmtRes!DH332:'SmtRes'!DH348)</f>
        <v>74.430000000000007</v>
      </c>
      <c r="S100">
        <f>SUMIF(SmtRes!AQ332:'SmtRes'!AQ348,"=1",SmtRes!DI332:'SmtRes'!DI348)</f>
        <v>1730.47</v>
      </c>
      <c r="T100">
        <f t="shared" si="72"/>
        <v>0</v>
      </c>
      <c r="U100">
        <f>SUMIF(SmtRes!AQ332:'SmtRes'!AQ348,"=1",SmtRes!CV332:'SmtRes'!CV348)</f>
        <v>2.79</v>
      </c>
      <c r="V100">
        <f>SUMIF(SmtRes!AQ332:'SmtRes'!AQ348,"=1",SmtRes!CW332:'SmtRes'!CW348)</f>
        <v>0.12</v>
      </c>
      <c r="W100">
        <f t="shared" si="73"/>
        <v>0</v>
      </c>
      <c r="X100">
        <f t="shared" si="74"/>
        <v>1624.41</v>
      </c>
      <c r="Y100">
        <f t="shared" si="75"/>
        <v>830.25</v>
      </c>
      <c r="AA100">
        <v>-1</v>
      </c>
      <c r="AB100">
        <f t="shared" si="76"/>
        <v>1921.0152</v>
      </c>
      <c r="AC100">
        <f>ROUND((0),6)</f>
        <v>0</v>
      </c>
      <c r="AD100">
        <f>ROUND((((SUM(SmtRes!BR332:'SmtRes'!BR348))-(SUM(SmtRes!BS332:'SmtRes'!BS348)))+AE100),6)</f>
        <v>190.54560000000001</v>
      </c>
      <c r="AE100">
        <f>ROUND((SUM(SmtRes!BS332:'SmtRes'!BS348)),6)</f>
        <v>74.428799999999995</v>
      </c>
      <c r="AF100">
        <f>ROUND((SUM(SmtRes!BT332:'SmtRes'!BT348)),6)</f>
        <v>1730.4695999999999</v>
      </c>
      <c r="AG100">
        <f t="shared" si="77"/>
        <v>0</v>
      </c>
      <c r="AH100">
        <f>(SUM(SmtRes!BU332:'SmtRes'!BU348))</f>
        <v>2.79</v>
      </c>
      <c r="AI100">
        <f>(SUM(SmtRes!BV332:'SmtRes'!BV348))</f>
        <v>0.12</v>
      </c>
      <c r="AJ100">
        <f t="shared" si="78"/>
        <v>0</v>
      </c>
      <c r="AK100">
        <v>7083.9784880000007</v>
      </c>
      <c r="AL100">
        <v>432.49848800000001</v>
      </c>
      <c r="AM100">
        <v>635.15200000000004</v>
      </c>
      <c r="AN100">
        <v>248.096</v>
      </c>
      <c r="AO100">
        <v>5768.2320000000009</v>
      </c>
      <c r="AP100">
        <v>0</v>
      </c>
      <c r="AQ100">
        <v>9.3000000000000007</v>
      </c>
      <c r="AR100">
        <v>0.4</v>
      </c>
      <c r="AS100">
        <v>0</v>
      </c>
      <c r="AT100">
        <v>90</v>
      </c>
      <c r="AU100">
        <v>46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2</v>
      </c>
      <c r="BJ100" t="s">
        <v>114</v>
      </c>
      <c r="BM100">
        <v>110001</v>
      </c>
      <c r="BN100">
        <v>0</v>
      </c>
      <c r="BO100" t="s">
        <v>3</v>
      </c>
      <c r="BP100">
        <v>0</v>
      </c>
      <c r="BQ100">
        <v>3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90</v>
      </c>
      <c r="CA100">
        <v>46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150</v>
      </c>
      <c r="CO100">
        <v>0</v>
      </c>
      <c r="CP100">
        <f>(P100+Q100+S100+R100)</f>
        <v>1995.45</v>
      </c>
      <c r="CQ100">
        <f>SUMIF(SmtRes!AQ332:'SmtRes'!AQ348,"=1",SmtRes!AA332:'SmtRes'!AA348)</f>
        <v>1239796.1700000002</v>
      </c>
      <c r="CR100">
        <f>SUMIF(SmtRes!AQ332:'SmtRes'!AQ348,"=1",SmtRes!AB332:'SmtRes'!AB348)</f>
        <v>1587.88</v>
      </c>
      <c r="CS100">
        <f>SUMIF(SmtRes!AQ332:'SmtRes'!AQ348,"=1",SmtRes!AC332:'SmtRes'!AC348)</f>
        <v>620.24</v>
      </c>
      <c r="CT100">
        <f>SUMIF(SmtRes!AQ332:'SmtRes'!AQ348,"=1",SmtRes!AD332:'SmtRes'!AD348)</f>
        <v>620.24</v>
      </c>
      <c r="CU100">
        <f>AG100</f>
        <v>0</v>
      </c>
      <c r="CV100">
        <f>SUMIF(SmtRes!AQ332:'SmtRes'!AQ348,"=1",SmtRes!BU332:'SmtRes'!BU348)</f>
        <v>2.79</v>
      </c>
      <c r="CW100">
        <f>SUMIF(SmtRes!AQ332:'SmtRes'!AQ348,"=1",SmtRes!BV332:'SmtRes'!BV348)</f>
        <v>0.12</v>
      </c>
      <c r="CX100">
        <f>AJ100</f>
        <v>0</v>
      </c>
      <c r="CY100">
        <f>(((S100+R100)*AT100)/100)</f>
        <v>1624.41</v>
      </c>
      <c r="CZ100">
        <f>(((S100+R100)*AU100)/100)</f>
        <v>830.25400000000013</v>
      </c>
      <c r="DB100">
        <v>24</v>
      </c>
      <c r="DC100" t="s">
        <v>3</v>
      </c>
      <c r="DD100" t="s">
        <v>151</v>
      </c>
      <c r="DE100" t="s">
        <v>25</v>
      </c>
      <c r="DF100" t="s">
        <v>25</v>
      </c>
      <c r="DG100" t="s">
        <v>25</v>
      </c>
      <c r="DH100" t="s">
        <v>3</v>
      </c>
      <c r="DI100" t="s">
        <v>25</v>
      </c>
      <c r="DJ100" t="s">
        <v>25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36</v>
      </c>
      <c r="DW100" t="s">
        <v>36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416979908</v>
      </c>
      <c r="EF100">
        <v>3</v>
      </c>
      <c r="EG100" t="s">
        <v>26</v>
      </c>
      <c r="EH100">
        <v>0</v>
      </c>
      <c r="EI100" t="s">
        <v>3</v>
      </c>
      <c r="EJ100">
        <v>2</v>
      </c>
      <c r="EK100">
        <v>110001</v>
      </c>
      <c r="EL100" t="s">
        <v>27</v>
      </c>
      <c r="EM100" t="s">
        <v>28</v>
      </c>
      <c r="EO100" t="s">
        <v>152</v>
      </c>
      <c r="EQ100">
        <v>1536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9.3000000000000007</v>
      </c>
      <c r="EX100">
        <v>0.4</v>
      </c>
      <c r="EY100">
        <v>0</v>
      </c>
      <c r="FQ100">
        <v>0</v>
      </c>
      <c r="FR100">
        <v>0</v>
      </c>
      <c r="FS100">
        <v>0</v>
      </c>
      <c r="FX100">
        <v>90</v>
      </c>
      <c r="FY100">
        <v>46</v>
      </c>
      <c r="GA100" t="s">
        <v>3</v>
      </c>
      <c r="GD100">
        <v>1</v>
      </c>
      <c r="GF100">
        <v>868749317</v>
      </c>
      <c r="GG100">
        <v>2</v>
      </c>
      <c r="GH100">
        <v>1</v>
      </c>
      <c r="GI100">
        <v>-2</v>
      </c>
      <c r="GJ100">
        <v>0</v>
      </c>
      <c r="GK100">
        <v>0</v>
      </c>
      <c r="GL100">
        <f t="shared" si="79"/>
        <v>0</v>
      </c>
      <c r="GM100">
        <f t="shared" si="80"/>
        <v>4450.1099999999997</v>
      </c>
      <c r="GN100">
        <f t="shared" si="81"/>
        <v>0</v>
      </c>
      <c r="GO100">
        <f t="shared" si="82"/>
        <v>4450.1099999999997</v>
      </c>
      <c r="GP100">
        <f t="shared" si="83"/>
        <v>0</v>
      </c>
      <c r="GR100">
        <v>0</v>
      </c>
      <c r="GS100">
        <v>0</v>
      </c>
      <c r="GT100">
        <v>0</v>
      </c>
      <c r="GU100" t="s">
        <v>3</v>
      </c>
      <c r="GV100">
        <f t="shared" si="84"/>
        <v>0</v>
      </c>
      <c r="GW100">
        <v>1</v>
      </c>
      <c r="GX100">
        <f t="shared" si="85"/>
        <v>0</v>
      </c>
      <c r="HA100">
        <v>0</v>
      </c>
      <c r="HB100">
        <v>0</v>
      </c>
      <c r="HC100">
        <f>GV100*GW100</f>
        <v>0</v>
      </c>
      <c r="HE100" t="s">
        <v>3</v>
      </c>
      <c r="HF100" t="s">
        <v>3</v>
      </c>
      <c r="HM100" t="s">
        <v>3</v>
      </c>
      <c r="HN100" t="s">
        <v>30</v>
      </c>
      <c r="HO100" t="s">
        <v>31</v>
      </c>
      <c r="HP100" t="s">
        <v>27</v>
      </c>
      <c r="HQ100" t="s">
        <v>27</v>
      </c>
      <c r="HS100">
        <v>0</v>
      </c>
      <c r="IK100">
        <v>0</v>
      </c>
    </row>
    <row r="101" spans="1:245" x14ac:dyDescent="0.2">
      <c r="A101">
        <v>18</v>
      </c>
      <c r="B101">
        <v>1</v>
      </c>
      <c r="C101">
        <v>347</v>
      </c>
      <c r="E101" t="s">
        <v>3</v>
      </c>
      <c r="F101" t="s">
        <v>46</v>
      </c>
      <c r="G101" t="s">
        <v>47</v>
      </c>
      <c r="H101" t="s">
        <v>48</v>
      </c>
      <c r="I101">
        <f>J101</f>
        <v>2</v>
      </c>
      <c r="J101">
        <v>2</v>
      </c>
      <c r="K101">
        <v>2</v>
      </c>
      <c r="O101">
        <f>ROUND(P101,2)</f>
        <v>115.36</v>
      </c>
      <c r="P101">
        <f>ROUND(ROUND(ROUND(SUMIF(SmtRes!AQ332:'SmtRes'!AQ348,"=1",SmtRes!CU332:'SmtRes'!CU348),2),2)*I101/100,2)</f>
        <v>115.36</v>
      </c>
      <c r="Q101">
        <f>ROUND(CR101*I101,2)</f>
        <v>0</v>
      </c>
      <c r="R101">
        <f>ROUND(CS101*I101,2)</f>
        <v>0</v>
      </c>
      <c r="S101">
        <f>ROUND(CT101*I101,2)</f>
        <v>0</v>
      </c>
      <c r="T101">
        <f t="shared" si="72"/>
        <v>0</v>
      </c>
      <c r="U101">
        <f>ROUND(CV101*I101,7)</f>
        <v>0</v>
      </c>
      <c r="V101">
        <f>ROUND(CW101*I101,7)</f>
        <v>0</v>
      </c>
      <c r="W101">
        <f t="shared" si="73"/>
        <v>0</v>
      </c>
      <c r="X101">
        <f t="shared" si="74"/>
        <v>0</v>
      </c>
      <c r="Y101">
        <f t="shared" si="75"/>
        <v>0</v>
      </c>
      <c r="AA101">
        <v>-1</v>
      </c>
      <c r="AB101">
        <f t="shared" si="76"/>
        <v>0</v>
      </c>
      <c r="AC101">
        <f>ROUND((ES101),6)</f>
        <v>0</v>
      </c>
      <c r="AD101">
        <f>ROUND((((ET101)-(EU101))+AE101),6)</f>
        <v>0</v>
      </c>
      <c r="AE101">
        <f>ROUND((EU101),6)</f>
        <v>0</v>
      </c>
      <c r="AF101">
        <f>ROUND((EV101),6)</f>
        <v>0</v>
      </c>
      <c r="AG101">
        <f t="shared" si="77"/>
        <v>0</v>
      </c>
      <c r="AH101">
        <f>(EW101)</f>
        <v>0</v>
      </c>
      <c r="AI101">
        <f>(EX101)</f>
        <v>0</v>
      </c>
      <c r="AJ101">
        <f t="shared" si="78"/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90</v>
      </c>
      <c r="AU101">
        <v>46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2</v>
      </c>
      <c r="BJ101" t="s">
        <v>3</v>
      </c>
      <c r="BM101">
        <v>110001</v>
      </c>
      <c r="BN101">
        <v>0</v>
      </c>
      <c r="BO101" t="s">
        <v>3</v>
      </c>
      <c r="BP101">
        <v>0</v>
      </c>
      <c r="BQ101">
        <v>3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90</v>
      </c>
      <c r="CA101">
        <v>46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>0</f>
        <v>0</v>
      </c>
      <c r="CQ101">
        <f>0</f>
        <v>0</v>
      </c>
      <c r="CR101">
        <f>0</f>
        <v>0</v>
      </c>
      <c r="CS101">
        <f>0</f>
        <v>0</v>
      </c>
      <c r="CT101">
        <f>0</f>
        <v>0</v>
      </c>
      <c r="CU101">
        <f>0</f>
        <v>0</v>
      </c>
      <c r="CV101">
        <f>0</f>
        <v>0</v>
      </c>
      <c r="CW101">
        <f>0</f>
        <v>0</v>
      </c>
      <c r="CX101">
        <f>0</f>
        <v>0</v>
      </c>
      <c r="CY101">
        <f>0</f>
        <v>0</v>
      </c>
      <c r="CZ101">
        <f>0</f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48</v>
      </c>
      <c r="DW101" t="s">
        <v>48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416979908</v>
      </c>
      <c r="EF101">
        <v>3</v>
      </c>
      <c r="EG101" t="s">
        <v>26</v>
      </c>
      <c r="EH101">
        <v>0</v>
      </c>
      <c r="EI101" t="s">
        <v>3</v>
      </c>
      <c r="EJ101">
        <v>2</v>
      </c>
      <c r="EK101">
        <v>110001</v>
      </c>
      <c r="EL101" t="s">
        <v>27</v>
      </c>
      <c r="EM101" t="s">
        <v>28</v>
      </c>
      <c r="EO101" t="s">
        <v>3</v>
      </c>
      <c r="EQ101">
        <v>1536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FQ101">
        <v>0</v>
      </c>
      <c r="FR101">
        <v>0</v>
      </c>
      <c r="FS101">
        <v>0</v>
      </c>
      <c r="FX101">
        <v>90</v>
      </c>
      <c r="FY101">
        <v>46</v>
      </c>
      <c r="GA101" t="s">
        <v>3</v>
      </c>
      <c r="GD101">
        <v>1</v>
      </c>
      <c r="GF101">
        <v>274903907</v>
      </c>
      <c r="GG101">
        <v>2</v>
      </c>
      <c r="GH101">
        <v>1</v>
      </c>
      <c r="GI101">
        <v>-2</v>
      </c>
      <c r="GJ101">
        <v>0</v>
      </c>
      <c r="GK101">
        <v>0</v>
      </c>
      <c r="GL101">
        <f t="shared" si="79"/>
        <v>0</v>
      </c>
      <c r="GM101">
        <f t="shared" si="80"/>
        <v>115.36</v>
      </c>
      <c r="GN101">
        <f t="shared" si="81"/>
        <v>0</v>
      </c>
      <c r="GO101">
        <f t="shared" si="82"/>
        <v>115.36</v>
      </c>
      <c r="GP101">
        <f t="shared" si="83"/>
        <v>0</v>
      </c>
      <c r="GR101">
        <v>0</v>
      </c>
      <c r="GS101">
        <v>0</v>
      </c>
      <c r="GT101">
        <v>0</v>
      </c>
      <c r="GU101" t="s">
        <v>3</v>
      </c>
      <c r="GV101">
        <f t="shared" si="84"/>
        <v>0</v>
      </c>
      <c r="GW101">
        <v>1</v>
      </c>
      <c r="GX101">
        <f t="shared" si="85"/>
        <v>0</v>
      </c>
      <c r="HA101">
        <v>0</v>
      </c>
      <c r="HB101">
        <v>0</v>
      </c>
      <c r="HC101">
        <f>0</f>
        <v>0</v>
      </c>
      <c r="HE101" t="s">
        <v>3</v>
      </c>
      <c r="HF101" t="s">
        <v>3</v>
      </c>
      <c r="HM101" t="s">
        <v>3</v>
      </c>
      <c r="HN101" t="s">
        <v>30</v>
      </c>
      <c r="HO101" t="s">
        <v>31</v>
      </c>
      <c r="HP101" t="s">
        <v>27</v>
      </c>
      <c r="HQ101" t="s">
        <v>27</v>
      </c>
      <c r="HS101">
        <v>0</v>
      </c>
      <c r="IK101">
        <v>0</v>
      </c>
    </row>
    <row r="102" spans="1:245" x14ac:dyDescent="0.2">
      <c r="A102">
        <v>18</v>
      </c>
      <c r="B102">
        <v>1</v>
      </c>
      <c r="C102">
        <v>348</v>
      </c>
      <c r="E102" t="s">
        <v>3</v>
      </c>
      <c r="F102" t="s">
        <v>49</v>
      </c>
      <c r="G102" t="s">
        <v>50</v>
      </c>
      <c r="H102" t="s">
        <v>51</v>
      </c>
      <c r="I102">
        <f>I100*J102</f>
        <v>1E-3</v>
      </c>
      <c r="J102">
        <v>1E-3</v>
      </c>
      <c r="K102">
        <v>1E-3</v>
      </c>
      <c r="O102">
        <f>ROUND(CP102,2)</f>
        <v>0</v>
      </c>
      <c r="P102">
        <f>ROUND(CQ102*I102,2)</f>
        <v>0</v>
      </c>
      <c r="Q102">
        <f>ROUND(CR102*I102,2)</f>
        <v>0</v>
      </c>
      <c r="R102">
        <f>ROUND(CS102*I102,2)</f>
        <v>0</v>
      </c>
      <c r="S102">
        <f>ROUND(CT102*I102,2)</f>
        <v>0</v>
      </c>
      <c r="T102">
        <f t="shared" si="72"/>
        <v>0</v>
      </c>
      <c r="U102">
        <f>ROUND(CV102*I102,7)</f>
        <v>0</v>
      </c>
      <c r="V102">
        <f>ROUND(CW102*I102,7)</f>
        <v>0</v>
      </c>
      <c r="W102">
        <f t="shared" si="73"/>
        <v>0</v>
      </c>
      <c r="X102">
        <f t="shared" si="74"/>
        <v>0</v>
      </c>
      <c r="Y102">
        <f t="shared" si="75"/>
        <v>0</v>
      </c>
      <c r="AA102">
        <v>-1</v>
      </c>
      <c r="AB102">
        <f t="shared" si="76"/>
        <v>0</v>
      </c>
      <c r="AC102">
        <f>ROUND((ES102),6)</f>
        <v>0</v>
      </c>
      <c r="AD102">
        <f>ROUND((((ET102)-(EU102))+AE102),6)</f>
        <v>0</v>
      </c>
      <c r="AE102">
        <f>ROUND((EU102),6)</f>
        <v>0</v>
      </c>
      <c r="AF102">
        <f>ROUND((EV102),6)</f>
        <v>0</v>
      </c>
      <c r="AG102">
        <f t="shared" si="77"/>
        <v>0</v>
      </c>
      <c r="AH102">
        <f>(EW102)</f>
        <v>0</v>
      </c>
      <c r="AI102">
        <f>(EX102)</f>
        <v>0</v>
      </c>
      <c r="AJ102">
        <f t="shared" si="78"/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90</v>
      </c>
      <c r="AU102">
        <v>46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3</v>
      </c>
      <c r="BI102">
        <v>2</v>
      </c>
      <c r="BJ102" t="s">
        <v>3</v>
      </c>
      <c r="BM102">
        <v>110001</v>
      </c>
      <c r="BN102">
        <v>0</v>
      </c>
      <c r="BO102" t="s">
        <v>3</v>
      </c>
      <c r="BP102">
        <v>0</v>
      </c>
      <c r="BQ102">
        <v>3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90</v>
      </c>
      <c r="CA102">
        <v>46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>(P102+Q102+S102+R102)</f>
        <v>0</v>
      </c>
      <c r="CQ102">
        <f>ROUND(AL102*BC102,2)</f>
        <v>0</v>
      </c>
      <c r="CR102">
        <f>ROUND(AM102*BB102,2)</f>
        <v>0</v>
      </c>
      <c r="CS102">
        <f>ROUND(AN102*BS102,2)</f>
        <v>0</v>
      </c>
      <c r="CT102">
        <f>ROUND(AO102*BA102,2)</f>
        <v>0</v>
      </c>
      <c r="CU102">
        <f>AG102</f>
        <v>0</v>
      </c>
      <c r="CV102">
        <f>AH102</f>
        <v>0</v>
      </c>
      <c r="CW102">
        <f>AI102</f>
        <v>0</v>
      </c>
      <c r="CX102">
        <f>AJ102</f>
        <v>0</v>
      </c>
      <c r="CY102">
        <f>(((S102+R102)*AT102)/100)</f>
        <v>0</v>
      </c>
      <c r="CZ102">
        <f>(((S102+R102)*AU102)/100)</f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1009</v>
      </c>
      <c r="DV102" t="s">
        <v>51</v>
      </c>
      <c r="DW102" t="s">
        <v>51</v>
      </c>
      <c r="DX102">
        <v>1000</v>
      </c>
      <c r="DZ102" t="s">
        <v>3</v>
      </c>
      <c r="EA102" t="s">
        <v>3</v>
      </c>
      <c r="EB102" t="s">
        <v>3</v>
      </c>
      <c r="EC102" t="s">
        <v>3</v>
      </c>
      <c r="EE102">
        <v>416979908</v>
      </c>
      <c r="EF102">
        <v>3</v>
      </c>
      <c r="EG102" t="s">
        <v>26</v>
      </c>
      <c r="EH102">
        <v>0</v>
      </c>
      <c r="EI102" t="s">
        <v>3</v>
      </c>
      <c r="EJ102">
        <v>2</v>
      </c>
      <c r="EK102">
        <v>110001</v>
      </c>
      <c r="EL102" t="s">
        <v>27</v>
      </c>
      <c r="EM102" t="s">
        <v>28</v>
      </c>
      <c r="EO102" t="s">
        <v>3</v>
      </c>
      <c r="EQ102">
        <v>1536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FQ102">
        <v>0</v>
      </c>
      <c r="FR102">
        <v>0</v>
      </c>
      <c r="FS102">
        <v>0</v>
      </c>
      <c r="FX102">
        <v>90</v>
      </c>
      <c r="FY102">
        <v>46</v>
      </c>
      <c r="GA102" t="s">
        <v>3</v>
      </c>
      <c r="GD102">
        <v>1</v>
      </c>
      <c r="GF102">
        <v>1392189009</v>
      </c>
      <c r="GG102">
        <v>2</v>
      </c>
      <c r="GH102">
        <v>1</v>
      </c>
      <c r="GI102">
        <v>-2</v>
      </c>
      <c r="GJ102">
        <v>0</v>
      </c>
      <c r="GK102">
        <v>0</v>
      </c>
      <c r="GL102">
        <f t="shared" si="79"/>
        <v>0</v>
      </c>
      <c r="GM102">
        <f t="shared" si="80"/>
        <v>0</v>
      </c>
      <c r="GN102">
        <f t="shared" si="81"/>
        <v>0</v>
      </c>
      <c r="GO102">
        <f t="shared" si="82"/>
        <v>0</v>
      </c>
      <c r="GP102">
        <f t="shared" si="83"/>
        <v>0</v>
      </c>
      <c r="GR102">
        <v>0</v>
      </c>
      <c r="GS102">
        <v>0</v>
      </c>
      <c r="GT102">
        <v>0</v>
      </c>
      <c r="GU102" t="s">
        <v>3</v>
      </c>
      <c r="GV102">
        <f t="shared" si="84"/>
        <v>0</v>
      </c>
      <c r="GW102">
        <v>1</v>
      </c>
      <c r="GX102">
        <f t="shared" si="85"/>
        <v>0</v>
      </c>
      <c r="HA102">
        <v>0</v>
      </c>
      <c r="HB102">
        <v>0</v>
      </c>
      <c r="HC102">
        <f>GV102*GW102</f>
        <v>0</v>
      </c>
      <c r="HE102" t="s">
        <v>3</v>
      </c>
      <c r="HF102" t="s">
        <v>3</v>
      </c>
      <c r="HM102" t="s">
        <v>3</v>
      </c>
      <c r="HN102" t="s">
        <v>30</v>
      </c>
      <c r="HO102" t="s">
        <v>31</v>
      </c>
      <c r="HP102" t="s">
        <v>27</v>
      </c>
      <c r="HQ102" t="s">
        <v>27</v>
      </c>
      <c r="HS102">
        <v>0</v>
      </c>
      <c r="IK102">
        <v>0</v>
      </c>
    </row>
    <row r="103" spans="1:245" x14ac:dyDescent="0.2">
      <c r="A103">
        <v>17</v>
      </c>
      <c r="B103">
        <v>1</v>
      </c>
      <c r="C103">
        <f>ROW(SmtRes!A365)</f>
        <v>365</v>
      </c>
      <c r="D103">
        <f>ROW(EtalonRes!A394)</f>
        <v>394</v>
      </c>
      <c r="E103" t="s">
        <v>3</v>
      </c>
      <c r="F103" t="s">
        <v>112</v>
      </c>
      <c r="G103" t="s">
        <v>153</v>
      </c>
      <c r="H103" t="s">
        <v>36</v>
      </c>
      <c r="I103">
        <v>1</v>
      </c>
      <c r="J103">
        <v>0</v>
      </c>
      <c r="K103">
        <v>1</v>
      </c>
      <c r="O103">
        <f>ROUND(CP103,2)</f>
        <v>6651.48</v>
      </c>
      <c r="P103">
        <f>SUMIF(SmtRes!AQ349:'SmtRes'!AQ365,"=1",SmtRes!DF349:'SmtRes'!DF365)</f>
        <v>0</v>
      </c>
      <c r="Q103">
        <f>SUMIF(SmtRes!AQ349:'SmtRes'!AQ365,"=1",SmtRes!DG349:'SmtRes'!DG365)</f>
        <v>635.15</v>
      </c>
      <c r="R103">
        <f>SUMIF(SmtRes!AQ349:'SmtRes'!AQ365,"=1",SmtRes!DH349:'SmtRes'!DH365)</f>
        <v>248.1</v>
      </c>
      <c r="S103">
        <f>SUMIF(SmtRes!AQ349:'SmtRes'!AQ365,"=1",SmtRes!DI349:'SmtRes'!DI365)</f>
        <v>5768.23</v>
      </c>
      <c r="T103">
        <f t="shared" si="72"/>
        <v>0</v>
      </c>
      <c r="U103">
        <f>SUMIF(SmtRes!AQ349:'SmtRes'!AQ365,"=1",SmtRes!CV349:'SmtRes'!CV365)</f>
        <v>9.3000000000000007</v>
      </c>
      <c r="V103">
        <f>SUMIF(SmtRes!AQ349:'SmtRes'!AQ365,"=1",SmtRes!CW349:'SmtRes'!CW365)</f>
        <v>0.4</v>
      </c>
      <c r="W103">
        <f t="shared" si="73"/>
        <v>0</v>
      </c>
      <c r="X103">
        <f t="shared" si="74"/>
        <v>5414.7</v>
      </c>
      <c r="Y103">
        <f t="shared" si="75"/>
        <v>2767.51</v>
      </c>
      <c r="AA103">
        <v>-1</v>
      </c>
      <c r="AB103">
        <f t="shared" si="76"/>
        <v>6403.384</v>
      </c>
      <c r="AC103">
        <f>ROUND((0),6)</f>
        <v>0</v>
      </c>
      <c r="AD103">
        <f>ROUND((((SUM(SmtRes!BR349:'SmtRes'!BR365))-(SUM(SmtRes!BS349:'SmtRes'!BS365)))+AE103),6)</f>
        <v>635.15200000000004</v>
      </c>
      <c r="AE103">
        <f>ROUND((SUM(SmtRes!BS349:'SmtRes'!BS365)),6)</f>
        <v>248.096</v>
      </c>
      <c r="AF103">
        <f>ROUND((SUM(SmtRes!BT349:'SmtRes'!BT365)),6)</f>
        <v>5768.232</v>
      </c>
      <c r="AG103">
        <f t="shared" si="77"/>
        <v>0</v>
      </c>
      <c r="AH103">
        <f>(SUM(SmtRes!BU349:'SmtRes'!BU365))</f>
        <v>9.3000000000000007</v>
      </c>
      <c r="AI103">
        <f>(SUM(SmtRes!BV349:'SmtRes'!BV365))</f>
        <v>0.4</v>
      </c>
      <c r="AJ103">
        <f t="shared" si="78"/>
        <v>0</v>
      </c>
      <c r="AK103">
        <v>7083.9784880000007</v>
      </c>
      <c r="AL103">
        <v>432.49848800000001</v>
      </c>
      <c r="AM103">
        <v>635.15200000000004</v>
      </c>
      <c r="AN103">
        <v>248.096</v>
      </c>
      <c r="AO103">
        <v>5768.2320000000009</v>
      </c>
      <c r="AP103">
        <v>0</v>
      </c>
      <c r="AQ103">
        <v>9.3000000000000007</v>
      </c>
      <c r="AR103">
        <v>0.4</v>
      </c>
      <c r="AS103">
        <v>0</v>
      </c>
      <c r="AT103">
        <v>90</v>
      </c>
      <c r="AU103">
        <v>46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2</v>
      </c>
      <c r="BJ103" t="s">
        <v>114</v>
      </c>
      <c r="BM103">
        <v>110001</v>
      </c>
      <c r="BN103">
        <v>0</v>
      </c>
      <c r="BO103" t="s">
        <v>3</v>
      </c>
      <c r="BP103">
        <v>0</v>
      </c>
      <c r="BQ103">
        <v>3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90</v>
      </c>
      <c r="CA103">
        <v>46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>(P103+Q103+S103+R103)</f>
        <v>6651.48</v>
      </c>
      <c r="CQ103">
        <f>SUMIF(SmtRes!AQ349:'SmtRes'!AQ365,"=1",SmtRes!AA349:'SmtRes'!AA365)</f>
        <v>1239796.1700000002</v>
      </c>
      <c r="CR103">
        <f>SUMIF(SmtRes!AQ349:'SmtRes'!AQ365,"=1",SmtRes!AB349:'SmtRes'!AB365)</f>
        <v>1587.88</v>
      </c>
      <c r="CS103">
        <f>SUMIF(SmtRes!AQ349:'SmtRes'!AQ365,"=1",SmtRes!AC349:'SmtRes'!AC365)</f>
        <v>620.24</v>
      </c>
      <c r="CT103">
        <f>SUMIF(SmtRes!AQ349:'SmtRes'!AQ365,"=1",SmtRes!AD349:'SmtRes'!AD365)</f>
        <v>620.24</v>
      </c>
      <c r="CU103">
        <f>AG103</f>
        <v>0</v>
      </c>
      <c r="CV103">
        <f>SUMIF(SmtRes!AQ349:'SmtRes'!AQ365,"=1",SmtRes!BU349:'SmtRes'!BU365)</f>
        <v>9.3000000000000007</v>
      </c>
      <c r="CW103">
        <f>SUMIF(SmtRes!AQ349:'SmtRes'!AQ365,"=1",SmtRes!BV349:'SmtRes'!BV365)</f>
        <v>0.4</v>
      </c>
      <c r="CX103">
        <f>AJ103</f>
        <v>0</v>
      </c>
      <c r="CY103">
        <f>(((S103+R103)*AT103)/100)</f>
        <v>5414.6969999999992</v>
      </c>
      <c r="CZ103">
        <f>(((S103+R103)*AU103)/100)</f>
        <v>2767.5117999999998</v>
      </c>
      <c r="DC103" t="s">
        <v>3</v>
      </c>
      <c r="DD103" t="s">
        <v>24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36</v>
      </c>
      <c r="DW103" t="s">
        <v>36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416979908</v>
      </c>
      <c r="EF103">
        <v>3</v>
      </c>
      <c r="EG103" t="s">
        <v>26</v>
      </c>
      <c r="EH103">
        <v>0</v>
      </c>
      <c r="EI103" t="s">
        <v>3</v>
      </c>
      <c r="EJ103">
        <v>2</v>
      </c>
      <c r="EK103">
        <v>110001</v>
      </c>
      <c r="EL103" t="s">
        <v>27</v>
      </c>
      <c r="EM103" t="s">
        <v>28</v>
      </c>
      <c r="EO103" t="s">
        <v>3</v>
      </c>
      <c r="EQ103">
        <v>1536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9.3000000000000007</v>
      </c>
      <c r="EX103">
        <v>0.4</v>
      </c>
      <c r="EY103">
        <v>0</v>
      </c>
      <c r="FQ103">
        <v>0</v>
      </c>
      <c r="FR103">
        <v>0</v>
      </c>
      <c r="FS103">
        <v>0</v>
      </c>
      <c r="FX103">
        <v>90</v>
      </c>
      <c r="FY103">
        <v>46</v>
      </c>
      <c r="GA103" t="s">
        <v>3</v>
      </c>
      <c r="GD103">
        <v>1</v>
      </c>
      <c r="GF103">
        <v>-464390511</v>
      </c>
      <c r="GG103">
        <v>2</v>
      </c>
      <c r="GH103">
        <v>1</v>
      </c>
      <c r="GI103">
        <v>-2</v>
      </c>
      <c r="GJ103">
        <v>0</v>
      </c>
      <c r="GK103">
        <v>0</v>
      </c>
      <c r="GL103">
        <f t="shared" si="79"/>
        <v>0</v>
      </c>
      <c r="GM103">
        <f t="shared" si="80"/>
        <v>14833.69</v>
      </c>
      <c r="GN103">
        <f t="shared" si="81"/>
        <v>0</v>
      </c>
      <c r="GO103">
        <f t="shared" si="82"/>
        <v>14833.69</v>
      </c>
      <c r="GP103">
        <f t="shared" si="83"/>
        <v>0</v>
      </c>
      <c r="GR103">
        <v>0</v>
      </c>
      <c r="GS103">
        <v>0</v>
      </c>
      <c r="GT103">
        <v>0</v>
      </c>
      <c r="GU103" t="s">
        <v>3</v>
      </c>
      <c r="GV103">
        <f t="shared" si="84"/>
        <v>0</v>
      </c>
      <c r="GW103">
        <v>1</v>
      </c>
      <c r="GX103">
        <f t="shared" si="85"/>
        <v>0</v>
      </c>
      <c r="HA103">
        <v>0</v>
      </c>
      <c r="HB103">
        <v>0</v>
      </c>
      <c r="HC103">
        <f>GV103*GW103</f>
        <v>0</v>
      </c>
      <c r="HE103" t="s">
        <v>3</v>
      </c>
      <c r="HF103" t="s">
        <v>3</v>
      </c>
      <c r="HM103" t="s">
        <v>3</v>
      </c>
      <c r="HN103" t="s">
        <v>30</v>
      </c>
      <c r="HO103" t="s">
        <v>31</v>
      </c>
      <c r="HP103" t="s">
        <v>27</v>
      </c>
      <c r="HQ103" t="s">
        <v>27</v>
      </c>
      <c r="HS103">
        <v>0</v>
      </c>
      <c r="IK103">
        <v>0</v>
      </c>
    </row>
    <row r="104" spans="1:245" x14ac:dyDescent="0.2">
      <c r="A104">
        <v>18</v>
      </c>
      <c r="B104">
        <v>1</v>
      </c>
      <c r="C104">
        <v>364</v>
      </c>
      <c r="E104" t="s">
        <v>3</v>
      </c>
      <c r="F104" t="s">
        <v>46</v>
      </c>
      <c r="G104" t="s">
        <v>47</v>
      </c>
      <c r="H104" t="s">
        <v>48</v>
      </c>
      <c r="I104">
        <f>J104</f>
        <v>2</v>
      </c>
      <c r="J104">
        <v>2</v>
      </c>
      <c r="K104">
        <v>2</v>
      </c>
      <c r="O104">
        <f>ROUND(P104,2)</f>
        <v>115.36</v>
      </c>
      <c r="P104">
        <f>ROUND(ROUND(ROUND(SUMIF(SmtRes!AQ349:'SmtRes'!AQ365,"=1",SmtRes!CU349:'SmtRes'!CU365),2),2)*I104/100,2)</f>
        <v>115.36</v>
      </c>
      <c r="Q104">
        <f>ROUND(CR104*I104,2)</f>
        <v>0</v>
      </c>
      <c r="R104">
        <f>ROUND(CS104*I104,2)</f>
        <v>0</v>
      </c>
      <c r="S104">
        <f>ROUND(CT104*I104,2)</f>
        <v>0</v>
      </c>
      <c r="T104">
        <f t="shared" si="72"/>
        <v>0</v>
      </c>
      <c r="U104">
        <f>ROUND(CV104*I104,7)</f>
        <v>0</v>
      </c>
      <c r="V104">
        <f>ROUND(CW104*I104,7)</f>
        <v>0</v>
      </c>
      <c r="W104">
        <f t="shared" si="73"/>
        <v>0</v>
      </c>
      <c r="X104">
        <f t="shared" si="74"/>
        <v>0</v>
      </c>
      <c r="Y104">
        <f t="shared" si="75"/>
        <v>0</v>
      </c>
      <c r="AA104">
        <v>-1</v>
      </c>
      <c r="AB104">
        <f t="shared" si="76"/>
        <v>0</v>
      </c>
      <c r="AC104">
        <f>ROUND((ES104),6)</f>
        <v>0</v>
      </c>
      <c r="AD104">
        <f>ROUND((((ET104)-(EU104))+AE104),6)</f>
        <v>0</v>
      </c>
      <c r="AE104">
        <f>ROUND((EU104),6)</f>
        <v>0</v>
      </c>
      <c r="AF104">
        <f>ROUND((EV104),6)</f>
        <v>0</v>
      </c>
      <c r="AG104">
        <f t="shared" si="77"/>
        <v>0</v>
      </c>
      <c r="AH104">
        <f>(EW104)</f>
        <v>0</v>
      </c>
      <c r="AI104">
        <f>(EX104)</f>
        <v>0</v>
      </c>
      <c r="AJ104">
        <f t="shared" si="78"/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90</v>
      </c>
      <c r="AU104">
        <v>46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2</v>
      </c>
      <c r="BJ104" t="s">
        <v>3</v>
      </c>
      <c r="BM104">
        <v>110001</v>
      </c>
      <c r="BN104">
        <v>0</v>
      </c>
      <c r="BO104" t="s">
        <v>3</v>
      </c>
      <c r="BP104">
        <v>0</v>
      </c>
      <c r="BQ104">
        <v>3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90</v>
      </c>
      <c r="CA104">
        <v>46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>0</f>
        <v>0</v>
      </c>
      <c r="CQ104">
        <f>0</f>
        <v>0</v>
      </c>
      <c r="CR104">
        <f>0</f>
        <v>0</v>
      </c>
      <c r="CS104">
        <f>0</f>
        <v>0</v>
      </c>
      <c r="CT104">
        <f>0</f>
        <v>0</v>
      </c>
      <c r="CU104">
        <f>0</f>
        <v>0</v>
      </c>
      <c r="CV104">
        <f>0</f>
        <v>0</v>
      </c>
      <c r="CW104">
        <f>0</f>
        <v>0</v>
      </c>
      <c r="CX104">
        <f>0</f>
        <v>0</v>
      </c>
      <c r="CY104">
        <f>0</f>
        <v>0</v>
      </c>
      <c r="CZ104">
        <f>0</f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48</v>
      </c>
      <c r="DW104" t="s">
        <v>48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416979908</v>
      </c>
      <c r="EF104">
        <v>3</v>
      </c>
      <c r="EG104" t="s">
        <v>26</v>
      </c>
      <c r="EH104">
        <v>0</v>
      </c>
      <c r="EI104" t="s">
        <v>3</v>
      </c>
      <c r="EJ104">
        <v>2</v>
      </c>
      <c r="EK104">
        <v>110001</v>
      </c>
      <c r="EL104" t="s">
        <v>27</v>
      </c>
      <c r="EM104" t="s">
        <v>28</v>
      </c>
      <c r="EO104" t="s">
        <v>3</v>
      </c>
      <c r="EQ104">
        <v>1536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v>0</v>
      </c>
      <c r="FS104">
        <v>0</v>
      </c>
      <c r="FX104">
        <v>90</v>
      </c>
      <c r="FY104">
        <v>46</v>
      </c>
      <c r="GA104" t="s">
        <v>3</v>
      </c>
      <c r="GD104">
        <v>1</v>
      </c>
      <c r="GF104">
        <v>274903907</v>
      </c>
      <c r="GG104">
        <v>2</v>
      </c>
      <c r="GH104">
        <v>1</v>
      </c>
      <c r="GI104">
        <v>-2</v>
      </c>
      <c r="GJ104">
        <v>0</v>
      </c>
      <c r="GK104">
        <v>0</v>
      </c>
      <c r="GL104">
        <f t="shared" si="79"/>
        <v>0</v>
      </c>
      <c r="GM104">
        <f t="shared" si="80"/>
        <v>115.36</v>
      </c>
      <c r="GN104">
        <f t="shared" si="81"/>
        <v>0</v>
      </c>
      <c r="GO104">
        <f t="shared" si="82"/>
        <v>115.36</v>
      </c>
      <c r="GP104">
        <f t="shared" si="83"/>
        <v>0</v>
      </c>
      <c r="GR104">
        <v>0</v>
      </c>
      <c r="GS104">
        <v>0</v>
      </c>
      <c r="GT104">
        <v>0</v>
      </c>
      <c r="GU104" t="s">
        <v>3</v>
      </c>
      <c r="GV104">
        <f t="shared" si="84"/>
        <v>0</v>
      </c>
      <c r="GW104">
        <v>1</v>
      </c>
      <c r="GX104">
        <f t="shared" si="85"/>
        <v>0</v>
      </c>
      <c r="HA104">
        <v>0</v>
      </c>
      <c r="HB104">
        <v>0</v>
      </c>
      <c r="HC104">
        <f>0</f>
        <v>0</v>
      </c>
      <c r="HE104" t="s">
        <v>3</v>
      </c>
      <c r="HF104" t="s">
        <v>3</v>
      </c>
      <c r="HM104" t="s">
        <v>3</v>
      </c>
      <c r="HN104" t="s">
        <v>30</v>
      </c>
      <c r="HO104" t="s">
        <v>31</v>
      </c>
      <c r="HP104" t="s">
        <v>27</v>
      </c>
      <c r="HQ104" t="s">
        <v>27</v>
      </c>
      <c r="HS104">
        <v>0</v>
      </c>
      <c r="IK104">
        <v>0</v>
      </c>
    </row>
    <row r="105" spans="1:245" x14ac:dyDescent="0.2">
      <c r="A105">
        <v>18</v>
      </c>
      <c r="B105">
        <v>1</v>
      </c>
      <c r="C105">
        <v>365</v>
      </c>
      <c r="E105" t="s">
        <v>3</v>
      </c>
      <c r="F105" t="s">
        <v>49</v>
      </c>
      <c r="G105" t="s">
        <v>50</v>
      </c>
      <c r="H105" t="s">
        <v>51</v>
      </c>
      <c r="I105">
        <f>I103*J105</f>
        <v>0</v>
      </c>
      <c r="J105">
        <v>0</v>
      </c>
      <c r="K105">
        <v>1E-3</v>
      </c>
      <c r="O105">
        <f>ROUND(CP105,2)</f>
        <v>0</v>
      </c>
      <c r="P105">
        <f>ROUND(CQ105*I105,2)</f>
        <v>0</v>
      </c>
      <c r="Q105">
        <f>ROUND(CR105*I105,2)</f>
        <v>0</v>
      </c>
      <c r="R105">
        <f>ROUND(CS105*I105,2)</f>
        <v>0</v>
      </c>
      <c r="S105">
        <f>ROUND(CT105*I105,2)</f>
        <v>0</v>
      </c>
      <c r="T105">
        <f t="shared" si="72"/>
        <v>0</v>
      </c>
      <c r="U105">
        <f>ROUND(CV105*I105,7)</f>
        <v>0</v>
      </c>
      <c r="V105">
        <f>ROUND(CW105*I105,7)</f>
        <v>0</v>
      </c>
      <c r="W105">
        <f t="shared" si="73"/>
        <v>0</v>
      </c>
      <c r="X105">
        <f t="shared" si="74"/>
        <v>0</v>
      </c>
      <c r="Y105">
        <f t="shared" si="75"/>
        <v>0</v>
      </c>
      <c r="AA105">
        <v>-1</v>
      </c>
      <c r="AB105">
        <f t="shared" si="76"/>
        <v>0</v>
      </c>
      <c r="AC105">
        <f>ROUND((ES105),6)</f>
        <v>0</v>
      </c>
      <c r="AD105">
        <f>ROUND((((ET105)-(EU105))+AE105),6)</f>
        <v>0</v>
      </c>
      <c r="AE105">
        <f>ROUND((EU105),6)</f>
        <v>0</v>
      </c>
      <c r="AF105">
        <f>ROUND((EV105),6)</f>
        <v>0</v>
      </c>
      <c r="AG105">
        <f t="shared" si="77"/>
        <v>0</v>
      </c>
      <c r="AH105">
        <f>(EW105)</f>
        <v>0</v>
      </c>
      <c r="AI105">
        <f>(EX105)</f>
        <v>0</v>
      </c>
      <c r="AJ105">
        <f t="shared" si="78"/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90</v>
      </c>
      <c r="AU105">
        <v>46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2</v>
      </c>
      <c r="BJ105" t="s">
        <v>3</v>
      </c>
      <c r="BM105">
        <v>110001</v>
      </c>
      <c r="BN105">
        <v>0</v>
      </c>
      <c r="BO105" t="s">
        <v>3</v>
      </c>
      <c r="BP105">
        <v>0</v>
      </c>
      <c r="BQ105">
        <v>3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90</v>
      </c>
      <c r="CA105">
        <v>46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>(P105+Q105+S105+R105)</f>
        <v>0</v>
      </c>
      <c r="CQ105">
        <f>ROUND(AL105*BC105,2)</f>
        <v>0</v>
      </c>
      <c r="CR105">
        <f>ROUND(AM105*BB105,2)</f>
        <v>0</v>
      </c>
      <c r="CS105">
        <f>ROUND(AN105*BS105,2)</f>
        <v>0</v>
      </c>
      <c r="CT105">
        <f>ROUND(AO105*BA105,2)</f>
        <v>0</v>
      </c>
      <c r="CU105">
        <f>AG105</f>
        <v>0</v>
      </c>
      <c r="CV105">
        <f>AH105</f>
        <v>0</v>
      </c>
      <c r="CW105">
        <f>AI105</f>
        <v>0</v>
      </c>
      <c r="CX105">
        <f>AJ105</f>
        <v>0</v>
      </c>
      <c r="CY105">
        <f>(((S105+R105)*AT105)/100)</f>
        <v>0</v>
      </c>
      <c r="CZ105">
        <f>(((S105+R105)*AU105)/100)</f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1009</v>
      </c>
      <c r="DV105" t="s">
        <v>51</v>
      </c>
      <c r="DW105" t="s">
        <v>51</v>
      </c>
      <c r="DX105">
        <v>1000</v>
      </c>
      <c r="DZ105" t="s">
        <v>3</v>
      </c>
      <c r="EA105" t="s">
        <v>3</v>
      </c>
      <c r="EB105" t="s">
        <v>3</v>
      </c>
      <c r="EC105" t="s">
        <v>3</v>
      </c>
      <c r="EE105">
        <v>416979908</v>
      </c>
      <c r="EF105">
        <v>3</v>
      </c>
      <c r="EG105" t="s">
        <v>26</v>
      </c>
      <c r="EH105">
        <v>0</v>
      </c>
      <c r="EI105" t="s">
        <v>3</v>
      </c>
      <c r="EJ105">
        <v>2</v>
      </c>
      <c r="EK105">
        <v>110001</v>
      </c>
      <c r="EL105" t="s">
        <v>27</v>
      </c>
      <c r="EM105" t="s">
        <v>28</v>
      </c>
      <c r="EO105" t="s">
        <v>3</v>
      </c>
      <c r="EQ105">
        <v>1536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FQ105">
        <v>0</v>
      </c>
      <c r="FR105">
        <v>0</v>
      </c>
      <c r="FS105">
        <v>0</v>
      </c>
      <c r="FX105">
        <v>90</v>
      </c>
      <c r="FY105">
        <v>46</v>
      </c>
      <c r="GA105" t="s">
        <v>3</v>
      </c>
      <c r="GD105">
        <v>1</v>
      </c>
      <c r="GF105">
        <v>1392189009</v>
      </c>
      <c r="GG105">
        <v>2</v>
      </c>
      <c r="GH105">
        <v>1</v>
      </c>
      <c r="GI105">
        <v>-2</v>
      </c>
      <c r="GJ105">
        <v>0</v>
      </c>
      <c r="GK105">
        <v>0</v>
      </c>
      <c r="GL105">
        <f t="shared" si="79"/>
        <v>0</v>
      </c>
      <c r="GM105">
        <f t="shared" si="80"/>
        <v>0</v>
      </c>
      <c r="GN105">
        <f t="shared" si="81"/>
        <v>0</v>
      </c>
      <c r="GO105">
        <f t="shared" si="82"/>
        <v>0</v>
      </c>
      <c r="GP105">
        <f t="shared" si="83"/>
        <v>0</v>
      </c>
      <c r="GR105">
        <v>0</v>
      </c>
      <c r="GS105">
        <v>0</v>
      </c>
      <c r="GT105">
        <v>0</v>
      </c>
      <c r="GU105" t="s">
        <v>3</v>
      </c>
      <c r="GV105">
        <f t="shared" si="84"/>
        <v>0</v>
      </c>
      <c r="GW105">
        <v>1</v>
      </c>
      <c r="GX105">
        <f t="shared" si="85"/>
        <v>0</v>
      </c>
      <c r="HA105">
        <v>0</v>
      </c>
      <c r="HB105">
        <v>0</v>
      </c>
      <c r="HC105">
        <f>GV105*GW105</f>
        <v>0</v>
      </c>
      <c r="HE105" t="s">
        <v>3</v>
      </c>
      <c r="HF105" t="s">
        <v>3</v>
      </c>
      <c r="HM105" t="s">
        <v>24</v>
      </c>
      <c r="HN105" t="s">
        <v>30</v>
      </c>
      <c r="HO105" t="s">
        <v>31</v>
      </c>
      <c r="HP105" t="s">
        <v>27</v>
      </c>
      <c r="HQ105" t="s">
        <v>27</v>
      </c>
      <c r="HS105">
        <v>0</v>
      </c>
      <c r="IK105">
        <v>0</v>
      </c>
    </row>
    <row r="106" spans="1:245" x14ac:dyDescent="0.2">
      <c r="A106">
        <v>17</v>
      </c>
      <c r="B106">
        <v>1</v>
      </c>
      <c r="C106">
        <f>ROW(SmtRes!A367)</f>
        <v>367</v>
      </c>
      <c r="D106">
        <f>ROW(EtalonRes!A397)</f>
        <v>397</v>
      </c>
      <c r="E106" t="s">
        <v>154</v>
      </c>
      <c r="F106" t="s">
        <v>155</v>
      </c>
      <c r="G106" t="s">
        <v>156</v>
      </c>
      <c r="H106" t="s">
        <v>36</v>
      </c>
      <c r="I106">
        <v>1</v>
      </c>
      <c r="J106">
        <v>0</v>
      </c>
      <c r="K106">
        <v>1</v>
      </c>
      <c r="O106">
        <f>ROUND(CP106,2)</f>
        <v>171.74</v>
      </c>
      <c r="P106">
        <f>SUMIF(SmtRes!AQ366:'SmtRes'!AQ367,"=1",SmtRes!DF366:'SmtRes'!DF367)</f>
        <v>0</v>
      </c>
      <c r="Q106">
        <f>SUMIF(SmtRes!AQ366:'SmtRes'!AQ367,"=1",SmtRes!DG366:'SmtRes'!DG367)</f>
        <v>0</v>
      </c>
      <c r="R106">
        <f>SUMIF(SmtRes!AQ366:'SmtRes'!AQ367,"=1",SmtRes!DH366:'SmtRes'!DH367)</f>
        <v>0</v>
      </c>
      <c r="S106">
        <f>SUMIF(SmtRes!AQ366:'SmtRes'!AQ367,"=1",SmtRes!DI366:'SmtRes'!DI367)</f>
        <v>171.74</v>
      </c>
      <c r="T106">
        <f t="shared" si="72"/>
        <v>0</v>
      </c>
      <c r="U106">
        <f>SUMIF(SmtRes!AQ366:'SmtRes'!AQ367,"=1",SmtRes!CV366:'SmtRes'!CV367)</f>
        <v>0.309</v>
      </c>
      <c r="V106">
        <f>SUMIF(SmtRes!AQ366:'SmtRes'!AQ367,"=1",SmtRes!CW366:'SmtRes'!CW367)</f>
        <v>0</v>
      </c>
      <c r="W106">
        <f t="shared" si="73"/>
        <v>0</v>
      </c>
      <c r="X106">
        <f t="shared" si="74"/>
        <v>166.59</v>
      </c>
      <c r="Y106">
        <f t="shared" si="75"/>
        <v>87.59</v>
      </c>
      <c r="AA106">
        <v>448975082</v>
      </c>
      <c r="AB106">
        <f t="shared" si="76"/>
        <v>171.7422</v>
      </c>
      <c r="AC106">
        <f>ROUND((0),6)</f>
        <v>0</v>
      </c>
      <c r="AD106">
        <f>ROUND((((0)-(0))+AE106),6)</f>
        <v>0</v>
      </c>
      <c r="AE106">
        <f>ROUND((0),6)</f>
        <v>0</v>
      </c>
      <c r="AF106">
        <f>ROUND((SUM(SmtRes!BT366:'SmtRes'!BT367)),6)</f>
        <v>171.7422</v>
      </c>
      <c r="AG106">
        <f t="shared" si="77"/>
        <v>0</v>
      </c>
      <c r="AH106">
        <f>(SUM(SmtRes!BU366:'SmtRes'!BU367))</f>
        <v>0.309</v>
      </c>
      <c r="AI106">
        <f>(0)</f>
        <v>0</v>
      </c>
      <c r="AJ106">
        <f t="shared" si="78"/>
        <v>0</v>
      </c>
      <c r="AK106">
        <v>575.97259999999994</v>
      </c>
      <c r="AL106">
        <v>3.4986000000000002</v>
      </c>
      <c r="AM106">
        <v>0</v>
      </c>
      <c r="AN106">
        <v>0</v>
      </c>
      <c r="AO106">
        <v>572.47399999999993</v>
      </c>
      <c r="AP106">
        <v>0</v>
      </c>
      <c r="AQ106">
        <v>1.03</v>
      </c>
      <c r="AR106">
        <v>0</v>
      </c>
      <c r="AS106">
        <v>0</v>
      </c>
      <c r="AT106">
        <v>97</v>
      </c>
      <c r="AU106">
        <v>51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2</v>
      </c>
      <c r="BJ106" t="s">
        <v>157</v>
      </c>
      <c r="BM106">
        <v>108001</v>
      </c>
      <c r="BN106">
        <v>0</v>
      </c>
      <c r="BO106" t="s">
        <v>3</v>
      </c>
      <c r="BP106">
        <v>0</v>
      </c>
      <c r="BQ106">
        <v>3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97</v>
      </c>
      <c r="CA106">
        <v>51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23</v>
      </c>
      <c r="CO106">
        <v>0</v>
      </c>
      <c r="CP106">
        <f>(P106+Q106+S106+R106)</f>
        <v>171.74</v>
      </c>
      <c r="CQ106">
        <f>SUMIF(SmtRes!AQ366:'SmtRes'!AQ367,"=1",SmtRes!AA366:'SmtRes'!AA367)</f>
        <v>188.92</v>
      </c>
      <c r="CR106">
        <f>SUMIF(SmtRes!AQ366:'SmtRes'!AQ367,"=1",SmtRes!AB366:'SmtRes'!AB367)</f>
        <v>0</v>
      </c>
      <c r="CS106">
        <f>SUMIF(SmtRes!AQ366:'SmtRes'!AQ367,"=1",SmtRes!AC366:'SmtRes'!AC367)</f>
        <v>0</v>
      </c>
      <c r="CT106">
        <f>SUMIF(SmtRes!AQ366:'SmtRes'!AQ367,"=1",SmtRes!AD366:'SmtRes'!AD367)</f>
        <v>555.79999999999995</v>
      </c>
      <c r="CU106">
        <f>AG106</f>
        <v>0</v>
      </c>
      <c r="CV106">
        <f>SUMIF(SmtRes!AQ366:'SmtRes'!AQ367,"=1",SmtRes!BU366:'SmtRes'!BU367)</f>
        <v>0.309</v>
      </c>
      <c r="CW106">
        <f>SUMIF(SmtRes!AQ366:'SmtRes'!AQ367,"=1",SmtRes!BV366:'SmtRes'!BV367)</f>
        <v>0</v>
      </c>
      <c r="CX106">
        <f>AJ106</f>
        <v>0</v>
      </c>
      <c r="CY106">
        <f>(((S106+R106)*AT106)/100)</f>
        <v>166.58780000000002</v>
      </c>
      <c r="CZ106">
        <f>(((S106+R106)*AU106)/100)</f>
        <v>87.587400000000002</v>
      </c>
      <c r="DB106">
        <v>26</v>
      </c>
      <c r="DC106" t="s">
        <v>3</v>
      </c>
      <c r="DD106" t="s">
        <v>24</v>
      </c>
      <c r="DE106" t="s">
        <v>25</v>
      </c>
      <c r="DF106" t="s">
        <v>25</v>
      </c>
      <c r="DG106" t="s">
        <v>25</v>
      </c>
      <c r="DH106" t="s">
        <v>3</v>
      </c>
      <c r="DI106" t="s">
        <v>25</v>
      </c>
      <c r="DJ106" t="s">
        <v>25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36</v>
      </c>
      <c r="DW106" t="s">
        <v>36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416979905</v>
      </c>
      <c r="EF106">
        <v>3</v>
      </c>
      <c r="EG106" t="s">
        <v>26</v>
      </c>
      <c r="EH106">
        <v>0</v>
      </c>
      <c r="EI106" t="s">
        <v>3</v>
      </c>
      <c r="EJ106">
        <v>2</v>
      </c>
      <c r="EK106">
        <v>108001</v>
      </c>
      <c r="EL106" t="s">
        <v>75</v>
      </c>
      <c r="EM106" t="s">
        <v>76</v>
      </c>
      <c r="EO106" t="s">
        <v>29</v>
      </c>
      <c r="EQ106">
        <v>512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1.03</v>
      </c>
      <c r="EX106">
        <v>0</v>
      </c>
      <c r="EY106">
        <v>0</v>
      </c>
      <c r="FQ106">
        <v>0</v>
      </c>
      <c r="FR106">
        <v>0</v>
      </c>
      <c r="FS106">
        <v>0</v>
      </c>
      <c r="FX106">
        <v>97</v>
      </c>
      <c r="FY106">
        <v>51</v>
      </c>
      <c r="GA106" t="s">
        <v>3</v>
      </c>
      <c r="GD106">
        <v>1</v>
      </c>
      <c r="GF106">
        <v>-1293859603</v>
      </c>
      <c r="GG106">
        <v>2</v>
      </c>
      <c r="GH106">
        <v>1</v>
      </c>
      <c r="GI106">
        <v>-2</v>
      </c>
      <c r="GJ106">
        <v>0</v>
      </c>
      <c r="GK106">
        <v>0</v>
      </c>
      <c r="GL106">
        <f t="shared" si="79"/>
        <v>0</v>
      </c>
      <c r="GM106">
        <f t="shared" si="80"/>
        <v>425.92</v>
      </c>
      <c r="GN106">
        <f t="shared" si="81"/>
        <v>0</v>
      </c>
      <c r="GO106">
        <f t="shared" si="82"/>
        <v>425.92</v>
      </c>
      <c r="GP106">
        <f t="shared" si="83"/>
        <v>0</v>
      </c>
      <c r="GR106">
        <v>0</v>
      </c>
      <c r="GS106">
        <v>0</v>
      </c>
      <c r="GT106">
        <v>0</v>
      </c>
      <c r="GU106" t="s">
        <v>3</v>
      </c>
      <c r="GV106">
        <f t="shared" si="84"/>
        <v>0</v>
      </c>
      <c r="GW106">
        <v>1</v>
      </c>
      <c r="GX106">
        <f t="shared" si="85"/>
        <v>0</v>
      </c>
      <c r="HA106">
        <v>0</v>
      </c>
      <c r="HB106">
        <v>0</v>
      </c>
      <c r="HC106">
        <f>GV106*GW106</f>
        <v>0</v>
      </c>
      <c r="HE106" t="s">
        <v>3</v>
      </c>
      <c r="HF106" t="s">
        <v>3</v>
      </c>
      <c r="HM106" t="s">
        <v>3</v>
      </c>
      <c r="HN106" t="s">
        <v>77</v>
      </c>
      <c r="HO106" t="s">
        <v>78</v>
      </c>
      <c r="HP106" t="s">
        <v>75</v>
      </c>
      <c r="HQ106" t="s">
        <v>75</v>
      </c>
      <c r="HS106">
        <v>0</v>
      </c>
      <c r="IK106">
        <v>0</v>
      </c>
    </row>
    <row r="107" spans="1:245" x14ac:dyDescent="0.2">
      <c r="A107">
        <v>17</v>
      </c>
      <c r="B107">
        <v>1</v>
      </c>
      <c r="C107">
        <f>ROW(SmtRes!A369)</f>
        <v>369</v>
      </c>
      <c r="D107">
        <f>ROW(EtalonRes!A400)</f>
        <v>400</v>
      </c>
      <c r="E107" t="s">
        <v>158</v>
      </c>
      <c r="F107" t="s">
        <v>155</v>
      </c>
      <c r="G107" t="s">
        <v>159</v>
      </c>
      <c r="H107" t="s">
        <v>36</v>
      </c>
      <c r="I107">
        <v>1</v>
      </c>
      <c r="J107">
        <v>0</v>
      </c>
      <c r="K107">
        <v>1</v>
      </c>
      <c r="O107">
        <f>ROUND(CP107,2)</f>
        <v>572.47</v>
      </c>
      <c r="P107">
        <f>SUMIF(SmtRes!AQ368:'SmtRes'!AQ369,"=1",SmtRes!DF368:'SmtRes'!DF369)</f>
        <v>0</v>
      </c>
      <c r="Q107">
        <f>SUMIF(SmtRes!AQ368:'SmtRes'!AQ369,"=1",SmtRes!DG368:'SmtRes'!DG369)</f>
        <v>0</v>
      </c>
      <c r="R107">
        <f>SUMIF(SmtRes!AQ368:'SmtRes'!AQ369,"=1",SmtRes!DH368:'SmtRes'!DH369)</f>
        <v>0</v>
      </c>
      <c r="S107">
        <f>SUMIF(SmtRes!AQ368:'SmtRes'!AQ369,"=1",SmtRes!DI368:'SmtRes'!DI369)</f>
        <v>572.47</v>
      </c>
      <c r="T107">
        <f t="shared" si="72"/>
        <v>0</v>
      </c>
      <c r="U107">
        <f>SUMIF(SmtRes!AQ368:'SmtRes'!AQ369,"=1",SmtRes!CV368:'SmtRes'!CV369)</f>
        <v>1.03</v>
      </c>
      <c r="V107">
        <f>SUMIF(SmtRes!AQ368:'SmtRes'!AQ369,"=1",SmtRes!CW368:'SmtRes'!CW369)</f>
        <v>0</v>
      </c>
      <c r="W107">
        <f t="shared" si="73"/>
        <v>0</v>
      </c>
      <c r="X107">
        <f t="shared" si="74"/>
        <v>555.29999999999995</v>
      </c>
      <c r="Y107">
        <f t="shared" si="75"/>
        <v>291.95999999999998</v>
      </c>
      <c r="AA107">
        <v>448975082</v>
      </c>
      <c r="AB107">
        <f t="shared" si="76"/>
        <v>572.47400000000005</v>
      </c>
      <c r="AC107">
        <f>ROUND((0),6)</f>
        <v>0</v>
      </c>
      <c r="AD107">
        <f>ROUND((((0)-(0))+AE107),6)</f>
        <v>0</v>
      </c>
      <c r="AE107">
        <f>ROUND((0),6)</f>
        <v>0</v>
      </c>
      <c r="AF107">
        <f>ROUND((SUM(SmtRes!BT368:'SmtRes'!BT369)),6)</f>
        <v>572.47400000000005</v>
      </c>
      <c r="AG107">
        <f t="shared" si="77"/>
        <v>0</v>
      </c>
      <c r="AH107">
        <f>(SUM(SmtRes!BU368:'SmtRes'!BU369))</f>
        <v>1.03</v>
      </c>
      <c r="AI107">
        <f>(0)</f>
        <v>0</v>
      </c>
      <c r="AJ107">
        <f t="shared" si="78"/>
        <v>0</v>
      </c>
      <c r="AK107">
        <v>575.97259999999994</v>
      </c>
      <c r="AL107">
        <v>3.4986000000000002</v>
      </c>
      <c r="AM107">
        <v>0</v>
      </c>
      <c r="AN107">
        <v>0</v>
      </c>
      <c r="AO107">
        <v>572.47399999999993</v>
      </c>
      <c r="AP107">
        <v>0</v>
      </c>
      <c r="AQ107">
        <v>1.03</v>
      </c>
      <c r="AR107">
        <v>0</v>
      </c>
      <c r="AS107">
        <v>0</v>
      </c>
      <c r="AT107">
        <v>97</v>
      </c>
      <c r="AU107">
        <v>51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2</v>
      </c>
      <c r="BJ107" t="s">
        <v>157</v>
      </c>
      <c r="BM107">
        <v>108001</v>
      </c>
      <c r="BN107">
        <v>0</v>
      </c>
      <c r="BO107" t="s">
        <v>3</v>
      </c>
      <c r="BP107">
        <v>0</v>
      </c>
      <c r="BQ107">
        <v>3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97</v>
      </c>
      <c r="CA107">
        <v>51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>(P107+Q107+S107+R107)</f>
        <v>572.47</v>
      </c>
      <c r="CQ107">
        <f>SUMIF(SmtRes!AQ368:'SmtRes'!AQ369,"=1",SmtRes!AA368:'SmtRes'!AA369)</f>
        <v>188.92</v>
      </c>
      <c r="CR107">
        <f>SUMIF(SmtRes!AQ368:'SmtRes'!AQ369,"=1",SmtRes!AB368:'SmtRes'!AB369)</f>
        <v>0</v>
      </c>
      <c r="CS107">
        <f>SUMIF(SmtRes!AQ368:'SmtRes'!AQ369,"=1",SmtRes!AC368:'SmtRes'!AC369)</f>
        <v>0</v>
      </c>
      <c r="CT107">
        <f>SUMIF(SmtRes!AQ368:'SmtRes'!AQ369,"=1",SmtRes!AD368:'SmtRes'!AD369)</f>
        <v>555.79999999999995</v>
      </c>
      <c r="CU107">
        <f>AG107</f>
        <v>0</v>
      </c>
      <c r="CV107">
        <f>SUMIF(SmtRes!AQ368:'SmtRes'!AQ369,"=1",SmtRes!BU368:'SmtRes'!BU369)</f>
        <v>1.03</v>
      </c>
      <c r="CW107">
        <f>SUMIF(SmtRes!AQ368:'SmtRes'!AQ369,"=1",SmtRes!BV368:'SmtRes'!BV369)</f>
        <v>0</v>
      </c>
      <c r="CX107">
        <f>AJ107</f>
        <v>0</v>
      </c>
      <c r="CY107">
        <f>(((S107+R107)*AT107)/100)</f>
        <v>555.29590000000007</v>
      </c>
      <c r="CZ107">
        <f>(((S107+R107)*AU107)/100)</f>
        <v>291.9597</v>
      </c>
      <c r="DC107" t="s">
        <v>3</v>
      </c>
      <c r="DD107" t="s">
        <v>24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36</v>
      </c>
      <c r="DW107" t="s">
        <v>36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416979905</v>
      </c>
      <c r="EF107">
        <v>3</v>
      </c>
      <c r="EG107" t="s">
        <v>26</v>
      </c>
      <c r="EH107">
        <v>0</v>
      </c>
      <c r="EI107" t="s">
        <v>3</v>
      </c>
      <c r="EJ107">
        <v>2</v>
      </c>
      <c r="EK107">
        <v>108001</v>
      </c>
      <c r="EL107" t="s">
        <v>75</v>
      </c>
      <c r="EM107" t="s">
        <v>76</v>
      </c>
      <c r="EO107" t="s">
        <v>3</v>
      </c>
      <c r="EQ107">
        <v>512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1.03</v>
      </c>
      <c r="EX107">
        <v>0</v>
      </c>
      <c r="EY107">
        <v>0</v>
      </c>
      <c r="FQ107">
        <v>0</v>
      </c>
      <c r="FR107">
        <v>0</v>
      </c>
      <c r="FS107">
        <v>0</v>
      </c>
      <c r="FX107">
        <v>97</v>
      </c>
      <c r="FY107">
        <v>51</v>
      </c>
      <c r="GA107" t="s">
        <v>3</v>
      </c>
      <c r="GD107">
        <v>1</v>
      </c>
      <c r="GF107">
        <v>440813011</v>
      </c>
      <c r="GG107">
        <v>2</v>
      </c>
      <c r="GH107">
        <v>1</v>
      </c>
      <c r="GI107">
        <v>-2</v>
      </c>
      <c r="GJ107">
        <v>0</v>
      </c>
      <c r="GK107">
        <v>0</v>
      </c>
      <c r="GL107">
        <f t="shared" si="79"/>
        <v>0</v>
      </c>
      <c r="GM107">
        <f t="shared" si="80"/>
        <v>1419.73</v>
      </c>
      <c r="GN107">
        <f t="shared" si="81"/>
        <v>0</v>
      </c>
      <c r="GO107">
        <f t="shared" si="82"/>
        <v>1419.73</v>
      </c>
      <c r="GP107">
        <f t="shared" si="83"/>
        <v>0</v>
      </c>
      <c r="GR107">
        <v>0</v>
      </c>
      <c r="GS107">
        <v>0</v>
      </c>
      <c r="GT107">
        <v>0</v>
      </c>
      <c r="GU107" t="s">
        <v>3</v>
      </c>
      <c r="GV107">
        <f t="shared" si="84"/>
        <v>0</v>
      </c>
      <c r="GW107">
        <v>1</v>
      </c>
      <c r="GX107">
        <f t="shared" si="85"/>
        <v>0</v>
      </c>
      <c r="HA107">
        <v>0</v>
      </c>
      <c r="HB107">
        <v>0</v>
      </c>
      <c r="HC107">
        <f>GV107*GW107</f>
        <v>0</v>
      </c>
      <c r="HE107" t="s">
        <v>3</v>
      </c>
      <c r="HF107" t="s">
        <v>3</v>
      </c>
      <c r="HM107" t="s">
        <v>3</v>
      </c>
      <c r="HN107" t="s">
        <v>77</v>
      </c>
      <c r="HO107" t="s">
        <v>78</v>
      </c>
      <c r="HP107" t="s">
        <v>75</v>
      </c>
      <c r="HQ107" t="s">
        <v>75</v>
      </c>
      <c r="HS107">
        <v>0</v>
      </c>
      <c r="IK107">
        <v>0</v>
      </c>
    </row>
    <row r="108" spans="1:245" x14ac:dyDescent="0.2">
      <c r="A108">
        <v>17</v>
      </c>
      <c r="B108">
        <v>1</v>
      </c>
      <c r="C108">
        <f>ROW(SmtRes!A388)</f>
        <v>388</v>
      </c>
      <c r="D108">
        <f>ROW(EtalonRes!A419)</f>
        <v>419</v>
      </c>
      <c r="E108" t="s">
        <v>3</v>
      </c>
      <c r="F108" t="s">
        <v>160</v>
      </c>
      <c r="G108" t="s">
        <v>161</v>
      </c>
      <c r="H108" t="s">
        <v>36</v>
      </c>
      <c r="I108">
        <v>1</v>
      </c>
      <c r="J108">
        <v>0</v>
      </c>
      <c r="K108">
        <v>1</v>
      </c>
      <c r="O108">
        <f>ROUND(CP108,2)</f>
        <v>332.73</v>
      </c>
      <c r="P108">
        <f>SUMIF(SmtRes!AQ370:'SmtRes'!AQ388,"=1",SmtRes!DF370:'SmtRes'!DF388)</f>
        <v>0</v>
      </c>
      <c r="Q108">
        <f>SUMIF(SmtRes!AQ370:'SmtRes'!AQ388,"=1",SmtRes!DG370:'SmtRes'!DG388)</f>
        <v>8.76</v>
      </c>
      <c r="R108">
        <f>SUMIF(SmtRes!AQ370:'SmtRes'!AQ388,"=1",SmtRes!DH370:'SmtRes'!DH388)</f>
        <v>3.79</v>
      </c>
      <c r="S108">
        <f>SUMIF(SmtRes!AQ370:'SmtRes'!AQ388,"=1",SmtRes!DI370:'SmtRes'!DI388)</f>
        <v>320.18</v>
      </c>
      <c r="T108">
        <f t="shared" si="72"/>
        <v>0</v>
      </c>
      <c r="U108">
        <f>SUMIF(SmtRes!AQ370:'SmtRes'!AQ388,"=1",SmtRes!CV370:'SmtRes'!CV388)</f>
        <v>0.6</v>
      </c>
      <c r="V108">
        <f>SUMIF(SmtRes!AQ370:'SmtRes'!AQ388,"=1",SmtRes!CW370:'SmtRes'!CW388)</f>
        <v>6.0000000000000001E-3</v>
      </c>
      <c r="W108">
        <f t="shared" si="73"/>
        <v>0</v>
      </c>
      <c r="X108">
        <f t="shared" si="74"/>
        <v>314.25</v>
      </c>
      <c r="Y108">
        <f t="shared" si="75"/>
        <v>165.22</v>
      </c>
      <c r="AA108">
        <v>-1</v>
      </c>
      <c r="AB108">
        <f t="shared" si="76"/>
        <v>328.94093400000003</v>
      </c>
      <c r="AC108">
        <f>ROUND((0),6)</f>
        <v>0</v>
      </c>
      <c r="AD108">
        <f>ROUND((((SUM(SmtRes!BR370:'SmtRes'!BR388))-(SUM(SmtRes!BS370:'SmtRes'!BS388)))+AE108),6)</f>
        <v>8.7569339999999993</v>
      </c>
      <c r="AE108">
        <f>ROUND((SUM(SmtRes!BS370:'SmtRes'!BS388)),6)</f>
        <v>3.79392</v>
      </c>
      <c r="AF108">
        <f>ROUND((SUM(SmtRes!BT370:'SmtRes'!BT388)),6)</f>
        <v>320.18400000000003</v>
      </c>
      <c r="AG108">
        <f t="shared" si="77"/>
        <v>0</v>
      </c>
      <c r="AH108">
        <f>(SUM(SmtRes!BU370:'SmtRes'!BU388))</f>
        <v>0.6</v>
      </c>
      <c r="AI108">
        <f>(SUM(SmtRes!BV370:'SmtRes'!BV388))</f>
        <v>6.0000000000000001E-3</v>
      </c>
      <c r="AJ108">
        <f t="shared" si="78"/>
        <v>0</v>
      </c>
      <c r="AK108">
        <v>1518.7061960000001</v>
      </c>
      <c r="AL108">
        <v>409.59001599999999</v>
      </c>
      <c r="AM108">
        <v>29.189779999999999</v>
      </c>
      <c r="AN108">
        <v>12.6464</v>
      </c>
      <c r="AO108">
        <v>1067.28</v>
      </c>
      <c r="AP108">
        <v>0</v>
      </c>
      <c r="AQ108">
        <v>2</v>
      </c>
      <c r="AR108">
        <v>0.02</v>
      </c>
      <c r="AS108">
        <v>0</v>
      </c>
      <c r="AT108">
        <v>97</v>
      </c>
      <c r="AU108">
        <v>51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2</v>
      </c>
      <c r="BJ108" t="s">
        <v>162</v>
      </c>
      <c r="BM108">
        <v>108001</v>
      </c>
      <c r="BN108">
        <v>0</v>
      </c>
      <c r="BO108" t="s">
        <v>3</v>
      </c>
      <c r="BP108">
        <v>0</v>
      </c>
      <c r="BQ108">
        <v>3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97</v>
      </c>
      <c r="CA108">
        <v>51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23</v>
      </c>
      <c r="CO108">
        <v>0</v>
      </c>
      <c r="CP108">
        <f>(P108+Q108+S108+R108)</f>
        <v>332.73</v>
      </c>
      <c r="CQ108">
        <f>SUMIF(SmtRes!AQ370:'SmtRes'!AQ388,"=1",SmtRes!AA370:'SmtRes'!AA388)</f>
        <v>138808.15</v>
      </c>
      <c r="CR108">
        <f>SUMIF(SmtRes!AQ370:'SmtRes'!AQ388,"=1",SmtRes!AB370:'SmtRes'!AB388)</f>
        <v>2318.44</v>
      </c>
      <c r="CS108">
        <f>SUMIF(SmtRes!AQ370:'SmtRes'!AQ388,"=1",SmtRes!AC370:'SmtRes'!AC388)</f>
        <v>1264.6400000000001</v>
      </c>
      <c r="CT108">
        <f>SUMIF(SmtRes!AQ370:'SmtRes'!AQ388,"=1",SmtRes!AD370:'SmtRes'!AD388)</f>
        <v>533.64</v>
      </c>
      <c r="CU108">
        <f>AG108</f>
        <v>0</v>
      </c>
      <c r="CV108">
        <f>SUMIF(SmtRes!AQ370:'SmtRes'!AQ388,"=1",SmtRes!BU370:'SmtRes'!BU388)</f>
        <v>0.6</v>
      </c>
      <c r="CW108">
        <f>SUMIF(SmtRes!AQ370:'SmtRes'!AQ388,"=1",SmtRes!BV370:'SmtRes'!BV388)</f>
        <v>6.0000000000000001E-3</v>
      </c>
      <c r="CX108">
        <f>AJ108</f>
        <v>0</v>
      </c>
      <c r="CY108">
        <f>(((S108+R108)*AT108)/100)</f>
        <v>314.25090000000006</v>
      </c>
      <c r="CZ108">
        <f>(((S108+R108)*AU108)/100)</f>
        <v>165.22470000000001</v>
      </c>
      <c r="DB108">
        <v>27</v>
      </c>
      <c r="DC108" t="s">
        <v>3</v>
      </c>
      <c r="DD108" t="s">
        <v>24</v>
      </c>
      <c r="DE108" t="s">
        <v>25</v>
      </c>
      <c r="DF108" t="s">
        <v>25</v>
      </c>
      <c r="DG108" t="s">
        <v>25</v>
      </c>
      <c r="DH108" t="s">
        <v>3</v>
      </c>
      <c r="DI108" t="s">
        <v>25</v>
      </c>
      <c r="DJ108" t="s">
        <v>25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36</v>
      </c>
      <c r="DW108" t="s">
        <v>36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416979905</v>
      </c>
      <c r="EF108">
        <v>3</v>
      </c>
      <c r="EG108" t="s">
        <v>26</v>
      </c>
      <c r="EH108">
        <v>0</v>
      </c>
      <c r="EI108" t="s">
        <v>3</v>
      </c>
      <c r="EJ108">
        <v>2</v>
      </c>
      <c r="EK108">
        <v>108001</v>
      </c>
      <c r="EL108" t="s">
        <v>75</v>
      </c>
      <c r="EM108" t="s">
        <v>76</v>
      </c>
      <c r="EO108" t="s">
        <v>29</v>
      </c>
      <c r="EQ108">
        <v>1536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2</v>
      </c>
      <c r="EX108">
        <v>0.02</v>
      </c>
      <c r="EY108">
        <v>0</v>
      </c>
      <c r="FQ108">
        <v>0</v>
      </c>
      <c r="FR108">
        <v>0</v>
      </c>
      <c r="FS108">
        <v>0</v>
      </c>
      <c r="FX108">
        <v>97</v>
      </c>
      <c r="FY108">
        <v>51</v>
      </c>
      <c r="GA108" t="s">
        <v>3</v>
      </c>
      <c r="GD108">
        <v>1</v>
      </c>
      <c r="GF108">
        <v>-1776129331</v>
      </c>
      <c r="GG108">
        <v>2</v>
      </c>
      <c r="GH108">
        <v>1</v>
      </c>
      <c r="GI108">
        <v>-2</v>
      </c>
      <c r="GJ108">
        <v>0</v>
      </c>
      <c r="GK108">
        <v>0</v>
      </c>
      <c r="GL108">
        <f t="shared" si="79"/>
        <v>0</v>
      </c>
      <c r="GM108">
        <f t="shared" si="80"/>
        <v>812.2</v>
      </c>
      <c r="GN108">
        <f t="shared" si="81"/>
        <v>0</v>
      </c>
      <c r="GO108">
        <f t="shared" si="82"/>
        <v>812.2</v>
      </c>
      <c r="GP108">
        <f t="shared" si="83"/>
        <v>0</v>
      </c>
      <c r="GR108">
        <v>0</v>
      </c>
      <c r="GS108">
        <v>0</v>
      </c>
      <c r="GT108">
        <v>0</v>
      </c>
      <c r="GU108" t="s">
        <v>3</v>
      </c>
      <c r="GV108">
        <f t="shared" si="84"/>
        <v>0</v>
      </c>
      <c r="GW108">
        <v>1</v>
      </c>
      <c r="GX108">
        <f t="shared" si="85"/>
        <v>0</v>
      </c>
      <c r="HA108">
        <v>0</v>
      </c>
      <c r="HB108">
        <v>0</v>
      </c>
      <c r="HC108">
        <f>GV108*GW108</f>
        <v>0</v>
      </c>
      <c r="HE108" t="s">
        <v>3</v>
      </c>
      <c r="HF108" t="s">
        <v>3</v>
      </c>
      <c r="HM108" t="s">
        <v>3</v>
      </c>
      <c r="HN108" t="s">
        <v>77</v>
      </c>
      <c r="HO108" t="s">
        <v>78</v>
      </c>
      <c r="HP108" t="s">
        <v>75</v>
      </c>
      <c r="HQ108" t="s">
        <v>75</v>
      </c>
      <c r="HS108">
        <v>0</v>
      </c>
      <c r="IK108">
        <v>0</v>
      </c>
    </row>
    <row r="109" spans="1:245" x14ac:dyDescent="0.2">
      <c r="A109">
        <v>18</v>
      </c>
      <c r="B109">
        <v>1</v>
      </c>
      <c r="C109">
        <v>388</v>
      </c>
      <c r="E109" t="s">
        <v>3</v>
      </c>
      <c r="F109" t="s">
        <v>46</v>
      </c>
      <c r="G109" t="s">
        <v>47</v>
      </c>
      <c r="H109" t="s">
        <v>48</v>
      </c>
      <c r="I109">
        <f>J109</f>
        <v>2</v>
      </c>
      <c r="J109">
        <v>2</v>
      </c>
      <c r="K109">
        <v>2</v>
      </c>
      <c r="O109">
        <f>ROUND(P109,2)</f>
        <v>21.35</v>
      </c>
      <c r="P109">
        <f>ROUND(ROUND(ROUND(SUMIF(SmtRes!AQ370:'SmtRes'!AQ388,"=1",SmtRes!CU370:'SmtRes'!CU388),2),2)*I109/100,2)</f>
        <v>21.35</v>
      </c>
      <c r="Q109">
        <f>ROUND(CR109*I109,2)</f>
        <v>0</v>
      </c>
      <c r="R109">
        <f>ROUND(CS109*I109,2)</f>
        <v>0</v>
      </c>
      <c r="S109">
        <f>ROUND(CT109*I109,2)</f>
        <v>0</v>
      </c>
      <c r="T109">
        <f t="shared" si="72"/>
        <v>0</v>
      </c>
      <c r="U109">
        <f>ROUND(CV109*I109,7)</f>
        <v>0</v>
      </c>
      <c r="V109">
        <f>ROUND(CW109*I109,7)</f>
        <v>0</v>
      </c>
      <c r="W109">
        <f t="shared" si="73"/>
        <v>0</v>
      </c>
      <c r="X109">
        <f t="shared" si="74"/>
        <v>0</v>
      </c>
      <c r="Y109">
        <f t="shared" si="75"/>
        <v>0</v>
      </c>
      <c r="AA109">
        <v>-1</v>
      </c>
      <c r="AB109">
        <f t="shared" si="76"/>
        <v>0</v>
      </c>
      <c r="AC109">
        <f>ROUND((ES109),6)</f>
        <v>0</v>
      </c>
      <c r="AD109">
        <f>ROUND((((ET109)-(EU109))+AE109),6)</f>
        <v>0</v>
      </c>
      <c r="AE109">
        <f>ROUND((EU109),6)</f>
        <v>0</v>
      </c>
      <c r="AF109">
        <f>ROUND((EV109),6)</f>
        <v>0</v>
      </c>
      <c r="AG109">
        <f t="shared" si="77"/>
        <v>0</v>
      </c>
      <c r="AH109">
        <f>(EW109)</f>
        <v>0</v>
      </c>
      <c r="AI109">
        <f>(EX109)</f>
        <v>0</v>
      </c>
      <c r="AJ109">
        <f t="shared" si="78"/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97</v>
      </c>
      <c r="AU109">
        <v>51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2</v>
      </c>
      <c r="BJ109" t="s">
        <v>3</v>
      </c>
      <c r="BM109">
        <v>108001</v>
      </c>
      <c r="BN109">
        <v>0</v>
      </c>
      <c r="BO109" t="s">
        <v>3</v>
      </c>
      <c r="BP109">
        <v>0</v>
      </c>
      <c r="BQ109">
        <v>3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97</v>
      </c>
      <c r="CA109">
        <v>51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>0</f>
        <v>0</v>
      </c>
      <c r="CQ109">
        <f>0</f>
        <v>0</v>
      </c>
      <c r="CR109">
        <f>0</f>
        <v>0</v>
      </c>
      <c r="CS109">
        <f>0</f>
        <v>0</v>
      </c>
      <c r="CT109">
        <f>0</f>
        <v>0</v>
      </c>
      <c r="CU109">
        <f>0</f>
        <v>0</v>
      </c>
      <c r="CV109">
        <f>0</f>
        <v>0</v>
      </c>
      <c r="CW109">
        <f>0</f>
        <v>0</v>
      </c>
      <c r="CX109">
        <f>0</f>
        <v>0</v>
      </c>
      <c r="CY109">
        <f>0</f>
        <v>0</v>
      </c>
      <c r="CZ109">
        <f>0</f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48</v>
      </c>
      <c r="DW109" t="s">
        <v>48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416979905</v>
      </c>
      <c r="EF109">
        <v>3</v>
      </c>
      <c r="EG109" t="s">
        <v>26</v>
      </c>
      <c r="EH109">
        <v>0</v>
      </c>
      <c r="EI109" t="s">
        <v>3</v>
      </c>
      <c r="EJ109">
        <v>2</v>
      </c>
      <c r="EK109">
        <v>108001</v>
      </c>
      <c r="EL109" t="s">
        <v>75</v>
      </c>
      <c r="EM109" t="s">
        <v>76</v>
      </c>
      <c r="EO109" t="s">
        <v>3</v>
      </c>
      <c r="EQ109">
        <v>1536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FQ109">
        <v>0</v>
      </c>
      <c r="FR109">
        <v>0</v>
      </c>
      <c r="FS109">
        <v>0</v>
      </c>
      <c r="FX109">
        <v>97</v>
      </c>
      <c r="FY109">
        <v>51</v>
      </c>
      <c r="GA109" t="s">
        <v>3</v>
      </c>
      <c r="GD109">
        <v>1</v>
      </c>
      <c r="GF109">
        <v>274903907</v>
      </c>
      <c r="GG109">
        <v>2</v>
      </c>
      <c r="GH109">
        <v>1</v>
      </c>
      <c r="GI109">
        <v>-2</v>
      </c>
      <c r="GJ109">
        <v>0</v>
      </c>
      <c r="GK109">
        <v>0</v>
      </c>
      <c r="GL109">
        <f t="shared" si="79"/>
        <v>0</v>
      </c>
      <c r="GM109">
        <f t="shared" si="80"/>
        <v>21.35</v>
      </c>
      <c r="GN109">
        <f t="shared" si="81"/>
        <v>0</v>
      </c>
      <c r="GO109">
        <f t="shared" si="82"/>
        <v>21.35</v>
      </c>
      <c r="GP109">
        <f t="shared" si="83"/>
        <v>0</v>
      </c>
      <c r="GR109">
        <v>0</v>
      </c>
      <c r="GS109">
        <v>0</v>
      </c>
      <c r="GT109">
        <v>0</v>
      </c>
      <c r="GU109" t="s">
        <v>3</v>
      </c>
      <c r="GV109">
        <f t="shared" si="84"/>
        <v>0</v>
      </c>
      <c r="GW109">
        <v>1</v>
      </c>
      <c r="GX109">
        <f t="shared" si="85"/>
        <v>0</v>
      </c>
      <c r="HA109">
        <v>0</v>
      </c>
      <c r="HB109">
        <v>0</v>
      </c>
      <c r="HC109">
        <f>0</f>
        <v>0</v>
      </c>
      <c r="HE109" t="s">
        <v>3</v>
      </c>
      <c r="HF109" t="s">
        <v>3</v>
      </c>
      <c r="HM109" t="s">
        <v>3</v>
      </c>
      <c r="HN109" t="s">
        <v>77</v>
      </c>
      <c r="HO109" t="s">
        <v>78</v>
      </c>
      <c r="HP109" t="s">
        <v>75</v>
      </c>
      <c r="HQ109" t="s">
        <v>75</v>
      </c>
      <c r="HS109">
        <v>0</v>
      </c>
      <c r="IK109">
        <v>0</v>
      </c>
    </row>
    <row r="110" spans="1:245" x14ac:dyDescent="0.2">
      <c r="A110">
        <v>17</v>
      </c>
      <c r="B110">
        <v>1</v>
      </c>
      <c r="C110">
        <f>ROW(SmtRes!A407)</f>
        <v>407</v>
      </c>
      <c r="D110">
        <f>ROW(EtalonRes!A438)</f>
        <v>438</v>
      </c>
      <c r="E110" t="s">
        <v>3</v>
      </c>
      <c r="F110" t="s">
        <v>160</v>
      </c>
      <c r="G110" t="s">
        <v>163</v>
      </c>
      <c r="H110" t="s">
        <v>36</v>
      </c>
      <c r="I110">
        <v>1</v>
      </c>
      <c r="J110">
        <v>0</v>
      </c>
      <c r="K110">
        <v>1</v>
      </c>
      <c r="O110">
        <f>ROUND(CP110,2)</f>
        <v>1109.1199999999999</v>
      </c>
      <c r="P110">
        <f>SUMIF(SmtRes!AQ389:'SmtRes'!AQ407,"=1",SmtRes!DF389:'SmtRes'!DF407)</f>
        <v>0</v>
      </c>
      <c r="Q110">
        <f>SUMIF(SmtRes!AQ389:'SmtRes'!AQ407,"=1",SmtRes!DG389:'SmtRes'!DG407)</f>
        <v>29.19</v>
      </c>
      <c r="R110">
        <f>SUMIF(SmtRes!AQ389:'SmtRes'!AQ407,"=1",SmtRes!DH389:'SmtRes'!DH407)</f>
        <v>12.65</v>
      </c>
      <c r="S110">
        <f>SUMIF(SmtRes!AQ389:'SmtRes'!AQ407,"=1",SmtRes!DI389:'SmtRes'!DI407)</f>
        <v>1067.28</v>
      </c>
      <c r="T110">
        <f t="shared" si="72"/>
        <v>0</v>
      </c>
      <c r="U110">
        <f>SUMIF(SmtRes!AQ389:'SmtRes'!AQ407,"=1",SmtRes!CV389:'SmtRes'!CV407)</f>
        <v>2</v>
      </c>
      <c r="V110">
        <f>SUMIF(SmtRes!AQ389:'SmtRes'!AQ407,"=1",SmtRes!CW389:'SmtRes'!CW407)</f>
        <v>0.02</v>
      </c>
      <c r="W110">
        <f t="shared" si="73"/>
        <v>0</v>
      </c>
      <c r="X110">
        <f t="shared" si="74"/>
        <v>1047.53</v>
      </c>
      <c r="Y110">
        <f t="shared" si="75"/>
        <v>550.76</v>
      </c>
      <c r="AA110">
        <v>-1</v>
      </c>
      <c r="AB110">
        <f t="shared" si="76"/>
        <v>1096.4697799999999</v>
      </c>
      <c r="AC110">
        <f>ROUND((0),6)</f>
        <v>0</v>
      </c>
      <c r="AD110">
        <f>ROUND((((SUM(SmtRes!BR389:'SmtRes'!BR407))-(SUM(SmtRes!BS389:'SmtRes'!BS407)))+AE110),6)</f>
        <v>29.189779999999999</v>
      </c>
      <c r="AE110">
        <f>ROUND((SUM(SmtRes!BS389:'SmtRes'!BS407)),6)</f>
        <v>12.6464</v>
      </c>
      <c r="AF110">
        <f>ROUND((SUM(SmtRes!BT389:'SmtRes'!BT407)),6)</f>
        <v>1067.28</v>
      </c>
      <c r="AG110">
        <f t="shared" si="77"/>
        <v>0</v>
      </c>
      <c r="AH110">
        <f>(SUM(SmtRes!BU389:'SmtRes'!BU407))</f>
        <v>2</v>
      </c>
      <c r="AI110">
        <f>(SUM(SmtRes!BV389:'SmtRes'!BV407))</f>
        <v>0.02</v>
      </c>
      <c r="AJ110">
        <f t="shared" si="78"/>
        <v>0</v>
      </c>
      <c r="AK110">
        <v>1518.7061960000001</v>
      </c>
      <c r="AL110">
        <v>409.59001599999999</v>
      </c>
      <c r="AM110">
        <v>29.189779999999999</v>
      </c>
      <c r="AN110">
        <v>12.6464</v>
      </c>
      <c r="AO110">
        <v>1067.28</v>
      </c>
      <c r="AP110">
        <v>0</v>
      </c>
      <c r="AQ110">
        <v>2</v>
      </c>
      <c r="AR110">
        <v>0.02</v>
      </c>
      <c r="AS110">
        <v>0</v>
      </c>
      <c r="AT110">
        <v>97</v>
      </c>
      <c r="AU110">
        <v>51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2</v>
      </c>
      <c r="BJ110" t="s">
        <v>162</v>
      </c>
      <c r="BM110">
        <v>108001</v>
      </c>
      <c r="BN110">
        <v>0</v>
      </c>
      <c r="BO110" t="s">
        <v>3</v>
      </c>
      <c r="BP110">
        <v>0</v>
      </c>
      <c r="BQ110">
        <v>3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97</v>
      </c>
      <c r="CA110">
        <v>51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>(P110+Q110+S110+R110)</f>
        <v>1109.1200000000001</v>
      </c>
      <c r="CQ110">
        <f>SUMIF(SmtRes!AQ389:'SmtRes'!AQ407,"=1",SmtRes!AA389:'SmtRes'!AA407)</f>
        <v>138808.15</v>
      </c>
      <c r="CR110">
        <f>SUMIF(SmtRes!AQ389:'SmtRes'!AQ407,"=1",SmtRes!AB389:'SmtRes'!AB407)</f>
        <v>2318.44</v>
      </c>
      <c r="CS110">
        <f>SUMIF(SmtRes!AQ389:'SmtRes'!AQ407,"=1",SmtRes!AC389:'SmtRes'!AC407)</f>
        <v>1264.6400000000001</v>
      </c>
      <c r="CT110">
        <f>SUMIF(SmtRes!AQ389:'SmtRes'!AQ407,"=1",SmtRes!AD389:'SmtRes'!AD407)</f>
        <v>533.64</v>
      </c>
      <c r="CU110">
        <f>AG110</f>
        <v>0</v>
      </c>
      <c r="CV110">
        <f>SUMIF(SmtRes!AQ389:'SmtRes'!AQ407,"=1",SmtRes!BU389:'SmtRes'!BU407)</f>
        <v>2</v>
      </c>
      <c r="CW110">
        <f>SUMIF(SmtRes!AQ389:'SmtRes'!AQ407,"=1",SmtRes!BV389:'SmtRes'!BV407)</f>
        <v>0.02</v>
      </c>
      <c r="CX110">
        <f>AJ110</f>
        <v>0</v>
      </c>
      <c r="CY110">
        <f>(((S110+R110)*AT110)/100)</f>
        <v>1047.5321000000001</v>
      </c>
      <c r="CZ110">
        <f>(((S110+R110)*AU110)/100)</f>
        <v>550.76430000000005</v>
      </c>
      <c r="DC110" t="s">
        <v>3</v>
      </c>
      <c r="DD110" t="s">
        <v>24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36</v>
      </c>
      <c r="DW110" t="s">
        <v>36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416979905</v>
      </c>
      <c r="EF110">
        <v>3</v>
      </c>
      <c r="EG110" t="s">
        <v>26</v>
      </c>
      <c r="EH110">
        <v>0</v>
      </c>
      <c r="EI110" t="s">
        <v>3</v>
      </c>
      <c r="EJ110">
        <v>2</v>
      </c>
      <c r="EK110">
        <v>108001</v>
      </c>
      <c r="EL110" t="s">
        <v>75</v>
      </c>
      <c r="EM110" t="s">
        <v>76</v>
      </c>
      <c r="EO110" t="s">
        <v>3</v>
      </c>
      <c r="EQ110">
        <v>1536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2</v>
      </c>
      <c r="EX110">
        <v>0.02</v>
      </c>
      <c r="EY110">
        <v>0</v>
      </c>
      <c r="FQ110">
        <v>0</v>
      </c>
      <c r="FR110">
        <v>0</v>
      </c>
      <c r="FS110">
        <v>0</v>
      </c>
      <c r="FX110">
        <v>97</v>
      </c>
      <c r="FY110">
        <v>51</v>
      </c>
      <c r="GA110" t="s">
        <v>3</v>
      </c>
      <c r="GD110">
        <v>1</v>
      </c>
      <c r="GF110">
        <v>-703457628</v>
      </c>
      <c r="GG110">
        <v>2</v>
      </c>
      <c r="GH110">
        <v>1</v>
      </c>
      <c r="GI110">
        <v>-2</v>
      </c>
      <c r="GJ110">
        <v>0</v>
      </c>
      <c r="GK110">
        <v>0</v>
      </c>
      <c r="GL110">
        <f t="shared" si="79"/>
        <v>0</v>
      </c>
      <c r="GM110">
        <f t="shared" si="80"/>
        <v>2707.41</v>
      </c>
      <c r="GN110">
        <f t="shared" si="81"/>
        <v>0</v>
      </c>
      <c r="GO110">
        <f t="shared" si="82"/>
        <v>2707.41</v>
      </c>
      <c r="GP110">
        <f t="shared" si="83"/>
        <v>0</v>
      </c>
      <c r="GR110">
        <v>0</v>
      </c>
      <c r="GS110">
        <v>0</v>
      </c>
      <c r="GT110">
        <v>0</v>
      </c>
      <c r="GU110" t="s">
        <v>3</v>
      </c>
      <c r="GV110">
        <f t="shared" si="84"/>
        <v>0</v>
      </c>
      <c r="GW110">
        <v>1</v>
      </c>
      <c r="GX110">
        <f t="shared" si="85"/>
        <v>0</v>
      </c>
      <c r="HA110">
        <v>0</v>
      </c>
      <c r="HB110">
        <v>0</v>
      </c>
      <c r="HC110">
        <f>GV110*GW110</f>
        <v>0</v>
      </c>
      <c r="HE110" t="s">
        <v>3</v>
      </c>
      <c r="HF110" t="s">
        <v>3</v>
      </c>
      <c r="HM110" t="s">
        <v>3</v>
      </c>
      <c r="HN110" t="s">
        <v>77</v>
      </c>
      <c r="HO110" t="s">
        <v>78</v>
      </c>
      <c r="HP110" t="s">
        <v>75</v>
      </c>
      <c r="HQ110" t="s">
        <v>75</v>
      </c>
      <c r="HS110">
        <v>0</v>
      </c>
      <c r="IK110">
        <v>0</v>
      </c>
    </row>
    <row r="111" spans="1:245" x14ac:dyDescent="0.2">
      <c r="A111">
        <v>18</v>
      </c>
      <c r="B111">
        <v>1</v>
      </c>
      <c r="C111">
        <v>407</v>
      </c>
      <c r="E111" t="s">
        <v>3</v>
      </c>
      <c r="F111" t="s">
        <v>46</v>
      </c>
      <c r="G111" t="s">
        <v>47</v>
      </c>
      <c r="H111" t="s">
        <v>48</v>
      </c>
      <c r="I111">
        <f>J111</f>
        <v>2</v>
      </c>
      <c r="J111">
        <v>2</v>
      </c>
      <c r="K111">
        <v>2</v>
      </c>
      <c r="O111">
        <f>ROUND(P111,2)</f>
        <v>21.35</v>
      </c>
      <c r="P111">
        <f>ROUND(ROUND(ROUND(SUMIF(SmtRes!AQ389:'SmtRes'!AQ407,"=1",SmtRes!CU389:'SmtRes'!CU407),2),2)*I111/100,2)</f>
        <v>21.35</v>
      </c>
      <c r="Q111">
        <f>ROUND(CR111*I111,2)</f>
        <v>0</v>
      </c>
      <c r="R111">
        <f>ROUND(CS111*I111,2)</f>
        <v>0</v>
      </c>
      <c r="S111">
        <f>ROUND(CT111*I111,2)</f>
        <v>0</v>
      </c>
      <c r="T111">
        <f t="shared" si="72"/>
        <v>0</v>
      </c>
      <c r="U111">
        <f>ROUND(CV111*I111,7)</f>
        <v>0</v>
      </c>
      <c r="V111">
        <f>ROUND(CW111*I111,7)</f>
        <v>0</v>
      </c>
      <c r="W111">
        <f t="shared" si="73"/>
        <v>0</v>
      </c>
      <c r="X111">
        <f t="shared" si="74"/>
        <v>0</v>
      </c>
      <c r="Y111">
        <f t="shared" si="75"/>
        <v>0</v>
      </c>
      <c r="AA111">
        <v>-1</v>
      </c>
      <c r="AB111">
        <f t="shared" si="76"/>
        <v>0</v>
      </c>
      <c r="AC111">
        <f>ROUND((ES111),6)</f>
        <v>0</v>
      </c>
      <c r="AD111">
        <f>ROUND((((ET111)-(EU111))+AE111),6)</f>
        <v>0</v>
      </c>
      <c r="AE111">
        <f>ROUND((EU111),6)</f>
        <v>0</v>
      </c>
      <c r="AF111">
        <f>ROUND((EV111),6)</f>
        <v>0</v>
      </c>
      <c r="AG111">
        <f t="shared" si="77"/>
        <v>0</v>
      </c>
      <c r="AH111">
        <f>(EW111)</f>
        <v>0</v>
      </c>
      <c r="AI111">
        <f>(EX111)</f>
        <v>0</v>
      </c>
      <c r="AJ111">
        <f t="shared" si="78"/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97</v>
      </c>
      <c r="AU111">
        <v>51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2</v>
      </c>
      <c r="BJ111" t="s">
        <v>3</v>
      </c>
      <c r="BM111">
        <v>108001</v>
      </c>
      <c r="BN111">
        <v>0</v>
      </c>
      <c r="BO111" t="s">
        <v>3</v>
      </c>
      <c r="BP111">
        <v>0</v>
      </c>
      <c r="BQ111">
        <v>3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97</v>
      </c>
      <c r="CA111">
        <v>51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>0</f>
        <v>0</v>
      </c>
      <c r="CQ111">
        <f>0</f>
        <v>0</v>
      </c>
      <c r="CR111">
        <f>0</f>
        <v>0</v>
      </c>
      <c r="CS111">
        <f>0</f>
        <v>0</v>
      </c>
      <c r="CT111">
        <f>0</f>
        <v>0</v>
      </c>
      <c r="CU111">
        <f>0</f>
        <v>0</v>
      </c>
      <c r="CV111">
        <f>0</f>
        <v>0</v>
      </c>
      <c r="CW111">
        <f>0</f>
        <v>0</v>
      </c>
      <c r="CX111">
        <f>0</f>
        <v>0</v>
      </c>
      <c r="CY111">
        <f>0</f>
        <v>0</v>
      </c>
      <c r="CZ111">
        <f>0</f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48</v>
      </c>
      <c r="DW111" t="s">
        <v>48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416979905</v>
      </c>
      <c r="EF111">
        <v>3</v>
      </c>
      <c r="EG111" t="s">
        <v>26</v>
      </c>
      <c r="EH111">
        <v>0</v>
      </c>
      <c r="EI111" t="s">
        <v>3</v>
      </c>
      <c r="EJ111">
        <v>2</v>
      </c>
      <c r="EK111">
        <v>108001</v>
      </c>
      <c r="EL111" t="s">
        <v>75</v>
      </c>
      <c r="EM111" t="s">
        <v>76</v>
      </c>
      <c r="EO111" t="s">
        <v>3</v>
      </c>
      <c r="EQ111">
        <v>1536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v>0</v>
      </c>
      <c r="FS111">
        <v>0</v>
      </c>
      <c r="FX111">
        <v>97</v>
      </c>
      <c r="FY111">
        <v>51</v>
      </c>
      <c r="GA111" t="s">
        <v>3</v>
      </c>
      <c r="GD111">
        <v>1</v>
      </c>
      <c r="GF111">
        <v>274903907</v>
      </c>
      <c r="GG111">
        <v>2</v>
      </c>
      <c r="GH111">
        <v>1</v>
      </c>
      <c r="GI111">
        <v>-2</v>
      </c>
      <c r="GJ111">
        <v>0</v>
      </c>
      <c r="GK111">
        <v>0</v>
      </c>
      <c r="GL111">
        <f t="shared" si="79"/>
        <v>0</v>
      </c>
      <c r="GM111">
        <f t="shared" si="80"/>
        <v>21.35</v>
      </c>
      <c r="GN111">
        <f t="shared" si="81"/>
        <v>0</v>
      </c>
      <c r="GO111">
        <f t="shared" si="82"/>
        <v>21.35</v>
      </c>
      <c r="GP111">
        <f t="shared" si="83"/>
        <v>0</v>
      </c>
      <c r="GR111">
        <v>0</v>
      </c>
      <c r="GS111">
        <v>0</v>
      </c>
      <c r="GT111">
        <v>0</v>
      </c>
      <c r="GU111" t="s">
        <v>3</v>
      </c>
      <c r="GV111">
        <f t="shared" si="84"/>
        <v>0</v>
      </c>
      <c r="GW111">
        <v>1</v>
      </c>
      <c r="GX111">
        <f t="shared" si="85"/>
        <v>0</v>
      </c>
      <c r="HA111">
        <v>0</v>
      </c>
      <c r="HB111">
        <v>0</v>
      </c>
      <c r="HC111">
        <f>0</f>
        <v>0</v>
      </c>
      <c r="HE111" t="s">
        <v>3</v>
      </c>
      <c r="HF111" t="s">
        <v>3</v>
      </c>
      <c r="HM111" t="s">
        <v>3</v>
      </c>
      <c r="HN111" t="s">
        <v>77</v>
      </c>
      <c r="HO111" t="s">
        <v>78</v>
      </c>
      <c r="HP111" t="s">
        <v>75</v>
      </c>
      <c r="HQ111" t="s">
        <v>75</v>
      </c>
      <c r="HS111">
        <v>0</v>
      </c>
      <c r="IK111">
        <v>0</v>
      </c>
    </row>
    <row r="112" spans="1:245" x14ac:dyDescent="0.2">
      <c r="A112">
        <v>17</v>
      </c>
      <c r="B112">
        <v>1</v>
      </c>
      <c r="C112">
        <f>ROW(SmtRes!A414)</f>
        <v>414</v>
      </c>
      <c r="D112">
        <f>ROW(EtalonRes!A445)</f>
        <v>445</v>
      </c>
      <c r="E112" t="s">
        <v>3</v>
      </c>
      <c r="F112" t="s">
        <v>39</v>
      </c>
      <c r="G112" t="s">
        <v>40</v>
      </c>
      <c r="H112" t="s">
        <v>41</v>
      </c>
      <c r="I112">
        <v>1</v>
      </c>
      <c r="J112">
        <v>0</v>
      </c>
      <c r="K112">
        <v>1</v>
      </c>
      <c r="O112">
        <f>ROUND(CP112,2)</f>
        <v>4075.84</v>
      </c>
      <c r="P112">
        <f>SUMIF(SmtRes!AQ408:'SmtRes'!AQ414,"=1",SmtRes!DF408:'SmtRes'!DF414)</f>
        <v>0</v>
      </c>
      <c r="Q112">
        <f>SUMIF(SmtRes!AQ408:'SmtRes'!AQ414,"=1",SmtRes!DG408:'SmtRes'!DG414)</f>
        <v>0</v>
      </c>
      <c r="R112">
        <f>SUMIF(SmtRes!AQ408:'SmtRes'!AQ414,"=1",SmtRes!DH408:'SmtRes'!DH414)</f>
        <v>0</v>
      </c>
      <c r="S112">
        <f>SUMIF(SmtRes!AQ408:'SmtRes'!AQ414,"=1",SmtRes!DI408:'SmtRes'!DI414)</f>
        <v>4075.84</v>
      </c>
      <c r="T112">
        <f t="shared" si="72"/>
        <v>0</v>
      </c>
      <c r="U112">
        <f>SUMIF(SmtRes!AQ408:'SmtRes'!AQ414,"=1",SmtRes!CV408:'SmtRes'!CV414)</f>
        <v>8</v>
      </c>
      <c r="V112">
        <f>SUMIF(SmtRes!AQ408:'SmtRes'!AQ414,"=1",SmtRes!CW408:'SmtRes'!CW414)</f>
        <v>0</v>
      </c>
      <c r="W112">
        <f t="shared" si="73"/>
        <v>0</v>
      </c>
      <c r="X112">
        <f t="shared" si="74"/>
        <v>3872.05</v>
      </c>
      <c r="Y112">
        <f t="shared" si="75"/>
        <v>2160.1999999999998</v>
      </c>
      <c r="AA112">
        <v>-1</v>
      </c>
      <c r="AB112">
        <f t="shared" si="76"/>
        <v>4075.84</v>
      </c>
      <c r="AC112">
        <f>ROUND((0),6)</f>
        <v>0</v>
      </c>
      <c r="AD112">
        <f>ROUND((((0)-(0))+AE112),6)</f>
        <v>0</v>
      </c>
      <c r="AE112">
        <f>ROUND((0),6)</f>
        <v>0</v>
      </c>
      <c r="AF112">
        <f>ROUND((SUM(SmtRes!BT408:'SmtRes'!BT414)),6)</f>
        <v>4075.84</v>
      </c>
      <c r="AG112">
        <f t="shared" si="77"/>
        <v>0</v>
      </c>
      <c r="AH112">
        <f>(SUM(SmtRes!BU408:'SmtRes'!BU414))</f>
        <v>8</v>
      </c>
      <c r="AI112">
        <f>(0)</f>
        <v>0</v>
      </c>
      <c r="AJ112">
        <f t="shared" si="78"/>
        <v>0</v>
      </c>
      <c r="AK112">
        <v>4131.9489700000004</v>
      </c>
      <c r="AL112">
        <v>56.108970000000006</v>
      </c>
      <c r="AM112">
        <v>0</v>
      </c>
      <c r="AN112">
        <v>0</v>
      </c>
      <c r="AO112">
        <v>4075.84</v>
      </c>
      <c r="AP112">
        <v>0</v>
      </c>
      <c r="AQ112">
        <v>8</v>
      </c>
      <c r="AR112">
        <v>0</v>
      </c>
      <c r="AS112">
        <v>0</v>
      </c>
      <c r="AT112">
        <v>95</v>
      </c>
      <c r="AU112">
        <v>53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2</v>
      </c>
      <c r="BJ112" t="s">
        <v>42</v>
      </c>
      <c r="BM112">
        <v>110004</v>
      </c>
      <c r="BN112">
        <v>0</v>
      </c>
      <c r="BO112" t="s">
        <v>3</v>
      </c>
      <c r="BP112">
        <v>0</v>
      </c>
      <c r="BQ112">
        <v>3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95</v>
      </c>
      <c r="CA112">
        <v>53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>(P112+Q112+S112+R112)</f>
        <v>4075.84</v>
      </c>
      <c r="CQ112">
        <f>SUMIF(SmtRes!AQ408:'SmtRes'!AQ414,"=1",SmtRes!AA408:'SmtRes'!AA414)</f>
        <v>4875.2199999999993</v>
      </c>
      <c r="CR112">
        <f>SUMIF(SmtRes!AQ408:'SmtRes'!AQ414,"=1",SmtRes!AB408:'SmtRes'!AB414)</f>
        <v>0</v>
      </c>
      <c r="CS112">
        <f>SUMIF(SmtRes!AQ408:'SmtRes'!AQ414,"=1",SmtRes!AC408:'SmtRes'!AC414)</f>
        <v>0</v>
      </c>
      <c r="CT112">
        <f>SUMIF(SmtRes!AQ408:'SmtRes'!AQ414,"=1",SmtRes!AD408:'SmtRes'!AD414)</f>
        <v>509.48</v>
      </c>
      <c r="CU112">
        <f>AG112</f>
        <v>0</v>
      </c>
      <c r="CV112">
        <f>SUMIF(SmtRes!AQ408:'SmtRes'!AQ414,"=1",SmtRes!BU408:'SmtRes'!BU414)</f>
        <v>8</v>
      </c>
      <c r="CW112">
        <f>SUMIF(SmtRes!AQ408:'SmtRes'!AQ414,"=1",SmtRes!BV408:'SmtRes'!BV414)</f>
        <v>0</v>
      </c>
      <c r="CX112">
        <f>AJ112</f>
        <v>0</v>
      </c>
      <c r="CY112">
        <f>(((S112+R112)*AT112)/100)</f>
        <v>3872.0479999999998</v>
      </c>
      <c r="CZ112">
        <f>(((S112+R112)*AU112)/100)</f>
        <v>2160.1952000000001</v>
      </c>
      <c r="DC112" t="s">
        <v>3</v>
      </c>
      <c r="DD112" t="s">
        <v>24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41</v>
      </c>
      <c r="DW112" t="s">
        <v>41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416979909</v>
      </c>
      <c r="EF112">
        <v>3</v>
      </c>
      <c r="EG112" t="s">
        <v>26</v>
      </c>
      <c r="EH112">
        <v>0</v>
      </c>
      <c r="EI112" t="s">
        <v>3</v>
      </c>
      <c r="EJ112">
        <v>2</v>
      </c>
      <c r="EK112">
        <v>110004</v>
      </c>
      <c r="EL112" t="s">
        <v>43</v>
      </c>
      <c r="EM112" t="s">
        <v>28</v>
      </c>
      <c r="EO112" t="s">
        <v>3</v>
      </c>
      <c r="EQ112">
        <v>1024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8</v>
      </c>
      <c r="EX112">
        <v>0</v>
      </c>
      <c r="EY112">
        <v>0</v>
      </c>
      <c r="FQ112">
        <v>0</v>
      </c>
      <c r="FR112">
        <v>0</v>
      </c>
      <c r="FS112">
        <v>0</v>
      </c>
      <c r="FX112">
        <v>95</v>
      </c>
      <c r="FY112">
        <v>53</v>
      </c>
      <c r="GA112" t="s">
        <v>3</v>
      </c>
      <c r="GD112">
        <v>1</v>
      </c>
      <c r="GF112">
        <v>953610928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t="shared" si="79"/>
        <v>0</v>
      </c>
      <c r="GM112">
        <f t="shared" si="80"/>
        <v>10108.09</v>
      </c>
      <c r="GN112">
        <f t="shared" si="81"/>
        <v>0</v>
      </c>
      <c r="GO112">
        <f t="shared" si="82"/>
        <v>10108.09</v>
      </c>
      <c r="GP112">
        <f t="shared" si="83"/>
        <v>0</v>
      </c>
      <c r="GR112">
        <v>0</v>
      </c>
      <c r="GS112">
        <v>0</v>
      </c>
      <c r="GT112">
        <v>0</v>
      </c>
      <c r="GU112" t="s">
        <v>3</v>
      </c>
      <c r="GV112">
        <f t="shared" si="84"/>
        <v>0</v>
      </c>
      <c r="GW112">
        <v>1</v>
      </c>
      <c r="GX112">
        <f t="shared" si="85"/>
        <v>0</v>
      </c>
      <c r="HA112">
        <v>0</v>
      </c>
      <c r="HB112">
        <v>0</v>
      </c>
      <c r="HC112">
        <f>GV112*GW112</f>
        <v>0</v>
      </c>
      <c r="HE112" t="s">
        <v>3</v>
      </c>
      <c r="HF112" t="s">
        <v>3</v>
      </c>
      <c r="HM112" t="s">
        <v>3</v>
      </c>
      <c r="HN112" t="s">
        <v>44</v>
      </c>
      <c r="HO112" t="s">
        <v>45</v>
      </c>
      <c r="HP112" t="s">
        <v>43</v>
      </c>
      <c r="HQ112" t="s">
        <v>43</v>
      </c>
      <c r="HS112">
        <v>0</v>
      </c>
      <c r="IK112">
        <v>0</v>
      </c>
    </row>
    <row r="113" spans="1:245" x14ac:dyDescent="0.2">
      <c r="A113">
        <v>18</v>
      </c>
      <c r="B113">
        <v>1</v>
      </c>
      <c r="C113">
        <v>413</v>
      </c>
      <c r="E113" t="s">
        <v>3</v>
      </c>
      <c r="F113" t="s">
        <v>46</v>
      </c>
      <c r="G113" t="s">
        <v>47</v>
      </c>
      <c r="H113" t="s">
        <v>48</v>
      </c>
      <c r="I113">
        <f>J113</f>
        <v>2</v>
      </c>
      <c r="J113">
        <v>2</v>
      </c>
      <c r="K113">
        <v>2</v>
      </c>
      <c r="O113">
        <f>ROUND(P113,2)</f>
        <v>81.52</v>
      </c>
      <c r="P113">
        <f>ROUND(ROUND(ROUND(SUMIF(SmtRes!AQ408:'SmtRes'!AQ414,"=1",SmtRes!CU408:'SmtRes'!CU414),2),2)*I113/100,2)</f>
        <v>81.52</v>
      </c>
      <c r="Q113">
        <f>ROUND(CR113*I113,2)</f>
        <v>0</v>
      </c>
      <c r="R113">
        <f>ROUND(CS113*I113,2)</f>
        <v>0</v>
      </c>
      <c r="S113">
        <f>ROUND(CT113*I113,2)</f>
        <v>0</v>
      </c>
      <c r="T113">
        <f t="shared" si="72"/>
        <v>0</v>
      </c>
      <c r="U113">
        <f>ROUND(CV113*I113,7)</f>
        <v>0</v>
      </c>
      <c r="V113">
        <f>ROUND(CW113*I113,7)</f>
        <v>0</v>
      </c>
      <c r="W113">
        <f t="shared" si="73"/>
        <v>0</v>
      </c>
      <c r="X113">
        <f t="shared" si="74"/>
        <v>0</v>
      </c>
      <c r="Y113">
        <f t="shared" si="75"/>
        <v>0</v>
      </c>
      <c r="AA113">
        <v>-1</v>
      </c>
      <c r="AB113">
        <f t="shared" si="76"/>
        <v>0</v>
      </c>
      <c r="AC113">
        <f>ROUND((ES113),6)</f>
        <v>0</v>
      </c>
      <c r="AD113">
        <f>ROUND((((ET113)-(EU113))+AE113),6)</f>
        <v>0</v>
      </c>
      <c r="AE113">
        <f>ROUND((EU113),6)</f>
        <v>0</v>
      </c>
      <c r="AF113">
        <f>ROUND((EV113),6)</f>
        <v>0</v>
      </c>
      <c r="AG113">
        <f t="shared" si="77"/>
        <v>0</v>
      </c>
      <c r="AH113">
        <f>(EW113)</f>
        <v>0</v>
      </c>
      <c r="AI113">
        <f>(EX113)</f>
        <v>0</v>
      </c>
      <c r="AJ113">
        <f t="shared" si="78"/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95</v>
      </c>
      <c r="AU113">
        <v>53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2</v>
      </c>
      <c r="BJ113" t="s">
        <v>3</v>
      </c>
      <c r="BM113">
        <v>110004</v>
      </c>
      <c r="BN113">
        <v>0</v>
      </c>
      <c r="BO113" t="s">
        <v>3</v>
      </c>
      <c r="BP113">
        <v>0</v>
      </c>
      <c r="BQ113">
        <v>3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95</v>
      </c>
      <c r="CA113">
        <v>53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>0</f>
        <v>0</v>
      </c>
      <c r="CQ113">
        <f>0</f>
        <v>0</v>
      </c>
      <c r="CR113">
        <f>0</f>
        <v>0</v>
      </c>
      <c r="CS113">
        <f>0</f>
        <v>0</v>
      </c>
      <c r="CT113">
        <f>0</f>
        <v>0</v>
      </c>
      <c r="CU113">
        <f>0</f>
        <v>0</v>
      </c>
      <c r="CV113">
        <f>0</f>
        <v>0</v>
      </c>
      <c r="CW113">
        <f>0</f>
        <v>0</v>
      </c>
      <c r="CX113">
        <f>0</f>
        <v>0</v>
      </c>
      <c r="CY113">
        <f>0</f>
        <v>0</v>
      </c>
      <c r="CZ113">
        <f>0</f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48</v>
      </c>
      <c r="DW113" t="s">
        <v>48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416979909</v>
      </c>
      <c r="EF113">
        <v>3</v>
      </c>
      <c r="EG113" t="s">
        <v>26</v>
      </c>
      <c r="EH113">
        <v>0</v>
      </c>
      <c r="EI113" t="s">
        <v>3</v>
      </c>
      <c r="EJ113">
        <v>2</v>
      </c>
      <c r="EK113">
        <v>110004</v>
      </c>
      <c r="EL113" t="s">
        <v>43</v>
      </c>
      <c r="EM113" t="s">
        <v>28</v>
      </c>
      <c r="EO113" t="s">
        <v>3</v>
      </c>
      <c r="EQ113">
        <v>1024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v>0</v>
      </c>
      <c r="FS113">
        <v>0</v>
      </c>
      <c r="FX113">
        <v>95</v>
      </c>
      <c r="FY113">
        <v>53</v>
      </c>
      <c r="GA113" t="s">
        <v>3</v>
      </c>
      <c r="GD113">
        <v>1</v>
      </c>
      <c r="GF113">
        <v>274903907</v>
      </c>
      <c r="GG113">
        <v>2</v>
      </c>
      <c r="GH113">
        <v>1</v>
      </c>
      <c r="GI113">
        <v>-2</v>
      </c>
      <c r="GJ113">
        <v>0</v>
      </c>
      <c r="GK113">
        <v>0</v>
      </c>
      <c r="GL113">
        <f t="shared" si="79"/>
        <v>0</v>
      </c>
      <c r="GM113">
        <f t="shared" si="80"/>
        <v>81.52</v>
      </c>
      <c r="GN113">
        <f t="shared" si="81"/>
        <v>0</v>
      </c>
      <c r="GO113">
        <f t="shared" si="82"/>
        <v>81.52</v>
      </c>
      <c r="GP113">
        <f t="shared" si="83"/>
        <v>0</v>
      </c>
      <c r="GR113">
        <v>0</v>
      </c>
      <c r="GS113">
        <v>0</v>
      </c>
      <c r="GT113">
        <v>0</v>
      </c>
      <c r="GU113" t="s">
        <v>3</v>
      </c>
      <c r="GV113">
        <f t="shared" si="84"/>
        <v>0</v>
      </c>
      <c r="GW113">
        <v>1</v>
      </c>
      <c r="GX113">
        <f t="shared" si="85"/>
        <v>0</v>
      </c>
      <c r="HA113">
        <v>0</v>
      </c>
      <c r="HB113">
        <v>0</v>
      </c>
      <c r="HC113">
        <f>0</f>
        <v>0</v>
      </c>
      <c r="HE113" t="s">
        <v>3</v>
      </c>
      <c r="HF113" t="s">
        <v>3</v>
      </c>
      <c r="HM113" t="s">
        <v>3</v>
      </c>
      <c r="HN113" t="s">
        <v>44</v>
      </c>
      <c r="HO113" t="s">
        <v>45</v>
      </c>
      <c r="HP113" t="s">
        <v>43</v>
      </c>
      <c r="HQ113" t="s">
        <v>43</v>
      </c>
      <c r="HS113">
        <v>0</v>
      </c>
      <c r="IK113">
        <v>0</v>
      </c>
    </row>
    <row r="114" spans="1:245" x14ac:dyDescent="0.2">
      <c r="A114">
        <v>18</v>
      </c>
      <c r="B114">
        <v>1</v>
      </c>
      <c r="C114">
        <v>414</v>
      </c>
      <c r="E114" t="s">
        <v>3</v>
      </c>
      <c r="F114" t="s">
        <v>49</v>
      </c>
      <c r="G114" t="s">
        <v>50</v>
      </c>
      <c r="H114" t="s">
        <v>51</v>
      </c>
      <c r="I114">
        <f>I112*J114</f>
        <v>0</v>
      </c>
      <c r="J114">
        <v>0</v>
      </c>
      <c r="K114">
        <v>3.4000000000000002E-2</v>
      </c>
      <c r="O114">
        <f>ROUND(CP114,2)</f>
        <v>0</v>
      </c>
      <c r="P114">
        <f>ROUND(CQ114*I114,2)</f>
        <v>0</v>
      </c>
      <c r="Q114">
        <f>ROUND(CR114*I114,2)</f>
        <v>0</v>
      </c>
      <c r="R114">
        <f>ROUND(CS114*I114,2)</f>
        <v>0</v>
      </c>
      <c r="S114">
        <f>ROUND(CT114*I114,2)</f>
        <v>0</v>
      </c>
      <c r="T114">
        <f t="shared" si="72"/>
        <v>0</v>
      </c>
      <c r="U114">
        <f>ROUND(CV114*I114,7)</f>
        <v>0</v>
      </c>
      <c r="V114">
        <f>ROUND(CW114*I114,7)</f>
        <v>0</v>
      </c>
      <c r="W114">
        <f t="shared" si="73"/>
        <v>0</v>
      </c>
      <c r="X114">
        <f t="shared" si="74"/>
        <v>0</v>
      </c>
      <c r="Y114">
        <f t="shared" si="75"/>
        <v>0</v>
      </c>
      <c r="AA114">
        <v>-1</v>
      </c>
      <c r="AB114">
        <f t="shared" si="76"/>
        <v>0</v>
      </c>
      <c r="AC114">
        <f>ROUND((ES114),6)</f>
        <v>0</v>
      </c>
      <c r="AD114">
        <f>ROUND((((ET114)-(EU114))+AE114),6)</f>
        <v>0</v>
      </c>
      <c r="AE114">
        <f>ROUND((EU114),6)</f>
        <v>0</v>
      </c>
      <c r="AF114">
        <f>ROUND((EV114),6)</f>
        <v>0</v>
      </c>
      <c r="AG114">
        <f t="shared" si="77"/>
        <v>0</v>
      </c>
      <c r="AH114">
        <f>(EW114)</f>
        <v>0</v>
      </c>
      <c r="AI114">
        <f>(EX114)</f>
        <v>0</v>
      </c>
      <c r="AJ114">
        <f t="shared" si="78"/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95</v>
      </c>
      <c r="AU114">
        <v>53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2</v>
      </c>
      <c r="BJ114" t="s">
        <v>3</v>
      </c>
      <c r="BM114">
        <v>110004</v>
      </c>
      <c r="BN114">
        <v>0</v>
      </c>
      <c r="BO114" t="s">
        <v>3</v>
      </c>
      <c r="BP114">
        <v>0</v>
      </c>
      <c r="BQ114">
        <v>3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95</v>
      </c>
      <c r="CA114">
        <v>53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>(P114+Q114+S114+R114)</f>
        <v>0</v>
      </c>
      <c r="CQ114">
        <f>ROUND(AL114*BC114,2)</f>
        <v>0</v>
      </c>
      <c r="CR114">
        <f>ROUND(AM114*BB114,2)</f>
        <v>0</v>
      </c>
      <c r="CS114">
        <f>ROUND(AN114*BS114,2)</f>
        <v>0</v>
      </c>
      <c r="CT114">
        <f>ROUND(AO114*BA114,2)</f>
        <v>0</v>
      </c>
      <c r="CU114">
        <f>AG114</f>
        <v>0</v>
      </c>
      <c r="CV114">
        <f>AH114</f>
        <v>0</v>
      </c>
      <c r="CW114">
        <f>AI114</f>
        <v>0</v>
      </c>
      <c r="CX114">
        <f>AJ114</f>
        <v>0</v>
      </c>
      <c r="CY114">
        <f>(((S114+R114)*AT114)/100)</f>
        <v>0</v>
      </c>
      <c r="CZ114">
        <f>(((S114+R114)*AU114)/100)</f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1009</v>
      </c>
      <c r="DV114" t="s">
        <v>51</v>
      </c>
      <c r="DW114" t="s">
        <v>51</v>
      </c>
      <c r="DX114">
        <v>1000</v>
      </c>
      <c r="DZ114" t="s">
        <v>3</v>
      </c>
      <c r="EA114" t="s">
        <v>3</v>
      </c>
      <c r="EB114" t="s">
        <v>3</v>
      </c>
      <c r="EC114" t="s">
        <v>3</v>
      </c>
      <c r="EE114">
        <v>416979909</v>
      </c>
      <c r="EF114">
        <v>3</v>
      </c>
      <c r="EG114" t="s">
        <v>26</v>
      </c>
      <c r="EH114">
        <v>0</v>
      </c>
      <c r="EI114" t="s">
        <v>3</v>
      </c>
      <c r="EJ114">
        <v>2</v>
      </c>
      <c r="EK114">
        <v>110004</v>
      </c>
      <c r="EL114" t="s">
        <v>43</v>
      </c>
      <c r="EM114" t="s">
        <v>28</v>
      </c>
      <c r="EO114" t="s">
        <v>3</v>
      </c>
      <c r="EQ114">
        <v>1024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v>0</v>
      </c>
      <c r="FS114">
        <v>0</v>
      </c>
      <c r="FX114">
        <v>95</v>
      </c>
      <c r="FY114">
        <v>53</v>
      </c>
      <c r="GA114" t="s">
        <v>3</v>
      </c>
      <c r="GD114">
        <v>1</v>
      </c>
      <c r="GF114">
        <v>1392189009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t="shared" si="79"/>
        <v>0</v>
      </c>
      <c r="GM114">
        <f t="shared" si="80"/>
        <v>0</v>
      </c>
      <c r="GN114">
        <f t="shared" si="81"/>
        <v>0</v>
      </c>
      <c r="GO114">
        <f t="shared" si="82"/>
        <v>0</v>
      </c>
      <c r="GP114">
        <f t="shared" si="83"/>
        <v>0</v>
      </c>
      <c r="GR114">
        <v>0</v>
      </c>
      <c r="GS114">
        <v>0</v>
      </c>
      <c r="GT114">
        <v>0</v>
      </c>
      <c r="GU114" t="s">
        <v>3</v>
      </c>
      <c r="GV114">
        <f t="shared" si="84"/>
        <v>0</v>
      </c>
      <c r="GW114">
        <v>1</v>
      </c>
      <c r="GX114">
        <f t="shared" si="85"/>
        <v>0</v>
      </c>
      <c r="HA114">
        <v>0</v>
      </c>
      <c r="HB114">
        <v>0</v>
      </c>
      <c r="HC114">
        <f>GV114*GW114</f>
        <v>0</v>
      </c>
      <c r="HE114" t="s">
        <v>3</v>
      </c>
      <c r="HF114" t="s">
        <v>3</v>
      </c>
      <c r="HM114" t="s">
        <v>24</v>
      </c>
      <c r="HN114" t="s">
        <v>44</v>
      </c>
      <c r="HO114" t="s">
        <v>45</v>
      </c>
      <c r="HP114" t="s">
        <v>43</v>
      </c>
      <c r="HQ114" t="s">
        <v>43</v>
      </c>
      <c r="HS114">
        <v>0</v>
      </c>
      <c r="IK114">
        <v>0</v>
      </c>
    </row>
    <row r="116" spans="1:245" x14ac:dyDescent="0.2">
      <c r="A116" s="2">
        <v>51</v>
      </c>
      <c r="B116" s="2">
        <f>B28</f>
        <v>1</v>
      </c>
      <c r="C116" s="2">
        <f>A28</f>
        <v>5</v>
      </c>
      <c r="D116" s="2">
        <f>ROW(A28)</f>
        <v>28</v>
      </c>
      <c r="E116" s="2"/>
      <c r="F116" s="2" t="str">
        <f>IF(F28&lt;&gt;"",F28,"")</f>
        <v/>
      </c>
      <c r="G116" s="2" t="str">
        <f>IF(G28&lt;&gt;"",G28,"")</f>
        <v>Система видеонаблюдения</v>
      </c>
      <c r="H116" s="2">
        <v>0</v>
      </c>
      <c r="I116" s="2"/>
      <c r="J116" s="2"/>
      <c r="K116" s="2"/>
      <c r="L116" s="2"/>
      <c r="M116" s="2"/>
      <c r="N116" s="2"/>
      <c r="O116" s="2">
        <f t="shared" ref="O116:T116" si="86">ROUND(AB116,2)</f>
        <v>22069.15</v>
      </c>
      <c r="P116" s="2">
        <f t="shared" si="86"/>
        <v>0</v>
      </c>
      <c r="Q116" s="2">
        <f t="shared" si="86"/>
        <v>1960.63</v>
      </c>
      <c r="R116" s="2">
        <f t="shared" si="86"/>
        <v>1287.67</v>
      </c>
      <c r="S116" s="2">
        <f t="shared" si="86"/>
        <v>18820.849999999999</v>
      </c>
      <c r="T116" s="2">
        <f t="shared" si="86"/>
        <v>0</v>
      </c>
      <c r="U116" s="2">
        <f>AH116</f>
        <v>32.197500000000012</v>
      </c>
      <c r="V116" s="2">
        <f>AI116</f>
        <v>2.1823999999999999</v>
      </c>
      <c r="W116" s="2">
        <f>ROUND(AJ116,2)</f>
        <v>0</v>
      </c>
      <c r="X116" s="2">
        <f>ROUND(AK116,2)</f>
        <v>18270.18</v>
      </c>
      <c r="Y116" s="2">
        <f>ROUND(AL116,2)</f>
        <v>9373.15</v>
      </c>
      <c r="Z116" s="2"/>
      <c r="AA116" s="2"/>
      <c r="AB116" s="2">
        <f>ROUND(SUMIF(AA32:AA114,"=448975082",O32:O114),2)</f>
        <v>22069.15</v>
      </c>
      <c r="AC116" s="2">
        <f>ROUND(SUMIF(AA32:AA114,"=448975082",P32:P114),2)</f>
        <v>0</v>
      </c>
      <c r="AD116" s="2">
        <f>ROUND(SUMIF(AA32:AA114,"=448975082",Q32:Q114),2)</f>
        <v>1960.63</v>
      </c>
      <c r="AE116" s="2">
        <f>ROUND(SUMIF(AA32:AA114,"=448975082",R32:R114),2)</f>
        <v>1287.67</v>
      </c>
      <c r="AF116" s="2">
        <f>ROUND(SUMIF(AA32:AA114,"=448975082",S32:S114),2)</f>
        <v>18820.849999999999</v>
      </c>
      <c r="AG116" s="2">
        <f>ROUND(SUMIF(AA32:AA114,"=448975082",T32:T114),2)</f>
        <v>0</v>
      </c>
      <c r="AH116" s="2">
        <f>SUMIF(AA32:AA114,"=448975082",U32:U114)</f>
        <v>32.197500000000012</v>
      </c>
      <c r="AI116" s="2">
        <f>SUMIF(AA32:AA114,"=448975082",V32:V114)</f>
        <v>2.1823999999999999</v>
      </c>
      <c r="AJ116" s="2">
        <f>ROUND(SUMIF(AA32:AA114,"=448975082",W32:W114),2)</f>
        <v>0</v>
      </c>
      <c r="AK116" s="2">
        <f>ROUND(SUMIF(AA32:AA114,"=448975082",X32:X114),2)</f>
        <v>18270.18</v>
      </c>
      <c r="AL116" s="2">
        <f>ROUND(SUMIF(AA32:AA114,"=448975082",Y32:Y114),2)</f>
        <v>9373.15</v>
      </c>
      <c r="AM116" s="2"/>
      <c r="AN116" s="2"/>
      <c r="AO116" s="2">
        <f t="shared" ref="AO116:BD116" si="87">ROUND(BX116,2)</f>
        <v>0</v>
      </c>
      <c r="AP116" s="2">
        <f t="shared" si="87"/>
        <v>0</v>
      </c>
      <c r="AQ116" s="2">
        <f t="shared" si="87"/>
        <v>0</v>
      </c>
      <c r="AR116" s="2">
        <f t="shared" si="87"/>
        <v>49712.480000000003</v>
      </c>
      <c r="AS116" s="2">
        <f t="shared" si="87"/>
        <v>0</v>
      </c>
      <c r="AT116" s="2">
        <f t="shared" si="87"/>
        <v>49712.480000000003</v>
      </c>
      <c r="AU116" s="2">
        <f t="shared" si="87"/>
        <v>0</v>
      </c>
      <c r="AV116" s="2">
        <f t="shared" si="87"/>
        <v>0</v>
      </c>
      <c r="AW116" s="2">
        <f t="shared" si="87"/>
        <v>0</v>
      </c>
      <c r="AX116" s="2">
        <f t="shared" si="87"/>
        <v>0</v>
      </c>
      <c r="AY116" s="2">
        <f t="shared" si="87"/>
        <v>0</v>
      </c>
      <c r="AZ116" s="2">
        <f t="shared" si="87"/>
        <v>0</v>
      </c>
      <c r="BA116" s="2">
        <f t="shared" si="87"/>
        <v>0</v>
      </c>
      <c r="BB116" s="2">
        <f t="shared" si="87"/>
        <v>0</v>
      </c>
      <c r="BC116" s="2">
        <f t="shared" si="87"/>
        <v>0</v>
      </c>
      <c r="BD116" s="2">
        <f t="shared" si="87"/>
        <v>0</v>
      </c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>
        <f>ROUND(SUMIF(AA32:AA114,"=448975082",FQ32:FQ114),2)</f>
        <v>0</v>
      </c>
      <c r="BY116" s="2">
        <f>ROUND(SUMIF(AA32:AA114,"=448975082",FR32:FR114),2)</f>
        <v>0</v>
      </c>
      <c r="BZ116" s="2">
        <f>ROUND(SUMIF(AA32:AA114,"=448975082",GL32:GL114),2)</f>
        <v>0</v>
      </c>
      <c r="CA116" s="2">
        <f>ROUND(SUMIF(AA32:AA114,"=448975082",GM32:GM114),2)</f>
        <v>49712.480000000003</v>
      </c>
      <c r="CB116" s="2">
        <f>ROUND(SUMIF(AA32:AA114,"=448975082",GN32:GN114),2)</f>
        <v>0</v>
      </c>
      <c r="CC116" s="2">
        <f>ROUND(SUMIF(AA32:AA114,"=448975082",GO32:GO114),2)</f>
        <v>49712.480000000003</v>
      </c>
      <c r="CD116" s="2">
        <f>ROUND(SUMIF(AA32:AA114,"=448975082",GP32:GP114),2)</f>
        <v>0</v>
      </c>
      <c r="CE116" s="2">
        <f>AC116-BX116</f>
        <v>0</v>
      </c>
      <c r="CF116" s="2">
        <f>AC116-BY116</f>
        <v>0</v>
      </c>
      <c r="CG116" s="2">
        <f>BX116-BZ116</f>
        <v>0</v>
      </c>
      <c r="CH116" s="2">
        <f>AC116-BX116-BY116+BZ116</f>
        <v>0</v>
      </c>
      <c r="CI116" s="2">
        <f>BY116-BZ116</f>
        <v>0</v>
      </c>
      <c r="CJ116" s="2">
        <f>ROUND(SUMIF(AA32:AA114,"=448975082",GX32:GX114),2)</f>
        <v>0</v>
      </c>
      <c r="CK116" s="2">
        <f>ROUND(SUMIF(AA32:AA114,"=448975082",GY32:GY114),2)</f>
        <v>0</v>
      </c>
      <c r="CL116" s="2">
        <f>ROUND(SUMIF(AA32:AA114,"=448975082",GZ32:GZ114),2)</f>
        <v>0</v>
      </c>
      <c r="CM116" s="2">
        <f>ROUND(SUMIF(AA32:AA114,"=448975082",HD32:HD114),2)</f>
        <v>0</v>
      </c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>
        <v>0</v>
      </c>
    </row>
    <row r="118" spans="1:245" x14ac:dyDescent="0.2">
      <c r="A118" s="4">
        <v>50</v>
      </c>
      <c r="B118" s="4">
        <v>0</v>
      </c>
      <c r="C118" s="4">
        <v>0</v>
      </c>
      <c r="D118" s="4">
        <v>1</v>
      </c>
      <c r="E118" s="4">
        <v>201</v>
      </c>
      <c r="F118" s="4">
        <f>ROUND(Source!O116,O118)</f>
        <v>22069.15</v>
      </c>
      <c r="G118" s="4" t="s">
        <v>164</v>
      </c>
      <c r="H118" s="4" t="s">
        <v>165</v>
      </c>
      <c r="I118" s="4"/>
      <c r="J118" s="4"/>
      <c r="K118" s="4">
        <v>201</v>
      </c>
      <c r="L118" s="4">
        <v>1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22069.149999999998</v>
      </c>
      <c r="X118" s="4">
        <v>1</v>
      </c>
      <c r="Y118" s="4">
        <v>22069.149999999998</v>
      </c>
      <c r="Z118" s="4"/>
      <c r="AA118" s="4"/>
      <c r="AB118" s="4"/>
    </row>
    <row r="119" spans="1:245" x14ac:dyDescent="0.2">
      <c r="A119" s="4">
        <v>50</v>
      </c>
      <c r="B119" s="4">
        <v>0</v>
      </c>
      <c r="C119" s="4">
        <v>0</v>
      </c>
      <c r="D119" s="4">
        <v>1</v>
      </c>
      <c r="E119" s="4">
        <v>202</v>
      </c>
      <c r="F119" s="4">
        <f>ROUND(Source!P116,O119)</f>
        <v>0</v>
      </c>
      <c r="G119" s="4" t="s">
        <v>166</v>
      </c>
      <c r="H119" s="4" t="s">
        <v>167</v>
      </c>
      <c r="I119" s="4"/>
      <c r="J119" s="4"/>
      <c r="K119" s="4">
        <v>202</v>
      </c>
      <c r="L119" s="4">
        <v>2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45" x14ac:dyDescent="0.2">
      <c r="A120" s="4">
        <v>50</v>
      </c>
      <c r="B120" s="4">
        <v>0</v>
      </c>
      <c r="C120" s="4">
        <v>0</v>
      </c>
      <c r="D120" s="4">
        <v>1</v>
      </c>
      <c r="E120" s="4">
        <v>222</v>
      </c>
      <c r="F120" s="4">
        <f>ROUND(Source!AO116,O120)</f>
        <v>0</v>
      </c>
      <c r="G120" s="4" t="s">
        <v>168</v>
      </c>
      <c r="H120" s="4" t="s">
        <v>169</v>
      </c>
      <c r="I120" s="4"/>
      <c r="J120" s="4"/>
      <c r="K120" s="4">
        <v>222</v>
      </c>
      <c r="L120" s="4">
        <v>3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225</v>
      </c>
      <c r="F121" s="4">
        <f>ROUND(Source!AV116,O121)</f>
        <v>0</v>
      </c>
      <c r="G121" s="4" t="s">
        <v>170</v>
      </c>
      <c r="H121" s="4" t="s">
        <v>171</v>
      </c>
      <c r="I121" s="4"/>
      <c r="J121" s="4"/>
      <c r="K121" s="4">
        <v>225</v>
      </c>
      <c r="L121" s="4">
        <v>4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226</v>
      </c>
      <c r="F122" s="4">
        <f>ROUND(Source!AW116,O122)</f>
        <v>0</v>
      </c>
      <c r="G122" s="4" t="s">
        <v>172</v>
      </c>
      <c r="H122" s="4" t="s">
        <v>173</v>
      </c>
      <c r="I122" s="4"/>
      <c r="J122" s="4"/>
      <c r="K122" s="4">
        <v>226</v>
      </c>
      <c r="L122" s="4">
        <v>5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227</v>
      </c>
      <c r="F123" s="4">
        <f>ROUND(Source!AX116,O123)</f>
        <v>0</v>
      </c>
      <c r="G123" s="4" t="s">
        <v>174</v>
      </c>
      <c r="H123" s="4" t="s">
        <v>175</v>
      </c>
      <c r="I123" s="4"/>
      <c r="J123" s="4"/>
      <c r="K123" s="4">
        <v>227</v>
      </c>
      <c r="L123" s="4">
        <v>6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228</v>
      </c>
      <c r="F124" s="4">
        <f>ROUND(Source!AY116,O124)</f>
        <v>0</v>
      </c>
      <c r="G124" s="4" t="s">
        <v>176</v>
      </c>
      <c r="H124" s="4" t="s">
        <v>177</v>
      </c>
      <c r="I124" s="4"/>
      <c r="J124" s="4"/>
      <c r="K124" s="4">
        <v>228</v>
      </c>
      <c r="L124" s="4">
        <v>7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216</v>
      </c>
      <c r="F125" s="4">
        <f>ROUND(Source!AP116,O125)</f>
        <v>0</v>
      </c>
      <c r="G125" s="4" t="s">
        <v>178</v>
      </c>
      <c r="H125" s="4" t="s">
        <v>179</v>
      </c>
      <c r="I125" s="4"/>
      <c r="J125" s="4"/>
      <c r="K125" s="4">
        <v>216</v>
      </c>
      <c r="L125" s="4">
        <v>8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223</v>
      </c>
      <c r="F126" s="4">
        <f>ROUND(Source!AQ116,O126)</f>
        <v>0</v>
      </c>
      <c r="G126" s="4" t="s">
        <v>180</v>
      </c>
      <c r="H126" s="4" t="s">
        <v>181</v>
      </c>
      <c r="I126" s="4"/>
      <c r="J126" s="4"/>
      <c r="K126" s="4">
        <v>223</v>
      </c>
      <c r="L126" s="4">
        <v>9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229</v>
      </c>
      <c r="F127" s="4">
        <f>ROUND(Source!AZ116,O127)</f>
        <v>0</v>
      </c>
      <c r="G127" s="4" t="s">
        <v>182</v>
      </c>
      <c r="H127" s="4" t="s">
        <v>183</v>
      </c>
      <c r="I127" s="4"/>
      <c r="J127" s="4"/>
      <c r="K127" s="4">
        <v>229</v>
      </c>
      <c r="L127" s="4">
        <v>10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203</v>
      </c>
      <c r="F128" s="4">
        <f>ROUND(Source!Q116,O128)</f>
        <v>1960.63</v>
      </c>
      <c r="G128" s="4" t="s">
        <v>184</v>
      </c>
      <c r="H128" s="4" t="s">
        <v>185</v>
      </c>
      <c r="I128" s="4"/>
      <c r="J128" s="4"/>
      <c r="K128" s="4">
        <v>203</v>
      </c>
      <c r="L128" s="4">
        <v>11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1960.63</v>
      </c>
      <c r="X128" s="4">
        <v>1</v>
      </c>
      <c r="Y128" s="4">
        <v>1960.63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231</v>
      </c>
      <c r="F129" s="4">
        <f>ROUND(Source!BB116,O129)</f>
        <v>0</v>
      </c>
      <c r="G129" s="4" t="s">
        <v>186</v>
      </c>
      <c r="H129" s="4" t="s">
        <v>187</v>
      </c>
      <c r="I129" s="4"/>
      <c r="J129" s="4"/>
      <c r="K129" s="4">
        <v>231</v>
      </c>
      <c r="L129" s="4">
        <v>12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204</v>
      </c>
      <c r="F130" s="4">
        <f>ROUND(Source!R116,O130)</f>
        <v>1287.67</v>
      </c>
      <c r="G130" s="4" t="s">
        <v>188</v>
      </c>
      <c r="H130" s="4" t="s">
        <v>189</v>
      </c>
      <c r="I130" s="4"/>
      <c r="J130" s="4"/>
      <c r="K130" s="4">
        <v>204</v>
      </c>
      <c r="L130" s="4">
        <v>13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1287.6699999999998</v>
      </c>
      <c r="X130" s="4">
        <v>1</v>
      </c>
      <c r="Y130" s="4">
        <v>1287.6699999999998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205</v>
      </c>
      <c r="F131" s="4">
        <f>ROUND(Source!S116,O131)</f>
        <v>18820.849999999999</v>
      </c>
      <c r="G131" s="4" t="s">
        <v>190</v>
      </c>
      <c r="H131" s="4" t="s">
        <v>191</v>
      </c>
      <c r="I131" s="4"/>
      <c r="J131" s="4"/>
      <c r="K131" s="4">
        <v>205</v>
      </c>
      <c r="L131" s="4">
        <v>14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18820.849999999999</v>
      </c>
      <c r="X131" s="4">
        <v>1</v>
      </c>
      <c r="Y131" s="4">
        <v>18820.849999999999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232</v>
      </c>
      <c r="F132" s="4">
        <f>ROUND(Source!BC116,O132)</f>
        <v>0</v>
      </c>
      <c r="G132" s="4" t="s">
        <v>192</v>
      </c>
      <c r="H132" s="4" t="s">
        <v>193</v>
      </c>
      <c r="I132" s="4"/>
      <c r="J132" s="4"/>
      <c r="K132" s="4">
        <v>232</v>
      </c>
      <c r="L132" s="4">
        <v>15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214</v>
      </c>
      <c r="F133" s="4">
        <f>ROUND(Source!AS116,O133)</f>
        <v>0</v>
      </c>
      <c r="G133" s="4" t="s">
        <v>194</v>
      </c>
      <c r="H133" s="4" t="s">
        <v>195</v>
      </c>
      <c r="I133" s="4"/>
      <c r="J133" s="4"/>
      <c r="K133" s="4">
        <v>214</v>
      </c>
      <c r="L133" s="4">
        <v>16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215</v>
      </c>
      <c r="F134" s="4">
        <f>ROUND(Source!AT116,O134)</f>
        <v>49712.480000000003</v>
      </c>
      <c r="G134" s="4" t="s">
        <v>196</v>
      </c>
      <c r="H134" s="4" t="s">
        <v>197</v>
      </c>
      <c r="I134" s="4"/>
      <c r="J134" s="4"/>
      <c r="K134" s="4">
        <v>215</v>
      </c>
      <c r="L134" s="4">
        <v>17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49712.480000000003</v>
      </c>
      <c r="X134" s="4">
        <v>1</v>
      </c>
      <c r="Y134" s="4">
        <v>49712.480000000003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217</v>
      </c>
      <c r="F135" s="4">
        <f>ROUND(Source!AU116,O135)</f>
        <v>0</v>
      </c>
      <c r="G135" s="4" t="s">
        <v>198</v>
      </c>
      <c r="H135" s="4" t="s">
        <v>199</v>
      </c>
      <c r="I135" s="4"/>
      <c r="J135" s="4"/>
      <c r="K135" s="4">
        <v>217</v>
      </c>
      <c r="L135" s="4">
        <v>18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230</v>
      </c>
      <c r="F136" s="4">
        <f>ROUND(Source!BA116,O136)</f>
        <v>0</v>
      </c>
      <c r="G136" s="4" t="s">
        <v>200</v>
      </c>
      <c r="H136" s="4" t="s">
        <v>201</v>
      </c>
      <c r="I136" s="4"/>
      <c r="J136" s="4"/>
      <c r="K136" s="4">
        <v>230</v>
      </c>
      <c r="L136" s="4">
        <v>19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206</v>
      </c>
      <c r="F137" s="4">
        <f>ROUND(Source!T116,O137)</f>
        <v>0</v>
      </c>
      <c r="G137" s="4" t="s">
        <v>202</v>
      </c>
      <c r="H137" s="4" t="s">
        <v>203</v>
      </c>
      <c r="I137" s="4"/>
      <c r="J137" s="4"/>
      <c r="K137" s="4">
        <v>206</v>
      </c>
      <c r="L137" s="4">
        <v>20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207</v>
      </c>
      <c r="F138" s="4">
        <f>ROUND(Source!U116,O138)</f>
        <v>32.197499999999998</v>
      </c>
      <c r="G138" s="4" t="s">
        <v>204</v>
      </c>
      <c r="H138" s="4" t="s">
        <v>205</v>
      </c>
      <c r="I138" s="4"/>
      <c r="J138" s="4"/>
      <c r="K138" s="4">
        <v>207</v>
      </c>
      <c r="L138" s="4">
        <v>21</v>
      </c>
      <c r="M138" s="4">
        <v>3</v>
      </c>
      <c r="N138" s="4" t="s">
        <v>3</v>
      </c>
      <c r="O138" s="4">
        <v>7</v>
      </c>
      <c r="P138" s="4"/>
      <c r="Q138" s="4"/>
      <c r="R138" s="4"/>
      <c r="S138" s="4"/>
      <c r="T138" s="4"/>
      <c r="U138" s="4"/>
      <c r="V138" s="4"/>
      <c r="W138" s="4">
        <v>32.197499999999998</v>
      </c>
      <c r="X138" s="4">
        <v>1</v>
      </c>
      <c r="Y138" s="4">
        <v>32.197499999999998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208</v>
      </c>
      <c r="F139" s="4">
        <f>ROUND(Source!V116,O139)</f>
        <v>2.1823999999999999</v>
      </c>
      <c r="G139" s="4" t="s">
        <v>206</v>
      </c>
      <c r="H139" s="4" t="s">
        <v>207</v>
      </c>
      <c r="I139" s="4"/>
      <c r="J139" s="4"/>
      <c r="K139" s="4">
        <v>208</v>
      </c>
      <c r="L139" s="4">
        <v>22</v>
      </c>
      <c r="M139" s="4">
        <v>3</v>
      </c>
      <c r="N139" s="4" t="s">
        <v>3</v>
      </c>
      <c r="O139" s="4">
        <v>7</v>
      </c>
      <c r="P139" s="4"/>
      <c r="Q139" s="4"/>
      <c r="R139" s="4"/>
      <c r="S139" s="4"/>
      <c r="T139" s="4"/>
      <c r="U139" s="4"/>
      <c r="V139" s="4"/>
      <c r="W139" s="4">
        <v>2.1823999999999999</v>
      </c>
      <c r="X139" s="4">
        <v>1</v>
      </c>
      <c r="Y139" s="4">
        <v>2.1823999999999999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209</v>
      </c>
      <c r="F140" s="4">
        <f>ROUND(Source!W116,O140)</f>
        <v>0</v>
      </c>
      <c r="G140" s="4" t="s">
        <v>208</v>
      </c>
      <c r="H140" s="4" t="s">
        <v>209</v>
      </c>
      <c r="I140" s="4"/>
      <c r="J140" s="4"/>
      <c r="K140" s="4">
        <v>209</v>
      </c>
      <c r="L140" s="4">
        <v>23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233</v>
      </c>
      <c r="F141" s="4">
        <f>ROUND(Source!BD116,O141)</f>
        <v>0</v>
      </c>
      <c r="G141" s="4" t="s">
        <v>210</v>
      </c>
      <c r="H141" s="4" t="s">
        <v>211</v>
      </c>
      <c r="I141" s="4"/>
      <c r="J141" s="4"/>
      <c r="K141" s="4">
        <v>233</v>
      </c>
      <c r="L141" s="4">
        <v>24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210</v>
      </c>
      <c r="F142" s="4">
        <f>ROUND(Source!X116,O142)</f>
        <v>18270.18</v>
      </c>
      <c r="G142" s="4" t="s">
        <v>212</v>
      </c>
      <c r="H142" s="4" t="s">
        <v>213</v>
      </c>
      <c r="I142" s="4"/>
      <c r="J142" s="4"/>
      <c r="K142" s="4">
        <v>210</v>
      </c>
      <c r="L142" s="4">
        <v>25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18270.18</v>
      </c>
      <c r="X142" s="4">
        <v>1</v>
      </c>
      <c r="Y142" s="4">
        <v>18270.18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211</v>
      </c>
      <c r="F143" s="4">
        <f>ROUND(Source!Y116,O143)</f>
        <v>9373.15</v>
      </c>
      <c r="G143" s="4" t="s">
        <v>214</v>
      </c>
      <c r="H143" s="4" t="s">
        <v>215</v>
      </c>
      <c r="I143" s="4"/>
      <c r="J143" s="4"/>
      <c r="K143" s="4">
        <v>211</v>
      </c>
      <c r="L143" s="4">
        <v>26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9373.15</v>
      </c>
      <c r="X143" s="4">
        <v>1</v>
      </c>
      <c r="Y143" s="4">
        <v>9373.15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224</v>
      </c>
      <c r="F144" s="4">
        <f>ROUND(Source!AR116,O144)</f>
        <v>49712.480000000003</v>
      </c>
      <c r="G144" s="4" t="s">
        <v>216</v>
      </c>
      <c r="H144" s="4" t="s">
        <v>217</v>
      </c>
      <c r="I144" s="4"/>
      <c r="J144" s="4"/>
      <c r="K144" s="4">
        <v>224</v>
      </c>
      <c r="L144" s="4">
        <v>27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49712.480000000003</v>
      </c>
      <c r="X144" s="4">
        <v>1</v>
      </c>
      <c r="Y144" s="4">
        <v>49712.480000000003</v>
      </c>
      <c r="Z144" s="4"/>
      <c r="AA144" s="4"/>
      <c r="AB144" s="4"/>
    </row>
    <row r="146" spans="1:245" x14ac:dyDescent="0.2">
      <c r="A146" s="1">
        <v>5</v>
      </c>
      <c r="B146" s="1">
        <v>1</v>
      </c>
      <c r="C146" s="1"/>
      <c r="D146" s="1">
        <f>ROW(A178)</f>
        <v>178</v>
      </c>
      <c r="E146" s="1"/>
      <c r="F146" s="1" t="s">
        <v>16</v>
      </c>
      <c r="G146" s="1" t="s">
        <v>218</v>
      </c>
      <c r="H146" s="1" t="s">
        <v>3</v>
      </c>
      <c r="I146" s="1">
        <v>0</v>
      </c>
      <c r="J146" s="1"/>
      <c r="K146" s="1">
        <v>-1</v>
      </c>
      <c r="L146" s="1"/>
      <c r="M146" s="1" t="s">
        <v>3</v>
      </c>
      <c r="N146" s="1"/>
      <c r="O146" s="1"/>
      <c r="P146" s="1"/>
      <c r="Q146" s="1"/>
      <c r="R146" s="1"/>
      <c r="S146" s="1">
        <v>0</v>
      </c>
      <c r="T146" s="1"/>
      <c r="U146" s="1" t="s">
        <v>3</v>
      </c>
      <c r="V146" s="1">
        <v>0</v>
      </c>
      <c r="W146" s="1"/>
      <c r="X146" s="1"/>
      <c r="Y146" s="1"/>
      <c r="Z146" s="1"/>
      <c r="AA146" s="1"/>
      <c r="AB146" s="1" t="s">
        <v>3</v>
      </c>
      <c r="AC146" s="1" t="s">
        <v>3</v>
      </c>
      <c r="AD146" s="1" t="s">
        <v>3</v>
      </c>
      <c r="AE146" s="1" t="s">
        <v>3</v>
      </c>
      <c r="AF146" s="1" t="s">
        <v>3</v>
      </c>
      <c r="AG146" s="1" t="s">
        <v>3</v>
      </c>
      <c r="AH146" s="1"/>
      <c r="AI146" s="1"/>
      <c r="AJ146" s="1"/>
      <c r="AK146" s="1"/>
      <c r="AL146" s="1"/>
      <c r="AM146" s="1"/>
      <c r="AN146" s="1"/>
      <c r="AO146" s="1"/>
      <c r="AP146" s="1" t="s">
        <v>3</v>
      </c>
      <c r="AQ146" s="1" t="s">
        <v>3</v>
      </c>
      <c r="AR146" s="1" t="s">
        <v>3</v>
      </c>
      <c r="AS146" s="1"/>
      <c r="AT146" s="1"/>
      <c r="AU146" s="1"/>
      <c r="AV146" s="1"/>
      <c r="AW146" s="1"/>
      <c r="AX146" s="1"/>
      <c r="AY146" s="1"/>
      <c r="AZ146" s="1" t="s">
        <v>3</v>
      </c>
      <c r="BA146" s="1"/>
      <c r="BB146" s="1" t="s">
        <v>3</v>
      </c>
      <c r="BC146" s="1" t="s">
        <v>3</v>
      </c>
      <c r="BD146" s="1" t="s">
        <v>3</v>
      </c>
      <c r="BE146" s="1" t="s">
        <v>3</v>
      </c>
      <c r="BF146" s="1" t="s">
        <v>3</v>
      </c>
      <c r="BG146" s="1" t="s">
        <v>3</v>
      </c>
      <c r="BH146" s="1" t="s">
        <v>3</v>
      </c>
      <c r="BI146" s="1" t="s">
        <v>3</v>
      </c>
      <c r="BJ146" s="1" t="s">
        <v>3</v>
      </c>
      <c r="BK146" s="1" t="s">
        <v>3</v>
      </c>
      <c r="BL146" s="1" t="s">
        <v>3</v>
      </c>
      <c r="BM146" s="1" t="s">
        <v>3</v>
      </c>
      <c r="BN146" s="1" t="s">
        <v>3</v>
      </c>
      <c r="BO146" s="1" t="s">
        <v>3</v>
      </c>
      <c r="BP146" s="1" t="s">
        <v>3</v>
      </c>
      <c r="BQ146" s="1"/>
      <c r="BR146" s="1"/>
      <c r="BS146" s="1"/>
      <c r="BT146" s="1"/>
      <c r="BU146" s="1"/>
      <c r="BV146" s="1"/>
      <c r="BW146" s="1"/>
      <c r="BX146" s="1">
        <v>0</v>
      </c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>
        <v>0</v>
      </c>
    </row>
    <row r="148" spans="1:245" x14ac:dyDescent="0.2">
      <c r="A148" s="2">
        <v>52</v>
      </c>
      <c r="B148" s="2">
        <f t="shared" ref="B148:G148" si="88">B178</f>
        <v>1</v>
      </c>
      <c r="C148" s="2">
        <f t="shared" si="88"/>
        <v>5</v>
      </c>
      <c r="D148" s="2">
        <f t="shared" si="88"/>
        <v>146</v>
      </c>
      <c r="E148" s="2">
        <f t="shared" si="88"/>
        <v>0</v>
      </c>
      <c r="F148" s="2" t="str">
        <f t="shared" si="88"/>
        <v>Новый подраздел</v>
      </c>
      <c r="G148" s="2" t="str">
        <f t="shared" si="88"/>
        <v>Система охранной сигнализцаии</v>
      </c>
      <c r="H148" s="2"/>
      <c r="I148" s="2"/>
      <c r="J148" s="2"/>
      <c r="K148" s="2"/>
      <c r="L148" s="2"/>
      <c r="M148" s="2"/>
      <c r="N148" s="2"/>
      <c r="O148" s="2">
        <f t="shared" ref="O148:AT148" si="89">O178</f>
        <v>5790.55</v>
      </c>
      <c r="P148" s="2">
        <f t="shared" si="89"/>
        <v>0</v>
      </c>
      <c r="Q148" s="2">
        <f t="shared" si="89"/>
        <v>331.61</v>
      </c>
      <c r="R148" s="2">
        <f t="shared" si="89"/>
        <v>253</v>
      </c>
      <c r="S148" s="2">
        <f t="shared" si="89"/>
        <v>5205.9399999999996</v>
      </c>
      <c r="T148" s="2">
        <f t="shared" si="89"/>
        <v>0</v>
      </c>
      <c r="U148" s="2">
        <f t="shared" si="89"/>
        <v>9.9710000000000001</v>
      </c>
      <c r="V148" s="2">
        <f t="shared" si="89"/>
        <v>0.442</v>
      </c>
      <c r="W148" s="2">
        <f t="shared" si="89"/>
        <v>0</v>
      </c>
      <c r="X148" s="2">
        <f t="shared" si="89"/>
        <v>5033.46</v>
      </c>
      <c r="Y148" s="2">
        <f t="shared" si="89"/>
        <v>2597.13</v>
      </c>
      <c r="Z148" s="2">
        <f t="shared" si="89"/>
        <v>0</v>
      </c>
      <c r="AA148" s="2">
        <f t="shared" si="89"/>
        <v>0</v>
      </c>
      <c r="AB148" s="2">
        <f t="shared" si="89"/>
        <v>5790.55</v>
      </c>
      <c r="AC148" s="2">
        <f t="shared" si="89"/>
        <v>0</v>
      </c>
      <c r="AD148" s="2">
        <f t="shared" si="89"/>
        <v>331.61</v>
      </c>
      <c r="AE148" s="2">
        <f t="shared" si="89"/>
        <v>253</v>
      </c>
      <c r="AF148" s="2">
        <f t="shared" si="89"/>
        <v>5205.9399999999996</v>
      </c>
      <c r="AG148" s="2">
        <f t="shared" si="89"/>
        <v>0</v>
      </c>
      <c r="AH148" s="2">
        <f t="shared" si="89"/>
        <v>9.9710000000000001</v>
      </c>
      <c r="AI148" s="2">
        <f t="shared" si="89"/>
        <v>0.442</v>
      </c>
      <c r="AJ148" s="2">
        <f t="shared" si="89"/>
        <v>0</v>
      </c>
      <c r="AK148" s="2">
        <f t="shared" si="89"/>
        <v>5033.46</v>
      </c>
      <c r="AL148" s="2">
        <f t="shared" si="89"/>
        <v>2597.13</v>
      </c>
      <c r="AM148" s="2">
        <f t="shared" si="89"/>
        <v>0</v>
      </c>
      <c r="AN148" s="2">
        <f t="shared" si="89"/>
        <v>0</v>
      </c>
      <c r="AO148" s="2">
        <f t="shared" si="89"/>
        <v>0</v>
      </c>
      <c r="AP148" s="2">
        <f t="shared" si="89"/>
        <v>0</v>
      </c>
      <c r="AQ148" s="2">
        <f t="shared" si="89"/>
        <v>0</v>
      </c>
      <c r="AR148" s="2">
        <f t="shared" si="89"/>
        <v>13421.14</v>
      </c>
      <c r="AS148" s="2">
        <f t="shared" si="89"/>
        <v>0</v>
      </c>
      <c r="AT148" s="2">
        <f t="shared" si="89"/>
        <v>13421.14</v>
      </c>
      <c r="AU148" s="2">
        <f t="shared" ref="AU148:BZ148" si="90">AU178</f>
        <v>0</v>
      </c>
      <c r="AV148" s="2">
        <f t="shared" si="90"/>
        <v>0</v>
      </c>
      <c r="AW148" s="2">
        <f t="shared" si="90"/>
        <v>0</v>
      </c>
      <c r="AX148" s="2">
        <f t="shared" si="90"/>
        <v>0</v>
      </c>
      <c r="AY148" s="2">
        <f t="shared" si="90"/>
        <v>0</v>
      </c>
      <c r="AZ148" s="2">
        <f t="shared" si="90"/>
        <v>0</v>
      </c>
      <c r="BA148" s="2">
        <f t="shared" si="90"/>
        <v>0</v>
      </c>
      <c r="BB148" s="2">
        <f t="shared" si="90"/>
        <v>0</v>
      </c>
      <c r="BC148" s="2">
        <f t="shared" si="90"/>
        <v>0</v>
      </c>
      <c r="BD148" s="2">
        <f t="shared" si="90"/>
        <v>0</v>
      </c>
      <c r="BE148" s="2">
        <f t="shared" si="90"/>
        <v>0</v>
      </c>
      <c r="BF148" s="2">
        <f t="shared" si="90"/>
        <v>0</v>
      </c>
      <c r="BG148" s="2">
        <f t="shared" si="90"/>
        <v>0</v>
      </c>
      <c r="BH148" s="2">
        <f t="shared" si="90"/>
        <v>0</v>
      </c>
      <c r="BI148" s="2">
        <f t="shared" si="90"/>
        <v>0</v>
      </c>
      <c r="BJ148" s="2">
        <f t="shared" si="90"/>
        <v>0</v>
      </c>
      <c r="BK148" s="2">
        <f t="shared" si="90"/>
        <v>0</v>
      </c>
      <c r="BL148" s="2">
        <f t="shared" si="90"/>
        <v>0</v>
      </c>
      <c r="BM148" s="2">
        <f t="shared" si="90"/>
        <v>0</v>
      </c>
      <c r="BN148" s="2">
        <f t="shared" si="90"/>
        <v>0</v>
      </c>
      <c r="BO148" s="2">
        <f t="shared" si="90"/>
        <v>0</v>
      </c>
      <c r="BP148" s="2">
        <f t="shared" si="90"/>
        <v>0</v>
      </c>
      <c r="BQ148" s="2">
        <f t="shared" si="90"/>
        <v>0</v>
      </c>
      <c r="BR148" s="2">
        <f t="shared" si="90"/>
        <v>0</v>
      </c>
      <c r="BS148" s="2">
        <f t="shared" si="90"/>
        <v>0</v>
      </c>
      <c r="BT148" s="2">
        <f t="shared" si="90"/>
        <v>0</v>
      </c>
      <c r="BU148" s="2">
        <f t="shared" si="90"/>
        <v>0</v>
      </c>
      <c r="BV148" s="2">
        <f t="shared" si="90"/>
        <v>0</v>
      </c>
      <c r="BW148" s="2">
        <f t="shared" si="90"/>
        <v>0</v>
      </c>
      <c r="BX148" s="2">
        <f t="shared" si="90"/>
        <v>0</v>
      </c>
      <c r="BY148" s="2">
        <f t="shared" si="90"/>
        <v>0</v>
      </c>
      <c r="BZ148" s="2">
        <f t="shared" si="90"/>
        <v>0</v>
      </c>
      <c r="CA148" s="2">
        <f t="shared" ref="CA148:DF148" si="91">CA178</f>
        <v>13421.14</v>
      </c>
      <c r="CB148" s="2">
        <f t="shared" si="91"/>
        <v>0</v>
      </c>
      <c r="CC148" s="2">
        <f t="shared" si="91"/>
        <v>13421.14</v>
      </c>
      <c r="CD148" s="2">
        <f t="shared" si="91"/>
        <v>0</v>
      </c>
      <c r="CE148" s="2">
        <f t="shared" si="91"/>
        <v>0</v>
      </c>
      <c r="CF148" s="2">
        <f t="shared" si="91"/>
        <v>0</v>
      </c>
      <c r="CG148" s="2">
        <f t="shared" si="91"/>
        <v>0</v>
      </c>
      <c r="CH148" s="2">
        <f t="shared" si="91"/>
        <v>0</v>
      </c>
      <c r="CI148" s="2">
        <f t="shared" si="91"/>
        <v>0</v>
      </c>
      <c r="CJ148" s="2">
        <f t="shared" si="91"/>
        <v>0</v>
      </c>
      <c r="CK148" s="2">
        <f t="shared" si="91"/>
        <v>0</v>
      </c>
      <c r="CL148" s="2">
        <f t="shared" si="91"/>
        <v>0</v>
      </c>
      <c r="CM148" s="2">
        <f t="shared" si="91"/>
        <v>0</v>
      </c>
      <c r="CN148" s="2">
        <f t="shared" si="91"/>
        <v>0</v>
      </c>
      <c r="CO148" s="2">
        <f t="shared" si="91"/>
        <v>0</v>
      </c>
      <c r="CP148" s="2">
        <f t="shared" si="91"/>
        <v>0</v>
      </c>
      <c r="CQ148" s="2">
        <f t="shared" si="91"/>
        <v>0</v>
      </c>
      <c r="CR148" s="2">
        <f t="shared" si="91"/>
        <v>0</v>
      </c>
      <c r="CS148" s="2">
        <f t="shared" si="91"/>
        <v>0</v>
      </c>
      <c r="CT148" s="2">
        <f t="shared" si="91"/>
        <v>0</v>
      </c>
      <c r="CU148" s="2">
        <f t="shared" si="91"/>
        <v>0</v>
      </c>
      <c r="CV148" s="2">
        <f t="shared" si="91"/>
        <v>0</v>
      </c>
      <c r="CW148" s="2">
        <f t="shared" si="91"/>
        <v>0</v>
      </c>
      <c r="CX148" s="2">
        <f t="shared" si="91"/>
        <v>0</v>
      </c>
      <c r="CY148" s="2">
        <f t="shared" si="91"/>
        <v>0</v>
      </c>
      <c r="CZ148" s="2">
        <f t="shared" si="91"/>
        <v>0</v>
      </c>
      <c r="DA148" s="2">
        <f t="shared" si="91"/>
        <v>0</v>
      </c>
      <c r="DB148" s="2">
        <f t="shared" si="91"/>
        <v>0</v>
      </c>
      <c r="DC148" s="2">
        <f t="shared" si="91"/>
        <v>0</v>
      </c>
      <c r="DD148" s="2">
        <f t="shared" si="91"/>
        <v>0</v>
      </c>
      <c r="DE148" s="2">
        <f t="shared" si="91"/>
        <v>0</v>
      </c>
      <c r="DF148" s="2">
        <f t="shared" si="91"/>
        <v>0</v>
      </c>
      <c r="DG148" s="3">
        <f t="shared" ref="DG148:EL148" si="92">DG178</f>
        <v>0</v>
      </c>
      <c r="DH148" s="3">
        <f t="shared" si="92"/>
        <v>0</v>
      </c>
      <c r="DI148" s="3">
        <f t="shared" si="92"/>
        <v>0</v>
      </c>
      <c r="DJ148" s="3">
        <f t="shared" si="92"/>
        <v>0</v>
      </c>
      <c r="DK148" s="3">
        <f t="shared" si="92"/>
        <v>0</v>
      </c>
      <c r="DL148" s="3">
        <f t="shared" si="92"/>
        <v>0</v>
      </c>
      <c r="DM148" s="3">
        <f t="shared" si="92"/>
        <v>0</v>
      </c>
      <c r="DN148" s="3">
        <f t="shared" si="92"/>
        <v>0</v>
      </c>
      <c r="DO148" s="3">
        <f t="shared" si="92"/>
        <v>0</v>
      </c>
      <c r="DP148" s="3">
        <f t="shared" si="92"/>
        <v>0</v>
      </c>
      <c r="DQ148" s="3">
        <f t="shared" si="92"/>
        <v>0</v>
      </c>
      <c r="DR148" s="3">
        <f t="shared" si="92"/>
        <v>0</v>
      </c>
      <c r="DS148" s="3">
        <f t="shared" si="92"/>
        <v>0</v>
      </c>
      <c r="DT148" s="3">
        <f t="shared" si="92"/>
        <v>0</v>
      </c>
      <c r="DU148" s="3">
        <f t="shared" si="92"/>
        <v>0</v>
      </c>
      <c r="DV148" s="3">
        <f t="shared" si="92"/>
        <v>0</v>
      </c>
      <c r="DW148" s="3">
        <f t="shared" si="92"/>
        <v>0</v>
      </c>
      <c r="DX148" s="3">
        <f t="shared" si="92"/>
        <v>0</v>
      </c>
      <c r="DY148" s="3">
        <f t="shared" si="92"/>
        <v>0</v>
      </c>
      <c r="DZ148" s="3">
        <f t="shared" si="92"/>
        <v>0</v>
      </c>
      <c r="EA148" s="3">
        <f t="shared" si="92"/>
        <v>0</v>
      </c>
      <c r="EB148" s="3">
        <f t="shared" si="92"/>
        <v>0</v>
      </c>
      <c r="EC148" s="3">
        <f t="shared" si="92"/>
        <v>0</v>
      </c>
      <c r="ED148" s="3">
        <f t="shared" si="92"/>
        <v>0</v>
      </c>
      <c r="EE148" s="3">
        <f t="shared" si="92"/>
        <v>0</v>
      </c>
      <c r="EF148" s="3">
        <f t="shared" si="92"/>
        <v>0</v>
      </c>
      <c r="EG148" s="3">
        <f t="shared" si="92"/>
        <v>0</v>
      </c>
      <c r="EH148" s="3">
        <f t="shared" si="92"/>
        <v>0</v>
      </c>
      <c r="EI148" s="3">
        <f t="shared" si="92"/>
        <v>0</v>
      </c>
      <c r="EJ148" s="3">
        <f t="shared" si="92"/>
        <v>0</v>
      </c>
      <c r="EK148" s="3">
        <f t="shared" si="92"/>
        <v>0</v>
      </c>
      <c r="EL148" s="3">
        <f t="shared" si="92"/>
        <v>0</v>
      </c>
      <c r="EM148" s="3">
        <f t="shared" ref="EM148:FR148" si="93">EM178</f>
        <v>0</v>
      </c>
      <c r="EN148" s="3">
        <f t="shared" si="93"/>
        <v>0</v>
      </c>
      <c r="EO148" s="3">
        <f t="shared" si="93"/>
        <v>0</v>
      </c>
      <c r="EP148" s="3">
        <f t="shared" si="93"/>
        <v>0</v>
      </c>
      <c r="EQ148" s="3">
        <f t="shared" si="93"/>
        <v>0</v>
      </c>
      <c r="ER148" s="3">
        <f t="shared" si="93"/>
        <v>0</v>
      </c>
      <c r="ES148" s="3">
        <f t="shared" si="93"/>
        <v>0</v>
      </c>
      <c r="ET148" s="3">
        <f t="shared" si="93"/>
        <v>0</v>
      </c>
      <c r="EU148" s="3">
        <f t="shared" si="93"/>
        <v>0</v>
      </c>
      <c r="EV148" s="3">
        <f t="shared" si="93"/>
        <v>0</v>
      </c>
      <c r="EW148" s="3">
        <f t="shared" si="93"/>
        <v>0</v>
      </c>
      <c r="EX148" s="3">
        <f t="shared" si="93"/>
        <v>0</v>
      </c>
      <c r="EY148" s="3">
        <f t="shared" si="93"/>
        <v>0</v>
      </c>
      <c r="EZ148" s="3">
        <f t="shared" si="93"/>
        <v>0</v>
      </c>
      <c r="FA148" s="3">
        <f t="shared" si="93"/>
        <v>0</v>
      </c>
      <c r="FB148" s="3">
        <f t="shared" si="93"/>
        <v>0</v>
      </c>
      <c r="FC148" s="3">
        <f t="shared" si="93"/>
        <v>0</v>
      </c>
      <c r="FD148" s="3">
        <f t="shared" si="93"/>
        <v>0</v>
      </c>
      <c r="FE148" s="3">
        <f t="shared" si="93"/>
        <v>0</v>
      </c>
      <c r="FF148" s="3">
        <f t="shared" si="93"/>
        <v>0</v>
      </c>
      <c r="FG148" s="3">
        <f t="shared" si="93"/>
        <v>0</v>
      </c>
      <c r="FH148" s="3">
        <f t="shared" si="93"/>
        <v>0</v>
      </c>
      <c r="FI148" s="3">
        <f t="shared" si="93"/>
        <v>0</v>
      </c>
      <c r="FJ148" s="3">
        <f t="shared" si="93"/>
        <v>0</v>
      </c>
      <c r="FK148" s="3">
        <f t="shared" si="93"/>
        <v>0</v>
      </c>
      <c r="FL148" s="3">
        <f t="shared" si="93"/>
        <v>0</v>
      </c>
      <c r="FM148" s="3">
        <f t="shared" si="93"/>
        <v>0</v>
      </c>
      <c r="FN148" s="3">
        <f t="shared" si="93"/>
        <v>0</v>
      </c>
      <c r="FO148" s="3">
        <f t="shared" si="93"/>
        <v>0</v>
      </c>
      <c r="FP148" s="3">
        <f t="shared" si="93"/>
        <v>0</v>
      </c>
      <c r="FQ148" s="3">
        <f t="shared" si="93"/>
        <v>0</v>
      </c>
      <c r="FR148" s="3">
        <f t="shared" si="93"/>
        <v>0</v>
      </c>
      <c r="FS148" s="3">
        <f t="shared" ref="FS148:GX148" si="94">FS178</f>
        <v>0</v>
      </c>
      <c r="FT148" s="3">
        <f t="shared" si="94"/>
        <v>0</v>
      </c>
      <c r="FU148" s="3">
        <f t="shared" si="94"/>
        <v>0</v>
      </c>
      <c r="FV148" s="3">
        <f t="shared" si="94"/>
        <v>0</v>
      </c>
      <c r="FW148" s="3">
        <f t="shared" si="94"/>
        <v>0</v>
      </c>
      <c r="FX148" s="3">
        <f t="shared" si="94"/>
        <v>0</v>
      </c>
      <c r="FY148" s="3">
        <f t="shared" si="94"/>
        <v>0</v>
      </c>
      <c r="FZ148" s="3">
        <f t="shared" si="94"/>
        <v>0</v>
      </c>
      <c r="GA148" s="3">
        <f t="shared" si="94"/>
        <v>0</v>
      </c>
      <c r="GB148" s="3">
        <f t="shared" si="94"/>
        <v>0</v>
      </c>
      <c r="GC148" s="3">
        <f t="shared" si="94"/>
        <v>0</v>
      </c>
      <c r="GD148" s="3">
        <f t="shared" si="94"/>
        <v>0</v>
      </c>
      <c r="GE148" s="3">
        <f t="shared" si="94"/>
        <v>0</v>
      </c>
      <c r="GF148" s="3">
        <f t="shared" si="94"/>
        <v>0</v>
      </c>
      <c r="GG148" s="3">
        <f t="shared" si="94"/>
        <v>0</v>
      </c>
      <c r="GH148" s="3">
        <f t="shared" si="94"/>
        <v>0</v>
      </c>
      <c r="GI148" s="3">
        <f t="shared" si="94"/>
        <v>0</v>
      </c>
      <c r="GJ148" s="3">
        <f t="shared" si="94"/>
        <v>0</v>
      </c>
      <c r="GK148" s="3">
        <f t="shared" si="94"/>
        <v>0</v>
      </c>
      <c r="GL148" s="3">
        <f t="shared" si="94"/>
        <v>0</v>
      </c>
      <c r="GM148" s="3">
        <f t="shared" si="94"/>
        <v>0</v>
      </c>
      <c r="GN148" s="3">
        <f t="shared" si="94"/>
        <v>0</v>
      </c>
      <c r="GO148" s="3">
        <f t="shared" si="94"/>
        <v>0</v>
      </c>
      <c r="GP148" s="3">
        <f t="shared" si="94"/>
        <v>0</v>
      </c>
      <c r="GQ148" s="3">
        <f t="shared" si="94"/>
        <v>0</v>
      </c>
      <c r="GR148" s="3">
        <f t="shared" si="94"/>
        <v>0</v>
      </c>
      <c r="GS148" s="3">
        <f t="shared" si="94"/>
        <v>0</v>
      </c>
      <c r="GT148" s="3">
        <f t="shared" si="94"/>
        <v>0</v>
      </c>
      <c r="GU148" s="3">
        <f t="shared" si="94"/>
        <v>0</v>
      </c>
      <c r="GV148" s="3">
        <f t="shared" si="94"/>
        <v>0</v>
      </c>
      <c r="GW148" s="3">
        <f t="shared" si="94"/>
        <v>0</v>
      </c>
      <c r="GX148" s="3">
        <f t="shared" si="94"/>
        <v>0</v>
      </c>
    </row>
    <row r="150" spans="1:245" x14ac:dyDescent="0.2">
      <c r="A150">
        <v>17</v>
      </c>
      <c r="B150">
        <v>1</v>
      </c>
      <c r="C150">
        <f>ROW(SmtRes!A420)</f>
        <v>420</v>
      </c>
      <c r="D150">
        <f>ROW(EtalonRes!A452)</f>
        <v>452</v>
      </c>
      <c r="E150" t="s">
        <v>219</v>
      </c>
      <c r="F150" t="s">
        <v>220</v>
      </c>
      <c r="G150" t="s">
        <v>221</v>
      </c>
      <c r="H150" t="s">
        <v>36</v>
      </c>
      <c r="I150">
        <v>1</v>
      </c>
      <c r="J150">
        <v>0</v>
      </c>
      <c r="K150">
        <v>1</v>
      </c>
      <c r="O150">
        <f>ROUND(CP150,2)</f>
        <v>272</v>
      </c>
      <c r="P150">
        <f>SUMIF(SmtRes!AQ415:'SmtRes'!AQ420,"=1",SmtRes!DF415:'SmtRes'!DF420)</f>
        <v>0</v>
      </c>
      <c r="Q150">
        <f>SUMIF(SmtRes!AQ415:'SmtRes'!AQ420,"=1",SmtRes!DG415:'SmtRes'!DG420)</f>
        <v>0</v>
      </c>
      <c r="R150">
        <f>SUMIF(SmtRes!AQ415:'SmtRes'!AQ420,"=1",SmtRes!DH415:'SmtRes'!DH420)</f>
        <v>0</v>
      </c>
      <c r="S150">
        <f>SUMIF(SmtRes!AQ415:'SmtRes'!AQ420,"=1",SmtRes!DI415:'SmtRes'!DI420)</f>
        <v>272</v>
      </c>
      <c r="T150">
        <f t="shared" ref="T150:T176" si="95">ROUND(CU150*I150,2)</f>
        <v>0</v>
      </c>
      <c r="U150">
        <f>SUMIF(SmtRes!AQ415:'SmtRes'!AQ420,"=1",SmtRes!CV415:'SmtRes'!CV420)</f>
        <v>0.504</v>
      </c>
      <c r="V150">
        <f>SUMIF(SmtRes!AQ415:'SmtRes'!AQ420,"=1",SmtRes!CW415:'SmtRes'!CW420)</f>
        <v>0</v>
      </c>
      <c r="W150">
        <f t="shared" ref="W150:W176" si="96">ROUND(CX150*I150,2)</f>
        <v>0</v>
      </c>
      <c r="X150">
        <f t="shared" ref="X150:X176" si="97">ROUND(CY150,2)</f>
        <v>244.8</v>
      </c>
      <c r="Y150">
        <f t="shared" ref="Y150:Y176" si="98">ROUND(CZ150,2)</f>
        <v>125.12</v>
      </c>
      <c r="AA150">
        <v>448975082</v>
      </c>
      <c r="AB150">
        <f t="shared" ref="AB150:AB176" si="99">ROUND((AC150+AD150+AF150),6)</f>
        <v>272.00376</v>
      </c>
      <c r="AC150">
        <f>ROUND((0),6)</f>
        <v>0</v>
      </c>
      <c r="AD150">
        <f>ROUND((((0)-(0))+AE150),6)</f>
        <v>0</v>
      </c>
      <c r="AE150">
        <f>ROUND((0),6)</f>
        <v>0</v>
      </c>
      <c r="AF150">
        <f>ROUND((SUM(SmtRes!BT415:'SmtRes'!BT420)),6)</f>
        <v>272.00376</v>
      </c>
      <c r="AG150">
        <f t="shared" ref="AG150:AG176" si="100">ROUND((AP150),6)</f>
        <v>0</v>
      </c>
      <c r="AH150">
        <f>(SUM(SmtRes!BU415:'SmtRes'!BU420))</f>
        <v>0.504</v>
      </c>
      <c r="AI150">
        <f>(0)</f>
        <v>0</v>
      </c>
      <c r="AJ150">
        <f t="shared" ref="AJ150:AJ176" si="101">(AS150)</f>
        <v>0</v>
      </c>
      <c r="AK150">
        <v>940.92153170000006</v>
      </c>
      <c r="AL150">
        <v>34.242331700000001</v>
      </c>
      <c r="AM150">
        <v>0</v>
      </c>
      <c r="AN150">
        <v>0</v>
      </c>
      <c r="AO150">
        <v>906.67920000000004</v>
      </c>
      <c r="AP150">
        <v>0</v>
      </c>
      <c r="AQ150">
        <v>1.68</v>
      </c>
      <c r="AR150">
        <v>0</v>
      </c>
      <c r="AS150">
        <v>0</v>
      </c>
      <c r="AT150">
        <v>90</v>
      </c>
      <c r="AU150">
        <v>46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0</v>
      </c>
      <c r="BI150">
        <v>2</v>
      </c>
      <c r="BJ150" t="s">
        <v>222</v>
      </c>
      <c r="BM150">
        <v>110011</v>
      </c>
      <c r="BN150">
        <v>0</v>
      </c>
      <c r="BO150" t="s">
        <v>3</v>
      </c>
      <c r="BP150">
        <v>0</v>
      </c>
      <c r="BQ150">
        <v>3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90</v>
      </c>
      <c r="CA150">
        <v>46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23</v>
      </c>
      <c r="CO150">
        <v>0</v>
      </c>
      <c r="CP150">
        <f>(P150+Q150+S150+R150)</f>
        <v>272</v>
      </c>
      <c r="CQ150">
        <f>SUMIF(SmtRes!AQ415:'SmtRes'!AQ420,"=1",SmtRes!AA415:'SmtRes'!AA420)</f>
        <v>8806.8100000000013</v>
      </c>
      <c r="CR150">
        <f>SUMIF(SmtRes!AQ415:'SmtRes'!AQ420,"=1",SmtRes!AB415:'SmtRes'!AB420)</f>
        <v>0</v>
      </c>
      <c r="CS150">
        <f>SUMIF(SmtRes!AQ415:'SmtRes'!AQ420,"=1",SmtRes!AC415:'SmtRes'!AC420)</f>
        <v>0</v>
      </c>
      <c r="CT150">
        <f>SUMIF(SmtRes!AQ415:'SmtRes'!AQ420,"=1",SmtRes!AD415:'SmtRes'!AD420)</f>
        <v>539.69000000000005</v>
      </c>
      <c r="CU150">
        <f>AG150</f>
        <v>0</v>
      </c>
      <c r="CV150">
        <f>SUMIF(SmtRes!AQ415:'SmtRes'!AQ420,"=1",SmtRes!BU415:'SmtRes'!BU420)</f>
        <v>0.504</v>
      </c>
      <c r="CW150">
        <f>SUMIF(SmtRes!AQ415:'SmtRes'!AQ420,"=1",SmtRes!BV415:'SmtRes'!BV420)</f>
        <v>0</v>
      </c>
      <c r="CX150">
        <f>AJ150</f>
        <v>0</v>
      </c>
      <c r="CY150">
        <f>(((S150+R150)*AT150)/100)</f>
        <v>244.8</v>
      </c>
      <c r="CZ150">
        <f>(((S150+R150)*AU150)/100)</f>
        <v>125.12</v>
      </c>
      <c r="DB150">
        <v>28</v>
      </c>
      <c r="DC150" t="s">
        <v>3</v>
      </c>
      <c r="DD150" t="s">
        <v>24</v>
      </c>
      <c r="DE150" t="s">
        <v>25</v>
      </c>
      <c r="DF150" t="s">
        <v>25</v>
      </c>
      <c r="DG150" t="s">
        <v>25</v>
      </c>
      <c r="DH150" t="s">
        <v>3</v>
      </c>
      <c r="DI150" t="s">
        <v>25</v>
      </c>
      <c r="DJ150" t="s">
        <v>25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36</v>
      </c>
      <c r="DW150" t="s">
        <v>36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416979952</v>
      </c>
      <c r="EF150">
        <v>3</v>
      </c>
      <c r="EG150" t="s">
        <v>26</v>
      </c>
      <c r="EH150">
        <v>0</v>
      </c>
      <c r="EI150" t="s">
        <v>3</v>
      </c>
      <c r="EJ150">
        <v>2</v>
      </c>
      <c r="EK150">
        <v>110011</v>
      </c>
      <c r="EL150" t="s">
        <v>27</v>
      </c>
      <c r="EM150" t="s">
        <v>28</v>
      </c>
      <c r="EO150" t="s">
        <v>29</v>
      </c>
      <c r="EQ150">
        <v>512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1.68</v>
      </c>
      <c r="EX150">
        <v>0</v>
      </c>
      <c r="EY150">
        <v>0</v>
      </c>
      <c r="FQ150">
        <v>0</v>
      </c>
      <c r="FR150">
        <v>0</v>
      </c>
      <c r="FS150">
        <v>0</v>
      </c>
      <c r="FX150">
        <v>90</v>
      </c>
      <c r="FY150">
        <v>46</v>
      </c>
      <c r="GA150" t="s">
        <v>3</v>
      </c>
      <c r="GD150">
        <v>1</v>
      </c>
      <c r="GF150">
        <v>-1101656779</v>
      </c>
      <c r="GG150">
        <v>2</v>
      </c>
      <c r="GH150">
        <v>1</v>
      </c>
      <c r="GI150">
        <v>-2</v>
      </c>
      <c r="GJ150">
        <v>0</v>
      </c>
      <c r="GK150">
        <v>0</v>
      </c>
      <c r="GL150">
        <f t="shared" ref="GL150:GL176" si="102">ROUND(IF(AND(BH150=3,BI150=3,FS150&lt;&gt;0),P150,0),2)</f>
        <v>0</v>
      </c>
      <c r="GM150">
        <f t="shared" ref="GM150:GM176" si="103">ROUND(O150+X150+Y150,2)+GX150</f>
        <v>641.91999999999996</v>
      </c>
      <c r="GN150">
        <f t="shared" ref="GN150:GN176" si="104">IF(OR(BI150=0,BI150=1),GM150-GX150,0)</f>
        <v>0</v>
      </c>
      <c r="GO150">
        <f t="shared" ref="GO150:GO176" si="105">IF(BI150=2,GM150-GX150,0)</f>
        <v>641.91999999999996</v>
      </c>
      <c r="GP150">
        <f t="shared" ref="GP150:GP176" si="106">IF(BI150=4,GM150-GX150,0)</f>
        <v>0</v>
      </c>
      <c r="GR150">
        <v>0</v>
      </c>
      <c r="GS150">
        <v>0</v>
      </c>
      <c r="GT150">
        <v>0</v>
      </c>
      <c r="GU150" t="s">
        <v>3</v>
      </c>
      <c r="GV150">
        <f t="shared" ref="GV150:GV176" si="107">ROUND((GT150),6)</f>
        <v>0</v>
      </c>
      <c r="GW150">
        <v>1</v>
      </c>
      <c r="GX150">
        <f t="shared" ref="GX150:GX176" si="108">ROUND(HC150*I150,2)</f>
        <v>0</v>
      </c>
      <c r="HA150">
        <v>0</v>
      </c>
      <c r="HB150">
        <v>0</v>
      </c>
      <c r="HC150">
        <f>GV150*GW150</f>
        <v>0</v>
      </c>
      <c r="HE150" t="s">
        <v>3</v>
      </c>
      <c r="HF150" t="s">
        <v>3</v>
      </c>
      <c r="HM150" t="s">
        <v>3</v>
      </c>
      <c r="HN150" t="s">
        <v>30</v>
      </c>
      <c r="HO150" t="s">
        <v>31</v>
      </c>
      <c r="HP150" t="s">
        <v>27</v>
      </c>
      <c r="HQ150" t="s">
        <v>27</v>
      </c>
      <c r="HS150">
        <v>0</v>
      </c>
      <c r="IK150">
        <v>0</v>
      </c>
    </row>
    <row r="151" spans="1:245" x14ac:dyDescent="0.2">
      <c r="A151">
        <v>17</v>
      </c>
      <c r="B151">
        <v>1</v>
      </c>
      <c r="C151">
        <f>ROW(SmtRes!A426)</f>
        <v>426</v>
      </c>
      <c r="D151">
        <f>ROW(EtalonRes!A459)</f>
        <v>459</v>
      </c>
      <c r="E151" t="s">
        <v>223</v>
      </c>
      <c r="F151" t="s">
        <v>220</v>
      </c>
      <c r="G151" t="s">
        <v>224</v>
      </c>
      <c r="H151" t="s">
        <v>36</v>
      </c>
      <c r="I151">
        <v>1</v>
      </c>
      <c r="J151">
        <v>0</v>
      </c>
      <c r="K151">
        <v>1</v>
      </c>
      <c r="O151">
        <f>ROUND(CP151,2)</f>
        <v>906.68</v>
      </c>
      <c r="P151">
        <f>SUMIF(SmtRes!AQ421:'SmtRes'!AQ426,"=1",SmtRes!DF421:'SmtRes'!DF426)</f>
        <v>0</v>
      </c>
      <c r="Q151">
        <f>SUMIF(SmtRes!AQ421:'SmtRes'!AQ426,"=1",SmtRes!DG421:'SmtRes'!DG426)</f>
        <v>0</v>
      </c>
      <c r="R151">
        <f>SUMIF(SmtRes!AQ421:'SmtRes'!AQ426,"=1",SmtRes!DH421:'SmtRes'!DH426)</f>
        <v>0</v>
      </c>
      <c r="S151">
        <f>SUMIF(SmtRes!AQ421:'SmtRes'!AQ426,"=1",SmtRes!DI421:'SmtRes'!DI426)</f>
        <v>906.68</v>
      </c>
      <c r="T151">
        <f t="shared" si="95"/>
        <v>0</v>
      </c>
      <c r="U151">
        <f>SUMIF(SmtRes!AQ421:'SmtRes'!AQ426,"=1",SmtRes!CV421:'SmtRes'!CV426)</f>
        <v>1.68</v>
      </c>
      <c r="V151">
        <f>SUMIF(SmtRes!AQ421:'SmtRes'!AQ426,"=1",SmtRes!CW421:'SmtRes'!CW426)</f>
        <v>0</v>
      </c>
      <c r="W151">
        <f t="shared" si="96"/>
        <v>0</v>
      </c>
      <c r="X151">
        <f t="shared" si="97"/>
        <v>816.01</v>
      </c>
      <c r="Y151">
        <f t="shared" si="98"/>
        <v>417.07</v>
      </c>
      <c r="AA151">
        <v>448975082</v>
      </c>
      <c r="AB151">
        <f t="shared" si="99"/>
        <v>906.67920000000004</v>
      </c>
      <c r="AC151">
        <f>ROUND((0),6)</f>
        <v>0</v>
      </c>
      <c r="AD151">
        <f>ROUND((((0)-(0))+AE151),6)</f>
        <v>0</v>
      </c>
      <c r="AE151">
        <f>ROUND((0),6)</f>
        <v>0</v>
      </c>
      <c r="AF151">
        <f>ROUND((SUM(SmtRes!BT421:'SmtRes'!BT426)),6)</f>
        <v>906.67920000000004</v>
      </c>
      <c r="AG151">
        <f t="shared" si="100"/>
        <v>0</v>
      </c>
      <c r="AH151">
        <f>(SUM(SmtRes!BU421:'SmtRes'!BU426))</f>
        <v>1.68</v>
      </c>
      <c r="AI151">
        <f>(0)</f>
        <v>0</v>
      </c>
      <c r="AJ151">
        <f t="shared" si="101"/>
        <v>0</v>
      </c>
      <c r="AK151">
        <v>940.92153170000006</v>
      </c>
      <c r="AL151">
        <v>34.242331700000001</v>
      </c>
      <c r="AM151">
        <v>0</v>
      </c>
      <c r="AN151">
        <v>0</v>
      </c>
      <c r="AO151">
        <v>906.67920000000004</v>
      </c>
      <c r="AP151">
        <v>0</v>
      </c>
      <c r="AQ151">
        <v>1.68</v>
      </c>
      <c r="AR151">
        <v>0</v>
      </c>
      <c r="AS151">
        <v>0</v>
      </c>
      <c r="AT151">
        <v>90</v>
      </c>
      <c r="AU151">
        <v>46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0</v>
      </c>
      <c r="BI151">
        <v>2</v>
      </c>
      <c r="BJ151" t="s">
        <v>222</v>
      </c>
      <c r="BM151">
        <v>110011</v>
      </c>
      <c r="BN151">
        <v>0</v>
      </c>
      <c r="BO151" t="s">
        <v>3</v>
      </c>
      <c r="BP151">
        <v>0</v>
      </c>
      <c r="BQ151">
        <v>3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90</v>
      </c>
      <c r="CA151">
        <v>46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>(P151+Q151+S151+R151)</f>
        <v>906.68</v>
      </c>
      <c r="CQ151">
        <f>SUMIF(SmtRes!AQ421:'SmtRes'!AQ426,"=1",SmtRes!AA421:'SmtRes'!AA426)</f>
        <v>8806.8100000000013</v>
      </c>
      <c r="CR151">
        <f>SUMIF(SmtRes!AQ421:'SmtRes'!AQ426,"=1",SmtRes!AB421:'SmtRes'!AB426)</f>
        <v>0</v>
      </c>
      <c r="CS151">
        <f>SUMIF(SmtRes!AQ421:'SmtRes'!AQ426,"=1",SmtRes!AC421:'SmtRes'!AC426)</f>
        <v>0</v>
      </c>
      <c r="CT151">
        <f>SUMIF(SmtRes!AQ421:'SmtRes'!AQ426,"=1",SmtRes!AD421:'SmtRes'!AD426)</f>
        <v>539.69000000000005</v>
      </c>
      <c r="CU151">
        <f>AG151</f>
        <v>0</v>
      </c>
      <c r="CV151">
        <f>SUMIF(SmtRes!AQ421:'SmtRes'!AQ426,"=1",SmtRes!BU421:'SmtRes'!BU426)</f>
        <v>1.68</v>
      </c>
      <c r="CW151">
        <f>SUMIF(SmtRes!AQ421:'SmtRes'!AQ426,"=1",SmtRes!BV421:'SmtRes'!BV426)</f>
        <v>0</v>
      </c>
      <c r="CX151">
        <f>AJ151</f>
        <v>0</v>
      </c>
      <c r="CY151">
        <f>(((S151+R151)*AT151)/100)</f>
        <v>816.01199999999994</v>
      </c>
      <c r="CZ151">
        <f>(((S151+R151)*AU151)/100)</f>
        <v>417.07279999999997</v>
      </c>
      <c r="DC151" t="s">
        <v>3</v>
      </c>
      <c r="DD151" t="s">
        <v>24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1013</v>
      </c>
      <c r="DV151" t="s">
        <v>36</v>
      </c>
      <c r="DW151" t="s">
        <v>36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416979952</v>
      </c>
      <c r="EF151">
        <v>3</v>
      </c>
      <c r="EG151" t="s">
        <v>26</v>
      </c>
      <c r="EH151">
        <v>0</v>
      </c>
      <c r="EI151" t="s">
        <v>3</v>
      </c>
      <c r="EJ151">
        <v>2</v>
      </c>
      <c r="EK151">
        <v>110011</v>
      </c>
      <c r="EL151" t="s">
        <v>27</v>
      </c>
      <c r="EM151" t="s">
        <v>28</v>
      </c>
      <c r="EO151" t="s">
        <v>3</v>
      </c>
      <c r="EQ151">
        <v>512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1.68</v>
      </c>
      <c r="EX151">
        <v>0</v>
      </c>
      <c r="EY151">
        <v>0</v>
      </c>
      <c r="FQ151">
        <v>0</v>
      </c>
      <c r="FR151">
        <v>0</v>
      </c>
      <c r="FS151">
        <v>0</v>
      </c>
      <c r="FX151">
        <v>90</v>
      </c>
      <c r="FY151">
        <v>46</v>
      </c>
      <c r="GA151" t="s">
        <v>3</v>
      </c>
      <c r="GD151">
        <v>1</v>
      </c>
      <c r="GF151">
        <v>1028563372</v>
      </c>
      <c r="GG151">
        <v>2</v>
      </c>
      <c r="GH151">
        <v>1</v>
      </c>
      <c r="GI151">
        <v>-2</v>
      </c>
      <c r="GJ151">
        <v>0</v>
      </c>
      <c r="GK151">
        <v>0</v>
      </c>
      <c r="GL151">
        <f t="shared" si="102"/>
        <v>0</v>
      </c>
      <c r="GM151">
        <f t="shared" si="103"/>
        <v>2139.7600000000002</v>
      </c>
      <c r="GN151">
        <f t="shared" si="104"/>
        <v>0</v>
      </c>
      <c r="GO151">
        <f t="shared" si="105"/>
        <v>2139.7600000000002</v>
      </c>
      <c r="GP151">
        <f t="shared" si="106"/>
        <v>0</v>
      </c>
      <c r="GR151">
        <v>0</v>
      </c>
      <c r="GS151">
        <v>0</v>
      </c>
      <c r="GT151">
        <v>0</v>
      </c>
      <c r="GU151" t="s">
        <v>3</v>
      </c>
      <c r="GV151">
        <f t="shared" si="107"/>
        <v>0</v>
      </c>
      <c r="GW151">
        <v>1</v>
      </c>
      <c r="GX151">
        <f t="shared" si="108"/>
        <v>0</v>
      </c>
      <c r="HA151">
        <v>0</v>
      </c>
      <c r="HB151">
        <v>0</v>
      </c>
      <c r="HC151">
        <f>GV151*GW151</f>
        <v>0</v>
      </c>
      <c r="HE151" t="s">
        <v>3</v>
      </c>
      <c r="HF151" t="s">
        <v>3</v>
      </c>
      <c r="HM151" t="s">
        <v>3</v>
      </c>
      <c r="HN151" t="s">
        <v>30</v>
      </c>
      <c r="HO151" t="s">
        <v>31</v>
      </c>
      <c r="HP151" t="s">
        <v>27</v>
      </c>
      <c r="HQ151" t="s">
        <v>27</v>
      </c>
      <c r="HS151">
        <v>0</v>
      </c>
      <c r="IK151">
        <v>0</v>
      </c>
    </row>
    <row r="152" spans="1:245" x14ac:dyDescent="0.2">
      <c r="A152">
        <v>17</v>
      </c>
      <c r="B152">
        <v>1</v>
      </c>
      <c r="C152">
        <f>ROW(SmtRes!A433)</f>
        <v>433</v>
      </c>
      <c r="D152">
        <f>ROW(EtalonRes!A467)</f>
        <v>467</v>
      </c>
      <c r="E152" t="s">
        <v>225</v>
      </c>
      <c r="F152" t="s">
        <v>226</v>
      </c>
      <c r="G152" t="s">
        <v>227</v>
      </c>
      <c r="H152" t="s">
        <v>36</v>
      </c>
      <c r="I152">
        <v>1</v>
      </c>
      <c r="J152">
        <v>0</v>
      </c>
      <c r="K152">
        <v>1</v>
      </c>
      <c r="O152">
        <f>ROUND(CP152,2)</f>
        <v>136</v>
      </c>
      <c r="P152">
        <f>SUMIF(SmtRes!AQ427:'SmtRes'!AQ433,"=1",SmtRes!DF427:'SmtRes'!DF433)</f>
        <v>0</v>
      </c>
      <c r="Q152">
        <f>SUMIF(SmtRes!AQ427:'SmtRes'!AQ433,"=1",SmtRes!DG427:'SmtRes'!DG433)</f>
        <v>0</v>
      </c>
      <c r="R152">
        <f>SUMIF(SmtRes!AQ427:'SmtRes'!AQ433,"=1",SmtRes!DH427:'SmtRes'!DH433)</f>
        <v>0</v>
      </c>
      <c r="S152">
        <f>SUMIF(SmtRes!AQ427:'SmtRes'!AQ433,"=1",SmtRes!DI427:'SmtRes'!DI433)</f>
        <v>136</v>
      </c>
      <c r="T152">
        <f t="shared" si="95"/>
        <v>0</v>
      </c>
      <c r="U152">
        <f>SUMIF(SmtRes!AQ427:'SmtRes'!AQ433,"=1",SmtRes!CV427:'SmtRes'!CV433)</f>
        <v>0.252</v>
      </c>
      <c r="V152">
        <f>SUMIF(SmtRes!AQ427:'SmtRes'!AQ433,"=1",SmtRes!CW427:'SmtRes'!CW433)</f>
        <v>0</v>
      </c>
      <c r="W152">
        <f t="shared" si="96"/>
        <v>0</v>
      </c>
      <c r="X152">
        <f t="shared" si="97"/>
        <v>122.4</v>
      </c>
      <c r="Y152">
        <f t="shared" si="98"/>
        <v>62.56</v>
      </c>
      <c r="AA152">
        <v>448975082</v>
      </c>
      <c r="AB152">
        <f t="shared" si="99"/>
        <v>136.00188</v>
      </c>
      <c r="AC152">
        <f>ROUND((0),6)</f>
        <v>0</v>
      </c>
      <c r="AD152">
        <f>ROUND((((0)-(0))+AE152),6)</f>
        <v>0</v>
      </c>
      <c r="AE152">
        <f>ROUND((0),6)</f>
        <v>0</v>
      </c>
      <c r="AF152">
        <f>ROUND((SUM(SmtRes!BT427:'SmtRes'!BT433)),6)</f>
        <v>136.00188</v>
      </c>
      <c r="AG152">
        <f t="shared" si="100"/>
        <v>0</v>
      </c>
      <c r="AH152">
        <f>(SUM(SmtRes!BU427:'SmtRes'!BU433))</f>
        <v>0.252</v>
      </c>
      <c r="AI152">
        <f>(0)</f>
        <v>0</v>
      </c>
      <c r="AJ152">
        <f t="shared" si="101"/>
        <v>0</v>
      </c>
      <c r="AK152">
        <v>466.76561670000001</v>
      </c>
      <c r="AL152">
        <v>13.426016700000002</v>
      </c>
      <c r="AM152">
        <v>0</v>
      </c>
      <c r="AN152">
        <v>0</v>
      </c>
      <c r="AO152">
        <v>453.33960000000002</v>
      </c>
      <c r="AP152">
        <v>0</v>
      </c>
      <c r="AQ152">
        <v>0.84</v>
      </c>
      <c r="AR152">
        <v>0</v>
      </c>
      <c r="AS152">
        <v>0</v>
      </c>
      <c r="AT152">
        <v>90</v>
      </c>
      <c r="AU152">
        <v>46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0</v>
      </c>
      <c r="BI152">
        <v>2</v>
      </c>
      <c r="BJ152" t="s">
        <v>228</v>
      </c>
      <c r="BM152">
        <v>110011</v>
      </c>
      <c r="BN152">
        <v>0</v>
      </c>
      <c r="BO152" t="s">
        <v>3</v>
      </c>
      <c r="BP152">
        <v>0</v>
      </c>
      <c r="BQ152">
        <v>3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90</v>
      </c>
      <c r="CA152">
        <v>46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23</v>
      </c>
      <c r="CO152">
        <v>0</v>
      </c>
      <c r="CP152">
        <f>(P152+Q152+S152+R152)</f>
        <v>136</v>
      </c>
      <c r="CQ152">
        <f>SUMIF(SmtRes!AQ427:'SmtRes'!AQ433,"=1",SmtRes!AA427:'SmtRes'!AA433)</f>
        <v>9304.52</v>
      </c>
      <c r="CR152">
        <f>SUMIF(SmtRes!AQ427:'SmtRes'!AQ433,"=1",SmtRes!AB427:'SmtRes'!AB433)</f>
        <v>0</v>
      </c>
      <c r="CS152">
        <f>SUMIF(SmtRes!AQ427:'SmtRes'!AQ433,"=1",SmtRes!AC427:'SmtRes'!AC433)</f>
        <v>0</v>
      </c>
      <c r="CT152">
        <f>SUMIF(SmtRes!AQ427:'SmtRes'!AQ433,"=1",SmtRes!AD427:'SmtRes'!AD433)</f>
        <v>539.69000000000005</v>
      </c>
      <c r="CU152">
        <f>AG152</f>
        <v>0</v>
      </c>
      <c r="CV152">
        <f>SUMIF(SmtRes!AQ427:'SmtRes'!AQ433,"=1",SmtRes!BU427:'SmtRes'!BU433)</f>
        <v>0.252</v>
      </c>
      <c r="CW152">
        <f>SUMIF(SmtRes!AQ427:'SmtRes'!AQ433,"=1",SmtRes!BV427:'SmtRes'!BV433)</f>
        <v>0</v>
      </c>
      <c r="CX152">
        <f>AJ152</f>
        <v>0</v>
      </c>
      <c r="CY152">
        <f>(((S152+R152)*AT152)/100)</f>
        <v>122.4</v>
      </c>
      <c r="CZ152">
        <f>(((S152+R152)*AU152)/100)</f>
        <v>62.56</v>
      </c>
      <c r="DB152">
        <v>29</v>
      </c>
      <c r="DC152" t="s">
        <v>3</v>
      </c>
      <c r="DD152" t="s">
        <v>24</v>
      </c>
      <c r="DE152" t="s">
        <v>25</v>
      </c>
      <c r="DF152" t="s">
        <v>25</v>
      </c>
      <c r="DG152" t="s">
        <v>25</v>
      </c>
      <c r="DH152" t="s">
        <v>3</v>
      </c>
      <c r="DI152" t="s">
        <v>25</v>
      </c>
      <c r="DJ152" t="s">
        <v>25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36</v>
      </c>
      <c r="DW152" t="s">
        <v>36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416979952</v>
      </c>
      <c r="EF152">
        <v>3</v>
      </c>
      <c r="EG152" t="s">
        <v>26</v>
      </c>
      <c r="EH152">
        <v>0</v>
      </c>
      <c r="EI152" t="s">
        <v>3</v>
      </c>
      <c r="EJ152">
        <v>2</v>
      </c>
      <c r="EK152">
        <v>110011</v>
      </c>
      <c r="EL152" t="s">
        <v>27</v>
      </c>
      <c r="EM152" t="s">
        <v>28</v>
      </c>
      <c r="EO152" t="s">
        <v>29</v>
      </c>
      <c r="EQ152">
        <v>512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0.84</v>
      </c>
      <c r="EX152">
        <v>0</v>
      </c>
      <c r="EY152">
        <v>0</v>
      </c>
      <c r="FQ152">
        <v>0</v>
      </c>
      <c r="FR152">
        <v>0</v>
      </c>
      <c r="FS152">
        <v>0</v>
      </c>
      <c r="FX152">
        <v>90</v>
      </c>
      <c r="FY152">
        <v>46</v>
      </c>
      <c r="GA152" t="s">
        <v>3</v>
      </c>
      <c r="GD152">
        <v>1</v>
      </c>
      <c r="GF152">
        <v>-1012898543</v>
      </c>
      <c r="GG152">
        <v>2</v>
      </c>
      <c r="GH152">
        <v>1</v>
      </c>
      <c r="GI152">
        <v>-2</v>
      </c>
      <c r="GJ152">
        <v>0</v>
      </c>
      <c r="GK152">
        <v>0</v>
      </c>
      <c r="GL152">
        <f t="shared" si="102"/>
        <v>0</v>
      </c>
      <c r="GM152">
        <f t="shared" si="103"/>
        <v>320.95999999999998</v>
      </c>
      <c r="GN152">
        <f t="shared" si="104"/>
        <v>0</v>
      </c>
      <c r="GO152">
        <f t="shared" si="105"/>
        <v>320.95999999999998</v>
      </c>
      <c r="GP152">
        <f t="shared" si="106"/>
        <v>0</v>
      </c>
      <c r="GR152">
        <v>0</v>
      </c>
      <c r="GS152">
        <v>0</v>
      </c>
      <c r="GT152">
        <v>0</v>
      </c>
      <c r="GU152" t="s">
        <v>3</v>
      </c>
      <c r="GV152">
        <f t="shared" si="107"/>
        <v>0</v>
      </c>
      <c r="GW152">
        <v>1</v>
      </c>
      <c r="GX152">
        <f t="shared" si="108"/>
        <v>0</v>
      </c>
      <c r="HA152">
        <v>0</v>
      </c>
      <c r="HB152">
        <v>0</v>
      </c>
      <c r="HC152">
        <f>GV152*GW152</f>
        <v>0</v>
      </c>
      <c r="HE152" t="s">
        <v>3</v>
      </c>
      <c r="HF152" t="s">
        <v>3</v>
      </c>
      <c r="HM152" t="s">
        <v>3</v>
      </c>
      <c r="HN152" t="s">
        <v>30</v>
      </c>
      <c r="HO152" t="s">
        <v>31</v>
      </c>
      <c r="HP152" t="s">
        <v>27</v>
      </c>
      <c r="HQ152" t="s">
        <v>27</v>
      </c>
      <c r="HS152">
        <v>0</v>
      </c>
      <c r="IK152">
        <v>0</v>
      </c>
    </row>
    <row r="153" spans="1:245" x14ac:dyDescent="0.2">
      <c r="A153">
        <v>17</v>
      </c>
      <c r="B153">
        <v>1</v>
      </c>
      <c r="C153">
        <f>ROW(SmtRes!A440)</f>
        <v>440</v>
      </c>
      <c r="D153">
        <f>ROW(EtalonRes!A475)</f>
        <v>475</v>
      </c>
      <c r="E153" t="s">
        <v>229</v>
      </c>
      <c r="F153" t="s">
        <v>226</v>
      </c>
      <c r="G153" t="s">
        <v>230</v>
      </c>
      <c r="H153" t="s">
        <v>36</v>
      </c>
      <c r="I153">
        <v>1</v>
      </c>
      <c r="J153">
        <v>0</v>
      </c>
      <c r="K153">
        <v>1</v>
      </c>
      <c r="O153">
        <f>ROUND(CP153,2)</f>
        <v>453.34</v>
      </c>
      <c r="P153">
        <f>SUMIF(SmtRes!AQ434:'SmtRes'!AQ440,"=1",SmtRes!DF434:'SmtRes'!DF440)</f>
        <v>0</v>
      </c>
      <c r="Q153">
        <f>SUMIF(SmtRes!AQ434:'SmtRes'!AQ440,"=1",SmtRes!DG434:'SmtRes'!DG440)</f>
        <v>0</v>
      </c>
      <c r="R153">
        <f>SUMIF(SmtRes!AQ434:'SmtRes'!AQ440,"=1",SmtRes!DH434:'SmtRes'!DH440)</f>
        <v>0</v>
      </c>
      <c r="S153">
        <f>SUMIF(SmtRes!AQ434:'SmtRes'!AQ440,"=1",SmtRes!DI434:'SmtRes'!DI440)</f>
        <v>453.34</v>
      </c>
      <c r="T153">
        <f t="shared" si="95"/>
        <v>0</v>
      </c>
      <c r="U153">
        <f>SUMIF(SmtRes!AQ434:'SmtRes'!AQ440,"=1",SmtRes!CV434:'SmtRes'!CV440)</f>
        <v>0.84</v>
      </c>
      <c r="V153">
        <f>SUMIF(SmtRes!AQ434:'SmtRes'!AQ440,"=1",SmtRes!CW434:'SmtRes'!CW440)</f>
        <v>0</v>
      </c>
      <c r="W153">
        <f t="shared" si="96"/>
        <v>0</v>
      </c>
      <c r="X153">
        <f t="shared" si="97"/>
        <v>408.01</v>
      </c>
      <c r="Y153">
        <f t="shared" si="98"/>
        <v>208.54</v>
      </c>
      <c r="AA153">
        <v>448975082</v>
      </c>
      <c r="AB153">
        <f t="shared" si="99"/>
        <v>453.33960000000002</v>
      </c>
      <c r="AC153">
        <f>ROUND((0),6)</f>
        <v>0</v>
      </c>
      <c r="AD153">
        <f>ROUND((((0)-(0))+AE153),6)</f>
        <v>0</v>
      </c>
      <c r="AE153">
        <f>ROUND((0),6)</f>
        <v>0</v>
      </c>
      <c r="AF153">
        <f>ROUND((SUM(SmtRes!BT434:'SmtRes'!BT440)),6)</f>
        <v>453.33960000000002</v>
      </c>
      <c r="AG153">
        <f t="shared" si="100"/>
        <v>0</v>
      </c>
      <c r="AH153">
        <f>(SUM(SmtRes!BU434:'SmtRes'!BU440))</f>
        <v>0.84</v>
      </c>
      <c r="AI153">
        <f>(0)</f>
        <v>0</v>
      </c>
      <c r="AJ153">
        <f t="shared" si="101"/>
        <v>0</v>
      </c>
      <c r="AK153">
        <v>466.76561670000001</v>
      </c>
      <c r="AL153">
        <v>13.426016700000002</v>
      </c>
      <c r="AM153">
        <v>0</v>
      </c>
      <c r="AN153">
        <v>0</v>
      </c>
      <c r="AO153">
        <v>453.33960000000002</v>
      </c>
      <c r="AP153">
        <v>0</v>
      </c>
      <c r="AQ153">
        <v>0.84</v>
      </c>
      <c r="AR153">
        <v>0</v>
      </c>
      <c r="AS153">
        <v>0</v>
      </c>
      <c r="AT153">
        <v>90</v>
      </c>
      <c r="AU153">
        <v>46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0</v>
      </c>
      <c r="BI153">
        <v>2</v>
      </c>
      <c r="BJ153" t="s">
        <v>228</v>
      </c>
      <c r="BM153">
        <v>110011</v>
      </c>
      <c r="BN153">
        <v>0</v>
      </c>
      <c r="BO153" t="s">
        <v>3</v>
      </c>
      <c r="BP153">
        <v>0</v>
      </c>
      <c r="BQ153">
        <v>3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90</v>
      </c>
      <c r="CA153">
        <v>46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>(P153+Q153+S153+R153)</f>
        <v>453.34</v>
      </c>
      <c r="CQ153">
        <f>SUMIF(SmtRes!AQ434:'SmtRes'!AQ440,"=1",SmtRes!AA434:'SmtRes'!AA440)</f>
        <v>9304.52</v>
      </c>
      <c r="CR153">
        <f>SUMIF(SmtRes!AQ434:'SmtRes'!AQ440,"=1",SmtRes!AB434:'SmtRes'!AB440)</f>
        <v>0</v>
      </c>
      <c r="CS153">
        <f>SUMIF(SmtRes!AQ434:'SmtRes'!AQ440,"=1",SmtRes!AC434:'SmtRes'!AC440)</f>
        <v>0</v>
      </c>
      <c r="CT153">
        <f>SUMIF(SmtRes!AQ434:'SmtRes'!AQ440,"=1",SmtRes!AD434:'SmtRes'!AD440)</f>
        <v>539.69000000000005</v>
      </c>
      <c r="CU153">
        <f>AG153</f>
        <v>0</v>
      </c>
      <c r="CV153">
        <f>SUMIF(SmtRes!AQ434:'SmtRes'!AQ440,"=1",SmtRes!BU434:'SmtRes'!BU440)</f>
        <v>0.84</v>
      </c>
      <c r="CW153">
        <f>SUMIF(SmtRes!AQ434:'SmtRes'!AQ440,"=1",SmtRes!BV434:'SmtRes'!BV440)</f>
        <v>0</v>
      </c>
      <c r="CX153">
        <f>AJ153</f>
        <v>0</v>
      </c>
      <c r="CY153">
        <f>(((S153+R153)*AT153)/100)</f>
        <v>408.00599999999997</v>
      </c>
      <c r="CZ153">
        <f>(((S153+R153)*AU153)/100)</f>
        <v>208.53639999999999</v>
      </c>
      <c r="DC153" t="s">
        <v>3</v>
      </c>
      <c r="DD153" t="s">
        <v>24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1013</v>
      </c>
      <c r="DV153" t="s">
        <v>36</v>
      </c>
      <c r="DW153" t="s">
        <v>36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416979952</v>
      </c>
      <c r="EF153">
        <v>3</v>
      </c>
      <c r="EG153" t="s">
        <v>26</v>
      </c>
      <c r="EH153">
        <v>0</v>
      </c>
      <c r="EI153" t="s">
        <v>3</v>
      </c>
      <c r="EJ153">
        <v>2</v>
      </c>
      <c r="EK153">
        <v>110011</v>
      </c>
      <c r="EL153" t="s">
        <v>27</v>
      </c>
      <c r="EM153" t="s">
        <v>28</v>
      </c>
      <c r="EO153" t="s">
        <v>3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0.84</v>
      </c>
      <c r="EX153">
        <v>0</v>
      </c>
      <c r="EY153">
        <v>0</v>
      </c>
      <c r="FQ153">
        <v>0</v>
      </c>
      <c r="FR153">
        <v>0</v>
      </c>
      <c r="FS153">
        <v>0</v>
      </c>
      <c r="FX153">
        <v>90</v>
      </c>
      <c r="FY153">
        <v>46</v>
      </c>
      <c r="GA153" t="s">
        <v>3</v>
      </c>
      <c r="GD153">
        <v>1</v>
      </c>
      <c r="GF153">
        <v>163645629</v>
      </c>
      <c r="GG153">
        <v>2</v>
      </c>
      <c r="GH153">
        <v>1</v>
      </c>
      <c r="GI153">
        <v>-2</v>
      </c>
      <c r="GJ153">
        <v>0</v>
      </c>
      <c r="GK153">
        <v>0</v>
      </c>
      <c r="GL153">
        <f t="shared" si="102"/>
        <v>0</v>
      </c>
      <c r="GM153">
        <f t="shared" si="103"/>
        <v>1069.8900000000001</v>
      </c>
      <c r="GN153">
        <f t="shared" si="104"/>
        <v>0</v>
      </c>
      <c r="GO153">
        <f t="shared" si="105"/>
        <v>1069.8900000000001</v>
      </c>
      <c r="GP153">
        <f t="shared" si="106"/>
        <v>0</v>
      </c>
      <c r="GR153">
        <v>0</v>
      </c>
      <c r="GS153">
        <v>0</v>
      </c>
      <c r="GT153">
        <v>0</v>
      </c>
      <c r="GU153" t="s">
        <v>3</v>
      </c>
      <c r="GV153">
        <f t="shared" si="107"/>
        <v>0</v>
      </c>
      <c r="GW153">
        <v>1</v>
      </c>
      <c r="GX153">
        <f t="shared" si="108"/>
        <v>0</v>
      </c>
      <c r="HA153">
        <v>0</v>
      </c>
      <c r="HB153">
        <v>0</v>
      </c>
      <c r="HC153">
        <f>GV153*GW153</f>
        <v>0</v>
      </c>
      <c r="HE153" t="s">
        <v>3</v>
      </c>
      <c r="HF153" t="s">
        <v>3</v>
      </c>
      <c r="HM153" t="s">
        <v>3</v>
      </c>
      <c r="HN153" t="s">
        <v>30</v>
      </c>
      <c r="HO153" t="s">
        <v>31</v>
      </c>
      <c r="HP153" t="s">
        <v>27</v>
      </c>
      <c r="HQ153" t="s">
        <v>27</v>
      </c>
      <c r="HS153">
        <v>0</v>
      </c>
      <c r="IK153">
        <v>0</v>
      </c>
    </row>
    <row r="154" spans="1:245" x14ac:dyDescent="0.2">
      <c r="A154">
        <v>17</v>
      </c>
      <c r="B154">
        <v>1</v>
      </c>
      <c r="C154">
        <f>ROW(SmtRes!A450)</f>
        <v>450</v>
      </c>
      <c r="D154">
        <f>ROW(EtalonRes!A485)</f>
        <v>485</v>
      </c>
      <c r="E154" t="s">
        <v>3</v>
      </c>
      <c r="F154" t="s">
        <v>231</v>
      </c>
      <c r="G154" t="s">
        <v>232</v>
      </c>
      <c r="H154" t="s">
        <v>36</v>
      </c>
      <c r="I154">
        <v>1</v>
      </c>
      <c r="J154">
        <v>0</v>
      </c>
      <c r="K154">
        <v>1</v>
      </c>
      <c r="O154">
        <f>ROUND(CP154,2)</f>
        <v>13261.96</v>
      </c>
      <c r="P154">
        <f>SUMIF(SmtRes!AQ441:'SmtRes'!AQ450,"=1",SmtRes!DF441:'SmtRes'!DF450)</f>
        <v>0</v>
      </c>
      <c r="Q154">
        <f>SUMIF(SmtRes!AQ441:'SmtRes'!AQ450,"=1",SmtRes!DG441:'SmtRes'!DG450)</f>
        <v>1619.64</v>
      </c>
      <c r="R154">
        <f>SUMIF(SmtRes!AQ441:'SmtRes'!AQ450,"=1",SmtRes!DH441:'SmtRes'!DH450)</f>
        <v>632.64</v>
      </c>
      <c r="S154">
        <f>SUMIF(SmtRes!AQ441:'SmtRes'!AQ450,"=1",SmtRes!DI441:'SmtRes'!DI450)</f>
        <v>11009.68</v>
      </c>
      <c r="T154">
        <f t="shared" si="95"/>
        <v>0</v>
      </c>
      <c r="U154">
        <f>SUMIF(SmtRes!AQ441:'SmtRes'!AQ450,"=1",SmtRes!CV441:'SmtRes'!CV450)</f>
        <v>20.399999999999999</v>
      </c>
      <c r="V154">
        <f>SUMIF(SmtRes!AQ441:'SmtRes'!AQ450,"=1",SmtRes!CW441:'SmtRes'!CW450)</f>
        <v>1.02</v>
      </c>
      <c r="W154">
        <f t="shared" si="96"/>
        <v>0</v>
      </c>
      <c r="X154">
        <f t="shared" si="97"/>
        <v>11060.2</v>
      </c>
      <c r="Y154">
        <f t="shared" si="98"/>
        <v>6170.43</v>
      </c>
      <c r="AA154">
        <v>-1</v>
      </c>
      <c r="AB154">
        <f t="shared" si="99"/>
        <v>12629.313599999999</v>
      </c>
      <c r="AC154">
        <f>ROUND((0),6)</f>
        <v>0</v>
      </c>
      <c r="AD154">
        <f>ROUND((((SUM(SmtRes!BR441:'SmtRes'!BR450))-(SUM(SmtRes!BS441:'SmtRes'!BS450)))+AE154),6)</f>
        <v>1619.6376</v>
      </c>
      <c r="AE154">
        <f>ROUND((SUM(SmtRes!BS441:'SmtRes'!BS450)),6)</f>
        <v>632.64480000000003</v>
      </c>
      <c r="AF154">
        <f>ROUND((SUM(SmtRes!BT441:'SmtRes'!BT450)),6)</f>
        <v>11009.675999999999</v>
      </c>
      <c r="AG154">
        <f t="shared" si="100"/>
        <v>0</v>
      </c>
      <c r="AH154">
        <f>(SUM(SmtRes!BU441:'SmtRes'!BU450))</f>
        <v>20.399999999999999</v>
      </c>
      <c r="AI154">
        <f>(SUM(SmtRes!BV441:'SmtRes'!BV450))</f>
        <v>1.02</v>
      </c>
      <c r="AJ154">
        <f t="shared" si="101"/>
        <v>0</v>
      </c>
      <c r="AK154">
        <v>44734.486740000008</v>
      </c>
      <c r="AL154">
        <v>527.95874000000003</v>
      </c>
      <c r="AM154">
        <v>5398.7920000000004</v>
      </c>
      <c r="AN154">
        <v>2108.8159999999998</v>
      </c>
      <c r="AO154">
        <v>36698.920000000006</v>
      </c>
      <c r="AP154">
        <v>0</v>
      </c>
      <c r="AQ154">
        <v>68</v>
      </c>
      <c r="AR154">
        <v>3.4</v>
      </c>
      <c r="AS154">
        <v>0</v>
      </c>
      <c r="AT154">
        <v>95</v>
      </c>
      <c r="AU154">
        <v>53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0</v>
      </c>
      <c r="BI154">
        <v>2</v>
      </c>
      <c r="BJ154" t="s">
        <v>233</v>
      </c>
      <c r="BM154">
        <v>110004</v>
      </c>
      <c r="BN154">
        <v>0</v>
      </c>
      <c r="BO154" t="s">
        <v>3</v>
      </c>
      <c r="BP154">
        <v>0</v>
      </c>
      <c r="BQ154">
        <v>3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95</v>
      </c>
      <c r="CA154">
        <v>53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23</v>
      </c>
      <c r="CO154">
        <v>0</v>
      </c>
      <c r="CP154">
        <f>(P154+Q154+S154+R154)</f>
        <v>13261.96</v>
      </c>
      <c r="CQ154">
        <f>SUMIF(SmtRes!AQ441:'SmtRes'!AQ450,"=1",SmtRes!AA441:'SmtRes'!AA450)</f>
        <v>5161.1899999999996</v>
      </c>
      <c r="CR154">
        <f>SUMIF(SmtRes!AQ441:'SmtRes'!AQ450,"=1",SmtRes!AB441:'SmtRes'!AB450)</f>
        <v>1587.88</v>
      </c>
      <c r="CS154">
        <f>SUMIF(SmtRes!AQ441:'SmtRes'!AQ450,"=1",SmtRes!AC441:'SmtRes'!AC450)</f>
        <v>620.24</v>
      </c>
      <c r="CT154">
        <f>SUMIF(SmtRes!AQ441:'SmtRes'!AQ450,"=1",SmtRes!AD441:'SmtRes'!AD450)</f>
        <v>539.69000000000005</v>
      </c>
      <c r="CU154">
        <f>AG154</f>
        <v>0</v>
      </c>
      <c r="CV154">
        <f>SUMIF(SmtRes!AQ441:'SmtRes'!AQ450,"=1",SmtRes!BU441:'SmtRes'!BU450)</f>
        <v>20.399999999999999</v>
      </c>
      <c r="CW154">
        <f>SUMIF(SmtRes!AQ441:'SmtRes'!AQ450,"=1",SmtRes!BV441:'SmtRes'!BV450)</f>
        <v>1.02</v>
      </c>
      <c r="CX154">
        <f>AJ154</f>
        <v>0</v>
      </c>
      <c r="CY154">
        <f>(((S154+R154)*AT154)/100)</f>
        <v>11060.204</v>
      </c>
      <c r="CZ154">
        <f>(((S154+R154)*AU154)/100)</f>
        <v>6170.4295999999995</v>
      </c>
      <c r="DB154">
        <v>30</v>
      </c>
      <c r="DC154" t="s">
        <v>3</v>
      </c>
      <c r="DD154" t="s">
        <v>24</v>
      </c>
      <c r="DE154" t="s">
        <v>25</v>
      </c>
      <c r="DF154" t="s">
        <v>25</v>
      </c>
      <c r="DG154" t="s">
        <v>25</v>
      </c>
      <c r="DH154" t="s">
        <v>3</v>
      </c>
      <c r="DI154" t="s">
        <v>25</v>
      </c>
      <c r="DJ154" t="s">
        <v>25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36</v>
      </c>
      <c r="DW154" t="s">
        <v>36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416979909</v>
      </c>
      <c r="EF154">
        <v>3</v>
      </c>
      <c r="EG154" t="s">
        <v>26</v>
      </c>
      <c r="EH154">
        <v>0</v>
      </c>
      <c r="EI154" t="s">
        <v>3</v>
      </c>
      <c r="EJ154">
        <v>2</v>
      </c>
      <c r="EK154">
        <v>110004</v>
      </c>
      <c r="EL154" t="s">
        <v>43</v>
      </c>
      <c r="EM154" t="s">
        <v>28</v>
      </c>
      <c r="EO154" t="s">
        <v>29</v>
      </c>
      <c r="EQ154">
        <v>1536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68</v>
      </c>
      <c r="EX154">
        <v>3.4</v>
      </c>
      <c r="EY154">
        <v>0</v>
      </c>
      <c r="FQ154">
        <v>0</v>
      </c>
      <c r="FR154">
        <v>0</v>
      </c>
      <c r="FS154">
        <v>0</v>
      </c>
      <c r="FX154">
        <v>95</v>
      </c>
      <c r="FY154">
        <v>53</v>
      </c>
      <c r="GA154" t="s">
        <v>3</v>
      </c>
      <c r="GD154">
        <v>1</v>
      </c>
      <c r="GF154">
        <v>-141385211</v>
      </c>
      <c r="GG154">
        <v>2</v>
      </c>
      <c r="GH154">
        <v>1</v>
      </c>
      <c r="GI154">
        <v>-2</v>
      </c>
      <c r="GJ154">
        <v>0</v>
      </c>
      <c r="GK154">
        <v>0</v>
      </c>
      <c r="GL154">
        <f t="shared" si="102"/>
        <v>0</v>
      </c>
      <c r="GM154">
        <f t="shared" si="103"/>
        <v>30492.59</v>
      </c>
      <c r="GN154">
        <f t="shared" si="104"/>
        <v>0</v>
      </c>
      <c r="GO154">
        <f t="shared" si="105"/>
        <v>30492.59</v>
      </c>
      <c r="GP154">
        <f t="shared" si="106"/>
        <v>0</v>
      </c>
      <c r="GR154">
        <v>0</v>
      </c>
      <c r="GS154">
        <v>0</v>
      </c>
      <c r="GT154">
        <v>0</v>
      </c>
      <c r="GU154" t="s">
        <v>3</v>
      </c>
      <c r="GV154">
        <f t="shared" si="107"/>
        <v>0</v>
      </c>
      <c r="GW154">
        <v>1</v>
      </c>
      <c r="GX154">
        <f t="shared" si="108"/>
        <v>0</v>
      </c>
      <c r="HA154">
        <v>0</v>
      </c>
      <c r="HB154">
        <v>0</v>
      </c>
      <c r="HC154">
        <f>GV154*GW154</f>
        <v>0</v>
      </c>
      <c r="HE154" t="s">
        <v>3</v>
      </c>
      <c r="HF154" t="s">
        <v>3</v>
      </c>
      <c r="HM154" t="s">
        <v>3</v>
      </c>
      <c r="HN154" t="s">
        <v>44</v>
      </c>
      <c r="HO154" t="s">
        <v>45</v>
      </c>
      <c r="HP154" t="s">
        <v>43</v>
      </c>
      <c r="HQ154" t="s">
        <v>43</v>
      </c>
      <c r="HS154">
        <v>0</v>
      </c>
      <c r="IK154">
        <v>0</v>
      </c>
    </row>
    <row r="155" spans="1:245" x14ac:dyDescent="0.2">
      <c r="A155">
        <v>18</v>
      </c>
      <c r="B155">
        <v>1</v>
      </c>
      <c r="C155">
        <v>449</v>
      </c>
      <c r="E155" t="s">
        <v>3</v>
      </c>
      <c r="F155" t="s">
        <v>46</v>
      </c>
      <c r="G155" t="s">
        <v>47</v>
      </c>
      <c r="H155" t="s">
        <v>48</v>
      </c>
      <c r="I155">
        <f>J155</f>
        <v>2</v>
      </c>
      <c r="J155">
        <v>2</v>
      </c>
      <c r="K155">
        <v>2</v>
      </c>
      <c r="O155">
        <f>ROUND(P155,2)</f>
        <v>733.98</v>
      </c>
      <c r="P155">
        <f>ROUND(ROUND(ROUND(SUMIF(SmtRes!AQ441:'SmtRes'!AQ450,"=1",SmtRes!CU441:'SmtRes'!CU450),2),2)*I155/100,2)</f>
        <v>733.98</v>
      </c>
      <c r="Q155">
        <f>ROUND(CR155*I155,2)</f>
        <v>0</v>
      </c>
      <c r="R155">
        <f>ROUND(CS155*I155,2)</f>
        <v>0</v>
      </c>
      <c r="S155">
        <f>ROUND(CT155*I155,2)</f>
        <v>0</v>
      </c>
      <c r="T155">
        <f t="shared" si="95"/>
        <v>0</v>
      </c>
      <c r="U155">
        <f>ROUND(CV155*I155,7)</f>
        <v>0</v>
      </c>
      <c r="V155">
        <f>ROUND(CW155*I155,7)</f>
        <v>0</v>
      </c>
      <c r="W155">
        <f t="shared" si="96"/>
        <v>0</v>
      </c>
      <c r="X155">
        <f t="shared" si="97"/>
        <v>0</v>
      </c>
      <c r="Y155">
        <f t="shared" si="98"/>
        <v>0</v>
      </c>
      <c r="AA155">
        <v>-1</v>
      </c>
      <c r="AB155">
        <f t="shared" si="99"/>
        <v>0</v>
      </c>
      <c r="AC155">
        <f>ROUND((ES155),6)</f>
        <v>0</v>
      </c>
      <c r="AD155">
        <f>ROUND((((ET155)-(EU155))+AE155),6)</f>
        <v>0</v>
      </c>
      <c r="AE155">
        <f>ROUND((EU155),6)</f>
        <v>0</v>
      </c>
      <c r="AF155">
        <f>ROUND((EV155),6)</f>
        <v>0</v>
      </c>
      <c r="AG155">
        <f t="shared" si="100"/>
        <v>0</v>
      </c>
      <c r="AH155">
        <f>(EW155)</f>
        <v>0</v>
      </c>
      <c r="AI155">
        <f>(EX155)</f>
        <v>0</v>
      </c>
      <c r="AJ155">
        <f t="shared" si="101"/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95</v>
      </c>
      <c r="AU155">
        <v>53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2</v>
      </c>
      <c r="BJ155" t="s">
        <v>3</v>
      </c>
      <c r="BM155">
        <v>110004</v>
      </c>
      <c r="BN155">
        <v>0</v>
      </c>
      <c r="BO155" t="s">
        <v>3</v>
      </c>
      <c r="BP155">
        <v>0</v>
      </c>
      <c r="BQ155">
        <v>3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95</v>
      </c>
      <c r="CA155">
        <v>53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>0</f>
        <v>0</v>
      </c>
      <c r="CQ155">
        <f>0</f>
        <v>0</v>
      </c>
      <c r="CR155">
        <f>0</f>
        <v>0</v>
      </c>
      <c r="CS155">
        <f>0</f>
        <v>0</v>
      </c>
      <c r="CT155">
        <f>0</f>
        <v>0</v>
      </c>
      <c r="CU155">
        <f>0</f>
        <v>0</v>
      </c>
      <c r="CV155">
        <f>0</f>
        <v>0</v>
      </c>
      <c r="CW155">
        <f>0</f>
        <v>0</v>
      </c>
      <c r="CX155">
        <f>0</f>
        <v>0</v>
      </c>
      <c r="CY155">
        <f>0</f>
        <v>0</v>
      </c>
      <c r="CZ155">
        <f>0</f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48</v>
      </c>
      <c r="DW155" t="s">
        <v>48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416979909</v>
      </c>
      <c r="EF155">
        <v>3</v>
      </c>
      <c r="EG155" t="s">
        <v>26</v>
      </c>
      <c r="EH155">
        <v>0</v>
      </c>
      <c r="EI155" t="s">
        <v>3</v>
      </c>
      <c r="EJ155">
        <v>2</v>
      </c>
      <c r="EK155">
        <v>110004</v>
      </c>
      <c r="EL155" t="s">
        <v>43</v>
      </c>
      <c r="EM155" t="s">
        <v>28</v>
      </c>
      <c r="EO155" t="s">
        <v>3</v>
      </c>
      <c r="EQ155">
        <v>1536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FQ155">
        <v>0</v>
      </c>
      <c r="FR155">
        <v>0</v>
      </c>
      <c r="FS155">
        <v>0</v>
      </c>
      <c r="FX155">
        <v>95</v>
      </c>
      <c r="FY155">
        <v>53</v>
      </c>
      <c r="GA155" t="s">
        <v>3</v>
      </c>
      <c r="GD155">
        <v>1</v>
      </c>
      <c r="GF155">
        <v>274903907</v>
      </c>
      <c r="GG155">
        <v>2</v>
      </c>
      <c r="GH155">
        <v>1</v>
      </c>
      <c r="GI155">
        <v>-2</v>
      </c>
      <c r="GJ155">
        <v>0</v>
      </c>
      <c r="GK155">
        <v>0</v>
      </c>
      <c r="GL155">
        <f t="shared" si="102"/>
        <v>0</v>
      </c>
      <c r="GM155">
        <f t="shared" si="103"/>
        <v>733.98</v>
      </c>
      <c r="GN155">
        <f t="shared" si="104"/>
        <v>0</v>
      </c>
      <c r="GO155">
        <f t="shared" si="105"/>
        <v>733.98</v>
      </c>
      <c r="GP155">
        <f t="shared" si="106"/>
        <v>0</v>
      </c>
      <c r="GR155">
        <v>0</v>
      </c>
      <c r="GS155">
        <v>0</v>
      </c>
      <c r="GT155">
        <v>0</v>
      </c>
      <c r="GU155" t="s">
        <v>3</v>
      </c>
      <c r="GV155">
        <f t="shared" si="107"/>
        <v>0</v>
      </c>
      <c r="GW155">
        <v>1</v>
      </c>
      <c r="GX155">
        <f t="shared" si="108"/>
        <v>0</v>
      </c>
      <c r="HA155">
        <v>0</v>
      </c>
      <c r="HB155">
        <v>0</v>
      </c>
      <c r="HC155">
        <f>0</f>
        <v>0</v>
      </c>
      <c r="HE155" t="s">
        <v>3</v>
      </c>
      <c r="HF155" t="s">
        <v>3</v>
      </c>
      <c r="HM155" t="s">
        <v>3</v>
      </c>
      <c r="HN155" t="s">
        <v>44</v>
      </c>
      <c r="HO155" t="s">
        <v>45</v>
      </c>
      <c r="HP155" t="s">
        <v>43</v>
      </c>
      <c r="HQ155" t="s">
        <v>43</v>
      </c>
      <c r="HS155">
        <v>0</v>
      </c>
      <c r="IK155">
        <v>0</v>
      </c>
    </row>
    <row r="156" spans="1:245" x14ac:dyDescent="0.2">
      <c r="A156">
        <v>18</v>
      </c>
      <c r="B156">
        <v>1</v>
      </c>
      <c r="C156">
        <v>450</v>
      </c>
      <c r="E156" t="s">
        <v>3</v>
      </c>
      <c r="F156" t="s">
        <v>49</v>
      </c>
      <c r="G156" t="s">
        <v>50</v>
      </c>
      <c r="H156" t="s">
        <v>51</v>
      </c>
      <c r="I156">
        <f>I154*J156</f>
        <v>0</v>
      </c>
      <c r="J156">
        <v>0</v>
      </c>
      <c r="K156">
        <v>0.5</v>
      </c>
      <c r="O156">
        <f>ROUND(CP156,2)</f>
        <v>0</v>
      </c>
      <c r="P156">
        <f>ROUND(CQ156*I156,2)</f>
        <v>0</v>
      </c>
      <c r="Q156">
        <f>ROUND(CR156*I156,2)</f>
        <v>0</v>
      </c>
      <c r="R156">
        <f>ROUND(CS156*I156,2)</f>
        <v>0</v>
      </c>
      <c r="S156">
        <f>ROUND(CT156*I156,2)</f>
        <v>0</v>
      </c>
      <c r="T156">
        <f t="shared" si="95"/>
        <v>0</v>
      </c>
      <c r="U156">
        <f>ROUND(CV156*I156,7)</f>
        <v>0</v>
      </c>
      <c r="V156">
        <f>ROUND(CW156*I156,7)</f>
        <v>0</v>
      </c>
      <c r="W156">
        <f t="shared" si="96"/>
        <v>0</v>
      </c>
      <c r="X156">
        <f t="shared" si="97"/>
        <v>0</v>
      </c>
      <c r="Y156">
        <f t="shared" si="98"/>
        <v>0</v>
      </c>
      <c r="AA156">
        <v>-1</v>
      </c>
      <c r="AB156">
        <f t="shared" si="99"/>
        <v>0</v>
      </c>
      <c r="AC156">
        <f>ROUND((ES156),6)</f>
        <v>0</v>
      </c>
      <c r="AD156">
        <f>ROUND((((ET156)-(EU156))+AE156),6)</f>
        <v>0</v>
      </c>
      <c r="AE156">
        <f>ROUND((EU156),6)</f>
        <v>0</v>
      </c>
      <c r="AF156">
        <f>ROUND((EV156),6)</f>
        <v>0</v>
      </c>
      <c r="AG156">
        <f t="shared" si="100"/>
        <v>0</v>
      </c>
      <c r="AH156">
        <f>(EW156)</f>
        <v>0</v>
      </c>
      <c r="AI156">
        <f>(EX156)</f>
        <v>0</v>
      </c>
      <c r="AJ156">
        <f t="shared" si="101"/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95</v>
      </c>
      <c r="AU156">
        <v>53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2</v>
      </c>
      <c r="BJ156" t="s">
        <v>3</v>
      </c>
      <c r="BM156">
        <v>110004</v>
      </c>
      <c r="BN156">
        <v>0</v>
      </c>
      <c r="BO156" t="s">
        <v>3</v>
      </c>
      <c r="BP156">
        <v>0</v>
      </c>
      <c r="BQ156">
        <v>3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95</v>
      </c>
      <c r="CA156">
        <v>53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23</v>
      </c>
      <c r="CO156">
        <v>0</v>
      </c>
      <c r="CP156">
        <f>(P156+Q156+S156+R156)</f>
        <v>0</v>
      </c>
      <c r="CQ156">
        <f>ROUND(AL156*BC156,2)</f>
        <v>0</v>
      </c>
      <c r="CR156">
        <f>ROUND(AM156*BB156,2)</f>
        <v>0</v>
      </c>
      <c r="CS156">
        <f>ROUND(AN156*BS156,2)</f>
        <v>0</v>
      </c>
      <c r="CT156">
        <f>ROUND(AO156*BA156,2)</f>
        <v>0</v>
      </c>
      <c r="CU156">
        <f>AG156</f>
        <v>0</v>
      </c>
      <c r="CV156">
        <f>AH156</f>
        <v>0</v>
      </c>
      <c r="CW156">
        <f>AI156</f>
        <v>0</v>
      </c>
      <c r="CX156">
        <f>AJ156</f>
        <v>0</v>
      </c>
      <c r="CY156">
        <f>(((S156+R156)*AT156)/100)</f>
        <v>0</v>
      </c>
      <c r="CZ156">
        <f>(((S156+R156)*AU156)/100)</f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1009</v>
      </c>
      <c r="DV156" t="s">
        <v>51</v>
      </c>
      <c r="DW156" t="s">
        <v>51</v>
      </c>
      <c r="DX156">
        <v>1000</v>
      </c>
      <c r="DZ156" t="s">
        <v>3</v>
      </c>
      <c r="EA156" t="s">
        <v>3</v>
      </c>
      <c r="EB156" t="s">
        <v>3</v>
      </c>
      <c r="EC156" t="s">
        <v>3</v>
      </c>
      <c r="EE156">
        <v>416979909</v>
      </c>
      <c r="EF156">
        <v>3</v>
      </c>
      <c r="EG156" t="s">
        <v>26</v>
      </c>
      <c r="EH156">
        <v>0</v>
      </c>
      <c r="EI156" t="s">
        <v>3</v>
      </c>
      <c r="EJ156">
        <v>2</v>
      </c>
      <c r="EK156">
        <v>110004</v>
      </c>
      <c r="EL156" t="s">
        <v>43</v>
      </c>
      <c r="EM156" t="s">
        <v>28</v>
      </c>
      <c r="EO156" t="s">
        <v>29</v>
      </c>
      <c r="EQ156">
        <v>1536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FQ156">
        <v>0</v>
      </c>
      <c r="FR156">
        <v>0</v>
      </c>
      <c r="FS156">
        <v>0</v>
      </c>
      <c r="FX156">
        <v>95</v>
      </c>
      <c r="FY156">
        <v>53</v>
      </c>
      <c r="GA156" t="s">
        <v>3</v>
      </c>
      <c r="GD156">
        <v>1</v>
      </c>
      <c r="GF156">
        <v>1392189009</v>
      </c>
      <c r="GG156">
        <v>2</v>
      </c>
      <c r="GH156">
        <v>1</v>
      </c>
      <c r="GI156">
        <v>-2</v>
      </c>
      <c r="GJ156">
        <v>0</v>
      </c>
      <c r="GK156">
        <v>0</v>
      </c>
      <c r="GL156">
        <f t="shared" si="102"/>
        <v>0</v>
      </c>
      <c r="GM156">
        <f t="shared" si="103"/>
        <v>0</v>
      </c>
      <c r="GN156">
        <f t="shared" si="104"/>
        <v>0</v>
      </c>
      <c r="GO156">
        <f t="shared" si="105"/>
        <v>0</v>
      </c>
      <c r="GP156">
        <f t="shared" si="106"/>
        <v>0</v>
      </c>
      <c r="GR156">
        <v>0</v>
      </c>
      <c r="GS156">
        <v>0</v>
      </c>
      <c r="GT156">
        <v>0</v>
      </c>
      <c r="GU156" t="s">
        <v>3</v>
      </c>
      <c r="GV156">
        <f t="shared" si="107"/>
        <v>0</v>
      </c>
      <c r="GW156">
        <v>1</v>
      </c>
      <c r="GX156">
        <f t="shared" si="108"/>
        <v>0</v>
      </c>
      <c r="HA156">
        <v>0</v>
      </c>
      <c r="HB156">
        <v>0</v>
      </c>
      <c r="HC156">
        <f>GV156*GW156</f>
        <v>0</v>
      </c>
      <c r="HE156" t="s">
        <v>3</v>
      </c>
      <c r="HF156" t="s">
        <v>3</v>
      </c>
      <c r="HM156" t="s">
        <v>24</v>
      </c>
      <c r="HN156" t="s">
        <v>44</v>
      </c>
      <c r="HO156" t="s">
        <v>45</v>
      </c>
      <c r="HP156" t="s">
        <v>43</v>
      </c>
      <c r="HQ156" t="s">
        <v>43</v>
      </c>
      <c r="HS156">
        <v>0</v>
      </c>
      <c r="IK156">
        <v>0</v>
      </c>
    </row>
    <row r="157" spans="1:245" x14ac:dyDescent="0.2">
      <c r="A157">
        <v>17</v>
      </c>
      <c r="B157">
        <v>1</v>
      </c>
      <c r="C157">
        <f>ROW(SmtRes!A453)</f>
        <v>453</v>
      </c>
      <c r="D157">
        <f>ROW(EtalonRes!A489)</f>
        <v>489</v>
      </c>
      <c r="E157" t="s">
        <v>234</v>
      </c>
      <c r="F157" t="s">
        <v>94</v>
      </c>
      <c r="G157" t="s">
        <v>235</v>
      </c>
      <c r="H157" t="s">
        <v>36</v>
      </c>
      <c r="I157">
        <v>1</v>
      </c>
      <c r="J157">
        <v>0</v>
      </c>
      <c r="K157">
        <v>1</v>
      </c>
      <c r="O157">
        <f>ROUND(CP157,2)</f>
        <v>153.51</v>
      </c>
      <c r="P157">
        <f>SUMIF(SmtRes!AQ451:'SmtRes'!AQ453,"=1",SmtRes!DF451:'SmtRes'!DF453)</f>
        <v>0</v>
      </c>
      <c r="Q157">
        <f>SUMIF(SmtRes!AQ451:'SmtRes'!AQ453,"=1",SmtRes!DG451:'SmtRes'!DG453)</f>
        <v>1.93</v>
      </c>
      <c r="R157">
        <f>SUMIF(SmtRes!AQ451:'SmtRes'!AQ453,"=1",SmtRes!DH451:'SmtRes'!DH453)</f>
        <v>1.62</v>
      </c>
      <c r="S157">
        <f>SUMIF(SmtRes!AQ451:'SmtRes'!AQ453,"=1",SmtRes!DI451:'SmtRes'!DI453)</f>
        <v>149.96</v>
      </c>
      <c r="T157">
        <f t="shared" si="95"/>
        <v>0</v>
      </c>
      <c r="U157">
        <f>SUMIF(SmtRes!AQ451:'SmtRes'!AQ453,"=1",SmtRes!CV451:'SmtRes'!CV453)</f>
        <v>0.309</v>
      </c>
      <c r="V157">
        <f>SUMIF(SmtRes!AQ451:'SmtRes'!AQ453,"=1",SmtRes!CW451:'SmtRes'!CW453)</f>
        <v>3.0000000000000001E-3</v>
      </c>
      <c r="W157">
        <f t="shared" si="96"/>
        <v>0</v>
      </c>
      <c r="X157">
        <f t="shared" si="97"/>
        <v>136.41999999999999</v>
      </c>
      <c r="Y157">
        <f t="shared" si="98"/>
        <v>69.73</v>
      </c>
      <c r="AA157">
        <v>448975082</v>
      </c>
      <c r="AB157">
        <f t="shared" si="99"/>
        <v>151.88588999999999</v>
      </c>
      <c r="AC157">
        <f>ROUND((0),6)</f>
        <v>0</v>
      </c>
      <c r="AD157">
        <f>ROUND((((SUM(SmtRes!BR451:'SmtRes'!BR453))-(SUM(SmtRes!BS451:'SmtRes'!BS453)))+AE157),6)</f>
        <v>1.9251</v>
      </c>
      <c r="AE157">
        <f>ROUND((SUM(SmtRes!BS451:'SmtRes'!BS453)),6)</f>
        <v>1.61907</v>
      </c>
      <c r="AF157">
        <f>ROUND((SUM(SmtRes!BT451:'SmtRes'!BT453)),6)</f>
        <v>149.96079</v>
      </c>
      <c r="AG157">
        <f t="shared" si="100"/>
        <v>0</v>
      </c>
      <c r="AH157">
        <f>(SUM(SmtRes!BU451:'SmtRes'!BU453))</f>
        <v>0.309</v>
      </c>
      <c r="AI157">
        <f>(SUM(SmtRes!BV451:'SmtRes'!BV453))</f>
        <v>3.0000000000000001E-3</v>
      </c>
      <c r="AJ157">
        <f t="shared" si="101"/>
        <v>0</v>
      </c>
      <c r="AK157">
        <v>511.6832</v>
      </c>
      <c r="AL157">
        <v>0</v>
      </c>
      <c r="AM157">
        <v>6.4170000000000007</v>
      </c>
      <c r="AN157">
        <v>5.3969000000000005</v>
      </c>
      <c r="AO157">
        <v>499.86930000000001</v>
      </c>
      <c r="AP157">
        <v>0</v>
      </c>
      <c r="AQ157">
        <v>1.03</v>
      </c>
      <c r="AR157">
        <v>0.01</v>
      </c>
      <c r="AS157">
        <v>0</v>
      </c>
      <c r="AT157">
        <v>90</v>
      </c>
      <c r="AU157">
        <v>46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2</v>
      </c>
      <c r="BJ157" t="s">
        <v>96</v>
      </c>
      <c r="BM157">
        <v>111002</v>
      </c>
      <c r="BN157">
        <v>0</v>
      </c>
      <c r="BO157" t="s">
        <v>3</v>
      </c>
      <c r="BP157">
        <v>0</v>
      </c>
      <c r="BQ157">
        <v>3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90</v>
      </c>
      <c r="CA157">
        <v>46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23</v>
      </c>
      <c r="CO157">
        <v>0</v>
      </c>
      <c r="CP157">
        <f>(P157+Q157+S157+R157)</f>
        <v>153.51000000000002</v>
      </c>
      <c r="CQ157">
        <f>SUMIF(SmtRes!AQ451:'SmtRes'!AQ453,"=1",SmtRes!AA451:'SmtRes'!AA453)</f>
        <v>0</v>
      </c>
      <c r="CR157">
        <f>SUMIF(SmtRes!AQ451:'SmtRes'!AQ453,"=1",SmtRes!AB451:'SmtRes'!AB453)</f>
        <v>641.70000000000005</v>
      </c>
      <c r="CS157">
        <f>SUMIF(SmtRes!AQ451:'SmtRes'!AQ453,"=1",SmtRes!AC451:'SmtRes'!AC453)</f>
        <v>539.69000000000005</v>
      </c>
      <c r="CT157">
        <f>SUMIF(SmtRes!AQ451:'SmtRes'!AQ453,"=1",SmtRes!AD451:'SmtRes'!AD453)</f>
        <v>485.31</v>
      </c>
      <c r="CU157">
        <f>AG157</f>
        <v>0</v>
      </c>
      <c r="CV157">
        <f>SUMIF(SmtRes!AQ451:'SmtRes'!AQ453,"=1",SmtRes!BU451:'SmtRes'!BU453)</f>
        <v>0.309</v>
      </c>
      <c r="CW157">
        <f>SUMIF(SmtRes!AQ451:'SmtRes'!AQ453,"=1",SmtRes!BV451:'SmtRes'!BV453)</f>
        <v>3.0000000000000001E-3</v>
      </c>
      <c r="CX157">
        <f>AJ157</f>
        <v>0</v>
      </c>
      <c r="CY157">
        <f>(((S157+R157)*AT157)/100)</f>
        <v>136.422</v>
      </c>
      <c r="CZ157">
        <f>(((S157+R157)*AU157)/100)</f>
        <v>69.726799999999997</v>
      </c>
      <c r="DB157">
        <v>31</v>
      </c>
      <c r="DC157" t="s">
        <v>3</v>
      </c>
      <c r="DD157" t="s">
        <v>24</v>
      </c>
      <c r="DE157" t="s">
        <v>25</v>
      </c>
      <c r="DF157" t="s">
        <v>25</v>
      </c>
      <c r="DG157" t="s">
        <v>25</v>
      </c>
      <c r="DH157" t="s">
        <v>3</v>
      </c>
      <c r="DI157" t="s">
        <v>25</v>
      </c>
      <c r="DJ157" t="s">
        <v>25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36</v>
      </c>
      <c r="DW157" t="s">
        <v>36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416979912</v>
      </c>
      <c r="EF157">
        <v>3</v>
      </c>
      <c r="EG157" t="s">
        <v>26</v>
      </c>
      <c r="EH157">
        <v>0</v>
      </c>
      <c r="EI157" t="s">
        <v>3</v>
      </c>
      <c r="EJ157">
        <v>2</v>
      </c>
      <c r="EK157">
        <v>111002</v>
      </c>
      <c r="EL157" t="s">
        <v>97</v>
      </c>
      <c r="EM157" t="s">
        <v>98</v>
      </c>
      <c r="EO157" t="s">
        <v>29</v>
      </c>
      <c r="EQ157">
        <v>512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1.03</v>
      </c>
      <c r="EX157">
        <v>0.01</v>
      </c>
      <c r="EY157">
        <v>0</v>
      </c>
      <c r="FQ157">
        <v>0</v>
      </c>
      <c r="FR157">
        <v>0</v>
      </c>
      <c r="FS157">
        <v>0</v>
      </c>
      <c r="FX157">
        <v>90</v>
      </c>
      <c r="FY157">
        <v>46</v>
      </c>
      <c r="GA157" t="s">
        <v>3</v>
      </c>
      <c r="GD157">
        <v>1</v>
      </c>
      <c r="GF157">
        <v>-1224966767</v>
      </c>
      <c r="GG157">
        <v>2</v>
      </c>
      <c r="GH157">
        <v>1</v>
      </c>
      <c r="GI157">
        <v>-2</v>
      </c>
      <c r="GJ157">
        <v>0</v>
      </c>
      <c r="GK157">
        <v>0</v>
      </c>
      <c r="GL157">
        <f t="shared" si="102"/>
        <v>0</v>
      </c>
      <c r="GM157">
        <f t="shared" si="103"/>
        <v>359.66</v>
      </c>
      <c r="GN157">
        <f t="shared" si="104"/>
        <v>0</v>
      </c>
      <c r="GO157">
        <f t="shared" si="105"/>
        <v>359.66</v>
      </c>
      <c r="GP157">
        <f t="shared" si="106"/>
        <v>0</v>
      </c>
      <c r="GR157">
        <v>0</v>
      </c>
      <c r="GS157">
        <v>0</v>
      </c>
      <c r="GT157">
        <v>0</v>
      </c>
      <c r="GU157" t="s">
        <v>3</v>
      </c>
      <c r="GV157">
        <f t="shared" si="107"/>
        <v>0</v>
      </c>
      <c r="GW157">
        <v>1</v>
      </c>
      <c r="GX157">
        <f t="shared" si="108"/>
        <v>0</v>
      </c>
      <c r="HA157">
        <v>0</v>
      </c>
      <c r="HB157">
        <v>0</v>
      </c>
      <c r="HC157">
        <f>GV157*GW157</f>
        <v>0</v>
      </c>
      <c r="HE157" t="s">
        <v>3</v>
      </c>
      <c r="HF157" t="s">
        <v>3</v>
      </c>
      <c r="HM157" t="s">
        <v>3</v>
      </c>
      <c r="HN157" t="s">
        <v>99</v>
      </c>
      <c r="HO157" t="s">
        <v>100</v>
      </c>
      <c r="HP157" t="s">
        <v>97</v>
      </c>
      <c r="HQ157" t="s">
        <v>97</v>
      </c>
      <c r="HS157">
        <v>0</v>
      </c>
      <c r="IK157">
        <v>0</v>
      </c>
    </row>
    <row r="158" spans="1:245" x14ac:dyDescent="0.2">
      <c r="A158">
        <v>17</v>
      </c>
      <c r="B158">
        <v>1</v>
      </c>
      <c r="C158">
        <f>ROW(SmtRes!A456)</f>
        <v>456</v>
      </c>
      <c r="D158">
        <f>ROW(EtalonRes!A493)</f>
        <v>493</v>
      </c>
      <c r="E158" t="s">
        <v>236</v>
      </c>
      <c r="F158" t="s">
        <v>94</v>
      </c>
      <c r="G158" t="s">
        <v>237</v>
      </c>
      <c r="H158" t="s">
        <v>36</v>
      </c>
      <c r="I158">
        <v>1</v>
      </c>
      <c r="J158">
        <v>0</v>
      </c>
      <c r="K158">
        <v>1</v>
      </c>
      <c r="O158">
        <f>ROUND(CP158,2)</f>
        <v>511.69</v>
      </c>
      <c r="P158">
        <f>SUMIF(SmtRes!AQ454:'SmtRes'!AQ456,"=1",SmtRes!DF454:'SmtRes'!DF456)</f>
        <v>0</v>
      </c>
      <c r="Q158">
        <f>SUMIF(SmtRes!AQ454:'SmtRes'!AQ456,"=1",SmtRes!DG454:'SmtRes'!DG456)</f>
        <v>6.42</v>
      </c>
      <c r="R158">
        <f>SUMIF(SmtRes!AQ454:'SmtRes'!AQ456,"=1",SmtRes!DH454:'SmtRes'!DH456)</f>
        <v>5.4</v>
      </c>
      <c r="S158">
        <f>SUMIF(SmtRes!AQ454:'SmtRes'!AQ456,"=1",SmtRes!DI454:'SmtRes'!DI456)</f>
        <v>499.87</v>
      </c>
      <c r="T158">
        <f t="shared" si="95"/>
        <v>0</v>
      </c>
      <c r="U158">
        <f>SUMIF(SmtRes!AQ454:'SmtRes'!AQ456,"=1",SmtRes!CV454:'SmtRes'!CV456)</f>
        <v>1.03</v>
      </c>
      <c r="V158">
        <f>SUMIF(SmtRes!AQ454:'SmtRes'!AQ456,"=1",SmtRes!CW454:'SmtRes'!CW456)</f>
        <v>0.01</v>
      </c>
      <c r="W158">
        <f t="shared" si="96"/>
        <v>0</v>
      </c>
      <c r="X158">
        <f t="shared" si="97"/>
        <v>454.74</v>
      </c>
      <c r="Y158">
        <f t="shared" si="98"/>
        <v>232.42</v>
      </c>
      <c r="AA158">
        <v>448975082</v>
      </c>
      <c r="AB158">
        <f t="shared" si="99"/>
        <v>506.28629999999998</v>
      </c>
      <c r="AC158">
        <f>ROUND((0),6)</f>
        <v>0</v>
      </c>
      <c r="AD158">
        <f>ROUND((((SUM(SmtRes!BR454:'SmtRes'!BR456))-(SUM(SmtRes!BS454:'SmtRes'!BS456)))+AE158),6)</f>
        <v>6.4169999999999998</v>
      </c>
      <c r="AE158">
        <f>ROUND((SUM(SmtRes!BS454:'SmtRes'!BS456)),6)</f>
        <v>5.3968999999999996</v>
      </c>
      <c r="AF158">
        <f>ROUND((SUM(SmtRes!BT454:'SmtRes'!BT456)),6)</f>
        <v>499.86930000000001</v>
      </c>
      <c r="AG158">
        <f t="shared" si="100"/>
        <v>0</v>
      </c>
      <c r="AH158">
        <f>(SUM(SmtRes!BU454:'SmtRes'!BU456))</f>
        <v>1.03</v>
      </c>
      <c r="AI158">
        <f>(SUM(SmtRes!BV454:'SmtRes'!BV456))</f>
        <v>0.01</v>
      </c>
      <c r="AJ158">
        <f t="shared" si="101"/>
        <v>0</v>
      </c>
      <c r="AK158">
        <v>511.6832</v>
      </c>
      <c r="AL158">
        <v>0</v>
      </c>
      <c r="AM158">
        <v>6.4170000000000007</v>
      </c>
      <c r="AN158">
        <v>5.3969000000000005</v>
      </c>
      <c r="AO158">
        <v>499.86930000000001</v>
      </c>
      <c r="AP158">
        <v>0</v>
      </c>
      <c r="AQ158">
        <v>1.03</v>
      </c>
      <c r="AR158">
        <v>0.01</v>
      </c>
      <c r="AS158">
        <v>0</v>
      </c>
      <c r="AT158">
        <v>90</v>
      </c>
      <c r="AU158">
        <v>46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0</v>
      </c>
      <c r="BI158">
        <v>2</v>
      </c>
      <c r="BJ158" t="s">
        <v>96</v>
      </c>
      <c r="BM158">
        <v>111002</v>
      </c>
      <c r="BN158">
        <v>0</v>
      </c>
      <c r="BO158" t="s">
        <v>3</v>
      </c>
      <c r="BP158">
        <v>0</v>
      </c>
      <c r="BQ158">
        <v>3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90</v>
      </c>
      <c r="CA158">
        <v>46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>(P158+Q158+S158+R158)</f>
        <v>511.69</v>
      </c>
      <c r="CQ158">
        <f>SUMIF(SmtRes!AQ454:'SmtRes'!AQ456,"=1",SmtRes!AA454:'SmtRes'!AA456)</f>
        <v>0</v>
      </c>
      <c r="CR158">
        <f>SUMIF(SmtRes!AQ454:'SmtRes'!AQ456,"=1",SmtRes!AB454:'SmtRes'!AB456)</f>
        <v>641.70000000000005</v>
      </c>
      <c r="CS158">
        <f>SUMIF(SmtRes!AQ454:'SmtRes'!AQ456,"=1",SmtRes!AC454:'SmtRes'!AC456)</f>
        <v>539.69000000000005</v>
      </c>
      <c r="CT158">
        <f>SUMIF(SmtRes!AQ454:'SmtRes'!AQ456,"=1",SmtRes!AD454:'SmtRes'!AD456)</f>
        <v>485.31</v>
      </c>
      <c r="CU158">
        <f>AG158</f>
        <v>0</v>
      </c>
      <c r="CV158">
        <f>SUMIF(SmtRes!AQ454:'SmtRes'!AQ456,"=1",SmtRes!BU454:'SmtRes'!BU456)</f>
        <v>1.03</v>
      </c>
      <c r="CW158">
        <f>SUMIF(SmtRes!AQ454:'SmtRes'!AQ456,"=1",SmtRes!BV454:'SmtRes'!BV456)</f>
        <v>0.01</v>
      </c>
      <c r="CX158">
        <f>AJ158</f>
        <v>0</v>
      </c>
      <c r="CY158">
        <f>(((S158+R158)*AT158)/100)</f>
        <v>454.74299999999994</v>
      </c>
      <c r="CZ158">
        <f>(((S158+R158)*AU158)/100)</f>
        <v>232.42419999999998</v>
      </c>
      <c r="DC158" t="s">
        <v>3</v>
      </c>
      <c r="DD158" t="s">
        <v>24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36</v>
      </c>
      <c r="DW158" t="s">
        <v>36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416979912</v>
      </c>
      <c r="EF158">
        <v>3</v>
      </c>
      <c r="EG158" t="s">
        <v>26</v>
      </c>
      <c r="EH158">
        <v>0</v>
      </c>
      <c r="EI158" t="s">
        <v>3</v>
      </c>
      <c r="EJ158">
        <v>2</v>
      </c>
      <c r="EK158">
        <v>111002</v>
      </c>
      <c r="EL158" t="s">
        <v>97</v>
      </c>
      <c r="EM158" t="s">
        <v>98</v>
      </c>
      <c r="EO158" t="s">
        <v>3</v>
      </c>
      <c r="EQ158">
        <v>512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1.03</v>
      </c>
      <c r="EX158">
        <v>0.01</v>
      </c>
      <c r="EY158">
        <v>0</v>
      </c>
      <c r="FQ158">
        <v>0</v>
      </c>
      <c r="FR158">
        <v>0</v>
      </c>
      <c r="FS158">
        <v>0</v>
      </c>
      <c r="FX158">
        <v>90</v>
      </c>
      <c r="FY158">
        <v>46</v>
      </c>
      <c r="GA158" t="s">
        <v>3</v>
      </c>
      <c r="GD158">
        <v>1</v>
      </c>
      <c r="GF158">
        <v>-1067498954</v>
      </c>
      <c r="GG158">
        <v>2</v>
      </c>
      <c r="GH158">
        <v>1</v>
      </c>
      <c r="GI158">
        <v>-2</v>
      </c>
      <c r="GJ158">
        <v>0</v>
      </c>
      <c r="GK158">
        <v>0</v>
      </c>
      <c r="GL158">
        <f t="shared" si="102"/>
        <v>0</v>
      </c>
      <c r="GM158">
        <f t="shared" si="103"/>
        <v>1198.8499999999999</v>
      </c>
      <c r="GN158">
        <f t="shared" si="104"/>
        <v>0</v>
      </c>
      <c r="GO158">
        <f t="shared" si="105"/>
        <v>1198.8499999999999</v>
      </c>
      <c r="GP158">
        <f t="shared" si="106"/>
        <v>0</v>
      </c>
      <c r="GR158">
        <v>0</v>
      </c>
      <c r="GS158">
        <v>0</v>
      </c>
      <c r="GT158">
        <v>0</v>
      </c>
      <c r="GU158" t="s">
        <v>3</v>
      </c>
      <c r="GV158">
        <f t="shared" si="107"/>
        <v>0</v>
      </c>
      <c r="GW158">
        <v>1</v>
      </c>
      <c r="GX158">
        <f t="shared" si="108"/>
        <v>0</v>
      </c>
      <c r="HA158">
        <v>0</v>
      </c>
      <c r="HB158">
        <v>0</v>
      </c>
      <c r="HC158">
        <f>GV158*GW158</f>
        <v>0</v>
      </c>
      <c r="HE158" t="s">
        <v>3</v>
      </c>
      <c r="HF158" t="s">
        <v>3</v>
      </c>
      <c r="HM158" t="s">
        <v>3</v>
      </c>
      <c r="HN158" t="s">
        <v>99</v>
      </c>
      <c r="HO158" t="s">
        <v>100</v>
      </c>
      <c r="HP158" t="s">
        <v>97</v>
      </c>
      <c r="HQ158" t="s">
        <v>97</v>
      </c>
      <c r="HS158">
        <v>0</v>
      </c>
      <c r="IK158">
        <v>0</v>
      </c>
    </row>
    <row r="159" spans="1:245" x14ac:dyDescent="0.2">
      <c r="A159">
        <v>17</v>
      </c>
      <c r="B159">
        <v>1</v>
      </c>
      <c r="C159">
        <f>ROW(SmtRes!A459)</f>
        <v>459</v>
      </c>
      <c r="D159">
        <f>ROW(EtalonRes!A496)</f>
        <v>496</v>
      </c>
      <c r="E159" t="s">
        <v>3</v>
      </c>
      <c r="F159" t="s">
        <v>238</v>
      </c>
      <c r="G159" t="s">
        <v>239</v>
      </c>
      <c r="H159" t="s">
        <v>36</v>
      </c>
      <c r="I159">
        <v>1</v>
      </c>
      <c r="J159">
        <v>0</v>
      </c>
      <c r="K159">
        <v>1</v>
      </c>
      <c r="O159">
        <f>ROUND(CP159,2)</f>
        <v>589.63</v>
      </c>
      <c r="P159">
        <f>SUMIF(SmtRes!AQ457:'SmtRes'!AQ459,"=1",SmtRes!DF457:'SmtRes'!DF459)</f>
        <v>0</v>
      </c>
      <c r="Q159">
        <f>SUMIF(SmtRes!AQ457:'SmtRes'!AQ459,"=1",SmtRes!DG457:'SmtRes'!DG459)</f>
        <v>0</v>
      </c>
      <c r="R159">
        <f>SUMIF(SmtRes!AQ457:'SmtRes'!AQ459,"=1",SmtRes!DH457:'SmtRes'!DH459)</f>
        <v>0</v>
      </c>
      <c r="S159">
        <f>SUMIF(SmtRes!AQ457:'SmtRes'!AQ459,"=1",SmtRes!DI457:'SmtRes'!DI459)</f>
        <v>589.63</v>
      </c>
      <c r="T159">
        <f t="shared" si="95"/>
        <v>0</v>
      </c>
      <c r="U159">
        <f>SUMIF(SmtRes!AQ457:'SmtRes'!AQ459,"=1",SmtRes!CV457:'SmtRes'!CV459)</f>
        <v>1.2</v>
      </c>
      <c r="V159">
        <f>SUMIF(SmtRes!AQ457:'SmtRes'!AQ459,"=1",SmtRes!CW457:'SmtRes'!CW459)</f>
        <v>0</v>
      </c>
      <c r="W159">
        <f t="shared" si="96"/>
        <v>0</v>
      </c>
      <c r="X159">
        <f t="shared" si="97"/>
        <v>530.66999999999996</v>
      </c>
      <c r="Y159">
        <f t="shared" si="98"/>
        <v>271.23</v>
      </c>
      <c r="AA159">
        <v>-1</v>
      </c>
      <c r="AB159">
        <f t="shared" si="99"/>
        <v>589.63199999999995</v>
      </c>
      <c r="AC159">
        <f>ROUND((0),6)</f>
        <v>0</v>
      </c>
      <c r="AD159">
        <f>ROUND((((0)-(0))+AE159),6)</f>
        <v>0</v>
      </c>
      <c r="AE159">
        <f>ROUND((0),6)</f>
        <v>0</v>
      </c>
      <c r="AF159">
        <f>ROUND((SUM(SmtRes!BT457:'SmtRes'!BT459)),6)</f>
        <v>589.63199999999995</v>
      </c>
      <c r="AG159">
        <f t="shared" si="100"/>
        <v>0</v>
      </c>
      <c r="AH159">
        <f>(SUM(SmtRes!BU457:'SmtRes'!BU459))</f>
        <v>1.2</v>
      </c>
      <c r="AI159">
        <f>(0)</f>
        <v>0</v>
      </c>
      <c r="AJ159">
        <f t="shared" si="101"/>
        <v>0</v>
      </c>
      <c r="AK159">
        <v>1968.8534</v>
      </c>
      <c r="AL159">
        <v>3.4133999999999998</v>
      </c>
      <c r="AM159">
        <v>0</v>
      </c>
      <c r="AN159">
        <v>0</v>
      </c>
      <c r="AO159">
        <v>1965.44</v>
      </c>
      <c r="AP159">
        <v>0</v>
      </c>
      <c r="AQ159">
        <v>4</v>
      </c>
      <c r="AR159">
        <v>0</v>
      </c>
      <c r="AS159">
        <v>0</v>
      </c>
      <c r="AT159">
        <v>90</v>
      </c>
      <c r="AU159">
        <v>46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2</v>
      </c>
      <c r="BJ159" t="s">
        <v>240</v>
      </c>
      <c r="BM159">
        <v>110011</v>
      </c>
      <c r="BN159">
        <v>0</v>
      </c>
      <c r="BO159" t="s">
        <v>3</v>
      </c>
      <c r="BP159">
        <v>0</v>
      </c>
      <c r="BQ159">
        <v>3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90</v>
      </c>
      <c r="CA159">
        <v>46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23</v>
      </c>
      <c r="CO159">
        <v>0</v>
      </c>
      <c r="CP159">
        <f>(P159+Q159+S159+R159)</f>
        <v>589.63</v>
      </c>
      <c r="CQ159">
        <f>SUMIF(SmtRes!AQ457:'SmtRes'!AQ459,"=1",SmtRes!AA457:'SmtRes'!AA459)</f>
        <v>220.16</v>
      </c>
      <c r="CR159">
        <f>SUMIF(SmtRes!AQ457:'SmtRes'!AQ459,"=1",SmtRes!AB457:'SmtRes'!AB459)</f>
        <v>0</v>
      </c>
      <c r="CS159">
        <f>SUMIF(SmtRes!AQ457:'SmtRes'!AQ459,"=1",SmtRes!AC457:'SmtRes'!AC459)</f>
        <v>0</v>
      </c>
      <c r="CT159">
        <f>SUMIF(SmtRes!AQ457:'SmtRes'!AQ459,"=1",SmtRes!AD457:'SmtRes'!AD459)</f>
        <v>491.36</v>
      </c>
      <c r="CU159">
        <f>AG159</f>
        <v>0</v>
      </c>
      <c r="CV159">
        <f>SUMIF(SmtRes!AQ457:'SmtRes'!AQ459,"=1",SmtRes!BU457:'SmtRes'!BU459)</f>
        <v>1.2</v>
      </c>
      <c r="CW159">
        <f>SUMIF(SmtRes!AQ457:'SmtRes'!AQ459,"=1",SmtRes!BV457:'SmtRes'!BV459)</f>
        <v>0</v>
      </c>
      <c r="CX159">
        <f>AJ159</f>
        <v>0</v>
      </c>
      <c r="CY159">
        <f>(((S159+R159)*AT159)/100)</f>
        <v>530.66699999999992</v>
      </c>
      <c r="CZ159">
        <f>(((S159+R159)*AU159)/100)</f>
        <v>271.22980000000001</v>
      </c>
      <c r="DB159">
        <v>32</v>
      </c>
      <c r="DC159" t="s">
        <v>3</v>
      </c>
      <c r="DD159" t="s">
        <v>24</v>
      </c>
      <c r="DE159" t="s">
        <v>25</v>
      </c>
      <c r="DF159" t="s">
        <v>25</v>
      </c>
      <c r="DG159" t="s">
        <v>25</v>
      </c>
      <c r="DH159" t="s">
        <v>3</v>
      </c>
      <c r="DI159" t="s">
        <v>25</v>
      </c>
      <c r="DJ159" t="s">
        <v>25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1013</v>
      </c>
      <c r="DV159" t="s">
        <v>36</v>
      </c>
      <c r="DW159" t="s">
        <v>36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416979952</v>
      </c>
      <c r="EF159">
        <v>3</v>
      </c>
      <c r="EG159" t="s">
        <v>26</v>
      </c>
      <c r="EH159">
        <v>0</v>
      </c>
      <c r="EI159" t="s">
        <v>3</v>
      </c>
      <c r="EJ159">
        <v>2</v>
      </c>
      <c r="EK159">
        <v>110011</v>
      </c>
      <c r="EL159" t="s">
        <v>27</v>
      </c>
      <c r="EM159" t="s">
        <v>28</v>
      </c>
      <c r="EO159" t="s">
        <v>29</v>
      </c>
      <c r="EQ159">
        <v>1536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4</v>
      </c>
      <c r="EX159">
        <v>0</v>
      </c>
      <c r="EY159">
        <v>0</v>
      </c>
      <c r="FQ159">
        <v>0</v>
      </c>
      <c r="FR159">
        <v>0</v>
      </c>
      <c r="FS159">
        <v>0</v>
      </c>
      <c r="FX159">
        <v>90</v>
      </c>
      <c r="FY159">
        <v>46</v>
      </c>
      <c r="GA159" t="s">
        <v>3</v>
      </c>
      <c r="GD159">
        <v>1</v>
      </c>
      <c r="GF159">
        <v>-1004938377</v>
      </c>
      <c r="GG159">
        <v>2</v>
      </c>
      <c r="GH159">
        <v>1</v>
      </c>
      <c r="GI159">
        <v>-2</v>
      </c>
      <c r="GJ159">
        <v>0</v>
      </c>
      <c r="GK159">
        <v>0</v>
      </c>
      <c r="GL159">
        <f t="shared" si="102"/>
        <v>0</v>
      </c>
      <c r="GM159">
        <f t="shared" si="103"/>
        <v>1391.53</v>
      </c>
      <c r="GN159">
        <f t="shared" si="104"/>
        <v>0</v>
      </c>
      <c r="GO159">
        <f t="shared" si="105"/>
        <v>1391.53</v>
      </c>
      <c r="GP159">
        <f t="shared" si="106"/>
        <v>0</v>
      </c>
      <c r="GR159">
        <v>0</v>
      </c>
      <c r="GS159">
        <v>0</v>
      </c>
      <c r="GT159">
        <v>0</v>
      </c>
      <c r="GU159" t="s">
        <v>3</v>
      </c>
      <c r="GV159">
        <f t="shared" si="107"/>
        <v>0</v>
      </c>
      <c r="GW159">
        <v>1</v>
      </c>
      <c r="GX159">
        <f t="shared" si="108"/>
        <v>0</v>
      </c>
      <c r="HA159">
        <v>0</v>
      </c>
      <c r="HB159">
        <v>0</v>
      </c>
      <c r="HC159">
        <f>GV159*GW159</f>
        <v>0</v>
      </c>
      <c r="HE159" t="s">
        <v>3</v>
      </c>
      <c r="HF159" t="s">
        <v>3</v>
      </c>
      <c r="HM159" t="s">
        <v>3</v>
      </c>
      <c r="HN159" t="s">
        <v>30</v>
      </c>
      <c r="HO159" t="s">
        <v>31</v>
      </c>
      <c r="HP159" t="s">
        <v>27</v>
      </c>
      <c r="HQ159" t="s">
        <v>27</v>
      </c>
      <c r="HS159">
        <v>0</v>
      </c>
      <c r="IK159">
        <v>0</v>
      </c>
    </row>
    <row r="160" spans="1:245" x14ac:dyDescent="0.2">
      <c r="A160">
        <v>18</v>
      </c>
      <c r="B160">
        <v>1</v>
      </c>
      <c r="C160">
        <v>459</v>
      </c>
      <c r="E160" t="s">
        <v>3</v>
      </c>
      <c r="F160" t="s">
        <v>46</v>
      </c>
      <c r="G160" t="s">
        <v>47</v>
      </c>
      <c r="H160" t="s">
        <v>48</v>
      </c>
      <c r="I160">
        <f>J160</f>
        <v>2</v>
      </c>
      <c r="J160">
        <v>2</v>
      </c>
      <c r="K160">
        <v>2</v>
      </c>
      <c r="O160">
        <f>ROUND(P160,2)</f>
        <v>39.31</v>
      </c>
      <c r="P160">
        <f>ROUND(ROUND(ROUND(SUMIF(SmtRes!AQ457:'SmtRes'!AQ459,"=1",SmtRes!CU457:'SmtRes'!CU459),2),2)*I160/100,2)</f>
        <v>39.31</v>
      </c>
      <c r="Q160">
        <f>ROUND(CR160*I160,2)</f>
        <v>0</v>
      </c>
      <c r="R160">
        <f>ROUND(CS160*I160,2)</f>
        <v>0</v>
      </c>
      <c r="S160">
        <f>ROUND(CT160*I160,2)</f>
        <v>0</v>
      </c>
      <c r="T160">
        <f t="shared" si="95"/>
        <v>0</v>
      </c>
      <c r="U160">
        <f>ROUND(CV160*I160,7)</f>
        <v>0</v>
      </c>
      <c r="V160">
        <f>ROUND(CW160*I160,7)</f>
        <v>0</v>
      </c>
      <c r="W160">
        <f t="shared" si="96"/>
        <v>0</v>
      </c>
      <c r="X160">
        <f t="shared" si="97"/>
        <v>0</v>
      </c>
      <c r="Y160">
        <f t="shared" si="98"/>
        <v>0</v>
      </c>
      <c r="AA160">
        <v>-1</v>
      </c>
      <c r="AB160">
        <f t="shared" si="99"/>
        <v>0</v>
      </c>
      <c r="AC160">
        <f>ROUND((ES160),6)</f>
        <v>0</v>
      </c>
      <c r="AD160">
        <f>ROUND((((ET160)-(EU160))+AE160),6)</f>
        <v>0</v>
      </c>
      <c r="AE160">
        <f>ROUND((EU160),6)</f>
        <v>0</v>
      </c>
      <c r="AF160">
        <f>ROUND((EV160),6)</f>
        <v>0</v>
      </c>
      <c r="AG160">
        <f t="shared" si="100"/>
        <v>0</v>
      </c>
      <c r="AH160">
        <f>(EW160)</f>
        <v>0</v>
      </c>
      <c r="AI160">
        <f>(EX160)</f>
        <v>0</v>
      </c>
      <c r="AJ160">
        <f t="shared" si="101"/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90</v>
      </c>
      <c r="AU160">
        <v>46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2</v>
      </c>
      <c r="BJ160" t="s">
        <v>3</v>
      </c>
      <c r="BM160">
        <v>110011</v>
      </c>
      <c r="BN160">
        <v>0</v>
      </c>
      <c r="BO160" t="s">
        <v>3</v>
      </c>
      <c r="BP160">
        <v>0</v>
      </c>
      <c r="BQ160">
        <v>3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90</v>
      </c>
      <c r="CA160">
        <v>46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>0</f>
        <v>0</v>
      </c>
      <c r="CQ160">
        <f>0</f>
        <v>0</v>
      </c>
      <c r="CR160">
        <f>0</f>
        <v>0</v>
      </c>
      <c r="CS160">
        <f>0</f>
        <v>0</v>
      </c>
      <c r="CT160">
        <f>0</f>
        <v>0</v>
      </c>
      <c r="CU160">
        <f>0</f>
        <v>0</v>
      </c>
      <c r="CV160">
        <f>0</f>
        <v>0</v>
      </c>
      <c r="CW160">
        <f>0</f>
        <v>0</v>
      </c>
      <c r="CX160">
        <f>0</f>
        <v>0</v>
      </c>
      <c r="CY160">
        <f>0</f>
        <v>0</v>
      </c>
      <c r="CZ160">
        <f>0</f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48</v>
      </c>
      <c r="DW160" t="s">
        <v>48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416979952</v>
      </c>
      <c r="EF160">
        <v>3</v>
      </c>
      <c r="EG160" t="s">
        <v>26</v>
      </c>
      <c r="EH160">
        <v>0</v>
      </c>
      <c r="EI160" t="s">
        <v>3</v>
      </c>
      <c r="EJ160">
        <v>2</v>
      </c>
      <c r="EK160">
        <v>110011</v>
      </c>
      <c r="EL160" t="s">
        <v>27</v>
      </c>
      <c r="EM160" t="s">
        <v>28</v>
      </c>
      <c r="EO160" t="s">
        <v>3</v>
      </c>
      <c r="EQ160">
        <v>1536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FQ160">
        <v>0</v>
      </c>
      <c r="FR160">
        <v>0</v>
      </c>
      <c r="FS160">
        <v>0</v>
      </c>
      <c r="FX160">
        <v>90</v>
      </c>
      <c r="FY160">
        <v>46</v>
      </c>
      <c r="GA160" t="s">
        <v>3</v>
      </c>
      <c r="GD160">
        <v>1</v>
      </c>
      <c r="GF160">
        <v>274903907</v>
      </c>
      <c r="GG160">
        <v>2</v>
      </c>
      <c r="GH160">
        <v>1</v>
      </c>
      <c r="GI160">
        <v>-2</v>
      </c>
      <c r="GJ160">
        <v>0</v>
      </c>
      <c r="GK160">
        <v>0</v>
      </c>
      <c r="GL160">
        <f t="shared" si="102"/>
        <v>0</v>
      </c>
      <c r="GM160">
        <f t="shared" si="103"/>
        <v>39.31</v>
      </c>
      <c r="GN160">
        <f t="shared" si="104"/>
        <v>0</v>
      </c>
      <c r="GO160">
        <f t="shared" si="105"/>
        <v>39.31</v>
      </c>
      <c r="GP160">
        <f t="shared" si="106"/>
        <v>0</v>
      </c>
      <c r="GR160">
        <v>0</v>
      </c>
      <c r="GS160">
        <v>0</v>
      </c>
      <c r="GT160">
        <v>0</v>
      </c>
      <c r="GU160" t="s">
        <v>3</v>
      </c>
      <c r="GV160">
        <f t="shared" si="107"/>
        <v>0</v>
      </c>
      <c r="GW160">
        <v>1</v>
      </c>
      <c r="GX160">
        <f t="shared" si="108"/>
        <v>0</v>
      </c>
      <c r="HA160">
        <v>0</v>
      </c>
      <c r="HB160">
        <v>0</v>
      </c>
      <c r="HC160">
        <f>0</f>
        <v>0</v>
      </c>
      <c r="HE160" t="s">
        <v>3</v>
      </c>
      <c r="HF160" t="s">
        <v>3</v>
      </c>
      <c r="HM160" t="s">
        <v>3</v>
      </c>
      <c r="HN160" t="s">
        <v>30</v>
      </c>
      <c r="HO160" t="s">
        <v>31</v>
      </c>
      <c r="HP160" t="s">
        <v>27</v>
      </c>
      <c r="HQ160" t="s">
        <v>27</v>
      </c>
      <c r="HS160">
        <v>0</v>
      </c>
      <c r="IK160">
        <v>0</v>
      </c>
    </row>
    <row r="161" spans="1:245" x14ac:dyDescent="0.2">
      <c r="A161">
        <v>17</v>
      </c>
      <c r="B161">
        <v>1</v>
      </c>
      <c r="C161">
        <f>ROW(SmtRes!A462)</f>
        <v>462</v>
      </c>
      <c r="D161">
        <f>ROW(EtalonRes!A499)</f>
        <v>499</v>
      </c>
      <c r="E161" t="s">
        <v>3</v>
      </c>
      <c r="F161" t="s">
        <v>238</v>
      </c>
      <c r="G161" t="s">
        <v>241</v>
      </c>
      <c r="H161" t="s">
        <v>36</v>
      </c>
      <c r="I161">
        <v>1</v>
      </c>
      <c r="J161">
        <v>0</v>
      </c>
      <c r="K161">
        <v>1</v>
      </c>
      <c r="O161">
        <f>ROUND(CP161,2)</f>
        <v>1965.44</v>
      </c>
      <c r="P161">
        <f>SUMIF(SmtRes!AQ460:'SmtRes'!AQ462,"=1",SmtRes!DF460:'SmtRes'!DF462)</f>
        <v>0</v>
      </c>
      <c r="Q161">
        <f>SUMIF(SmtRes!AQ460:'SmtRes'!AQ462,"=1",SmtRes!DG460:'SmtRes'!DG462)</f>
        <v>0</v>
      </c>
      <c r="R161">
        <f>SUMIF(SmtRes!AQ460:'SmtRes'!AQ462,"=1",SmtRes!DH460:'SmtRes'!DH462)</f>
        <v>0</v>
      </c>
      <c r="S161">
        <f>SUMIF(SmtRes!AQ460:'SmtRes'!AQ462,"=1",SmtRes!DI460:'SmtRes'!DI462)</f>
        <v>1965.44</v>
      </c>
      <c r="T161">
        <f t="shared" si="95"/>
        <v>0</v>
      </c>
      <c r="U161">
        <f>SUMIF(SmtRes!AQ460:'SmtRes'!AQ462,"=1",SmtRes!CV460:'SmtRes'!CV462)</f>
        <v>4</v>
      </c>
      <c r="V161">
        <f>SUMIF(SmtRes!AQ460:'SmtRes'!AQ462,"=1",SmtRes!CW460:'SmtRes'!CW462)</f>
        <v>0</v>
      </c>
      <c r="W161">
        <f t="shared" si="96"/>
        <v>0</v>
      </c>
      <c r="X161">
        <f t="shared" si="97"/>
        <v>1768.9</v>
      </c>
      <c r="Y161">
        <f t="shared" si="98"/>
        <v>904.1</v>
      </c>
      <c r="AA161">
        <v>-1</v>
      </c>
      <c r="AB161">
        <f t="shared" si="99"/>
        <v>1965.44</v>
      </c>
      <c r="AC161">
        <f>ROUND((0),6)</f>
        <v>0</v>
      </c>
      <c r="AD161">
        <f>ROUND((((0)-(0))+AE161),6)</f>
        <v>0</v>
      </c>
      <c r="AE161">
        <f>ROUND((0),6)</f>
        <v>0</v>
      </c>
      <c r="AF161">
        <f>ROUND((SUM(SmtRes!BT460:'SmtRes'!BT462)),6)</f>
        <v>1965.44</v>
      </c>
      <c r="AG161">
        <f t="shared" si="100"/>
        <v>0</v>
      </c>
      <c r="AH161">
        <f>(SUM(SmtRes!BU460:'SmtRes'!BU462))</f>
        <v>4</v>
      </c>
      <c r="AI161">
        <f>(0)</f>
        <v>0</v>
      </c>
      <c r="AJ161">
        <f t="shared" si="101"/>
        <v>0</v>
      </c>
      <c r="AK161">
        <v>1968.8534</v>
      </c>
      <c r="AL161">
        <v>3.4133999999999998</v>
      </c>
      <c r="AM161">
        <v>0</v>
      </c>
      <c r="AN161">
        <v>0</v>
      </c>
      <c r="AO161">
        <v>1965.44</v>
      </c>
      <c r="AP161">
        <v>0</v>
      </c>
      <c r="AQ161">
        <v>4</v>
      </c>
      <c r="AR161">
        <v>0</v>
      </c>
      <c r="AS161">
        <v>0</v>
      </c>
      <c r="AT161">
        <v>90</v>
      </c>
      <c r="AU161">
        <v>46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0</v>
      </c>
      <c r="BI161">
        <v>2</v>
      </c>
      <c r="BJ161" t="s">
        <v>240</v>
      </c>
      <c r="BM161">
        <v>110011</v>
      </c>
      <c r="BN161">
        <v>0</v>
      </c>
      <c r="BO161" t="s">
        <v>3</v>
      </c>
      <c r="BP161">
        <v>0</v>
      </c>
      <c r="BQ161">
        <v>3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90</v>
      </c>
      <c r="CA161">
        <v>46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>(P161+Q161+S161+R161)</f>
        <v>1965.44</v>
      </c>
      <c r="CQ161">
        <f>SUMIF(SmtRes!AQ460:'SmtRes'!AQ462,"=1",SmtRes!AA460:'SmtRes'!AA462)</f>
        <v>220.16</v>
      </c>
      <c r="CR161">
        <f>SUMIF(SmtRes!AQ460:'SmtRes'!AQ462,"=1",SmtRes!AB460:'SmtRes'!AB462)</f>
        <v>0</v>
      </c>
      <c r="CS161">
        <f>SUMIF(SmtRes!AQ460:'SmtRes'!AQ462,"=1",SmtRes!AC460:'SmtRes'!AC462)</f>
        <v>0</v>
      </c>
      <c r="CT161">
        <f>SUMIF(SmtRes!AQ460:'SmtRes'!AQ462,"=1",SmtRes!AD460:'SmtRes'!AD462)</f>
        <v>491.36</v>
      </c>
      <c r="CU161">
        <f>AG161</f>
        <v>0</v>
      </c>
      <c r="CV161">
        <f>SUMIF(SmtRes!AQ460:'SmtRes'!AQ462,"=1",SmtRes!BU460:'SmtRes'!BU462)</f>
        <v>4</v>
      </c>
      <c r="CW161">
        <f>SUMIF(SmtRes!AQ460:'SmtRes'!AQ462,"=1",SmtRes!BV460:'SmtRes'!BV462)</f>
        <v>0</v>
      </c>
      <c r="CX161">
        <f>AJ161</f>
        <v>0</v>
      </c>
      <c r="CY161">
        <f>(((S161+R161)*AT161)/100)</f>
        <v>1768.896</v>
      </c>
      <c r="CZ161">
        <f>(((S161+R161)*AU161)/100)</f>
        <v>904.1024000000001</v>
      </c>
      <c r="DC161" t="s">
        <v>3</v>
      </c>
      <c r="DD161" t="s">
        <v>24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36</v>
      </c>
      <c r="DW161" t="s">
        <v>36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416979952</v>
      </c>
      <c r="EF161">
        <v>3</v>
      </c>
      <c r="EG161" t="s">
        <v>26</v>
      </c>
      <c r="EH161">
        <v>0</v>
      </c>
      <c r="EI161" t="s">
        <v>3</v>
      </c>
      <c r="EJ161">
        <v>2</v>
      </c>
      <c r="EK161">
        <v>110011</v>
      </c>
      <c r="EL161" t="s">
        <v>27</v>
      </c>
      <c r="EM161" t="s">
        <v>28</v>
      </c>
      <c r="EO161" t="s">
        <v>3</v>
      </c>
      <c r="EQ161">
        <v>1536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4</v>
      </c>
      <c r="EX161">
        <v>0</v>
      </c>
      <c r="EY161">
        <v>0</v>
      </c>
      <c r="FQ161">
        <v>0</v>
      </c>
      <c r="FR161">
        <v>0</v>
      </c>
      <c r="FS161">
        <v>0</v>
      </c>
      <c r="FX161">
        <v>90</v>
      </c>
      <c r="FY161">
        <v>46</v>
      </c>
      <c r="GA161" t="s">
        <v>3</v>
      </c>
      <c r="GD161">
        <v>1</v>
      </c>
      <c r="GF161">
        <v>853551180</v>
      </c>
      <c r="GG161">
        <v>2</v>
      </c>
      <c r="GH161">
        <v>1</v>
      </c>
      <c r="GI161">
        <v>-2</v>
      </c>
      <c r="GJ161">
        <v>0</v>
      </c>
      <c r="GK161">
        <v>0</v>
      </c>
      <c r="GL161">
        <f t="shared" si="102"/>
        <v>0</v>
      </c>
      <c r="GM161">
        <f t="shared" si="103"/>
        <v>4638.4399999999996</v>
      </c>
      <c r="GN161">
        <f t="shared" si="104"/>
        <v>0</v>
      </c>
      <c r="GO161">
        <f t="shared" si="105"/>
        <v>4638.4399999999996</v>
      </c>
      <c r="GP161">
        <f t="shared" si="106"/>
        <v>0</v>
      </c>
      <c r="GR161">
        <v>0</v>
      </c>
      <c r="GS161">
        <v>0</v>
      </c>
      <c r="GT161">
        <v>0</v>
      </c>
      <c r="GU161" t="s">
        <v>3</v>
      </c>
      <c r="GV161">
        <f t="shared" si="107"/>
        <v>0</v>
      </c>
      <c r="GW161">
        <v>1</v>
      </c>
      <c r="GX161">
        <f t="shared" si="108"/>
        <v>0</v>
      </c>
      <c r="HA161">
        <v>0</v>
      </c>
      <c r="HB161">
        <v>0</v>
      </c>
      <c r="HC161">
        <f>GV161*GW161</f>
        <v>0</v>
      </c>
      <c r="HE161" t="s">
        <v>3</v>
      </c>
      <c r="HF161" t="s">
        <v>3</v>
      </c>
      <c r="HM161" t="s">
        <v>3</v>
      </c>
      <c r="HN161" t="s">
        <v>30</v>
      </c>
      <c r="HO161" t="s">
        <v>31</v>
      </c>
      <c r="HP161" t="s">
        <v>27</v>
      </c>
      <c r="HQ161" t="s">
        <v>27</v>
      </c>
      <c r="HS161">
        <v>0</v>
      </c>
      <c r="IK161">
        <v>0</v>
      </c>
    </row>
    <row r="162" spans="1:245" x14ac:dyDescent="0.2">
      <c r="A162">
        <v>18</v>
      </c>
      <c r="B162">
        <v>1</v>
      </c>
      <c r="C162">
        <v>462</v>
      </c>
      <c r="E162" t="s">
        <v>3</v>
      </c>
      <c r="F162" t="s">
        <v>46</v>
      </c>
      <c r="G162" t="s">
        <v>47</v>
      </c>
      <c r="H162" t="s">
        <v>48</v>
      </c>
      <c r="I162">
        <f>J162</f>
        <v>2</v>
      </c>
      <c r="J162">
        <v>2</v>
      </c>
      <c r="K162">
        <v>2</v>
      </c>
      <c r="O162">
        <f>ROUND(P162,2)</f>
        <v>39.31</v>
      </c>
      <c r="P162">
        <f>ROUND(ROUND(ROUND(SUMIF(SmtRes!AQ460:'SmtRes'!AQ462,"=1",SmtRes!CU460:'SmtRes'!CU462),2),2)*I162/100,2)</f>
        <v>39.31</v>
      </c>
      <c r="Q162">
        <f>ROUND(CR162*I162,2)</f>
        <v>0</v>
      </c>
      <c r="R162">
        <f>ROUND(CS162*I162,2)</f>
        <v>0</v>
      </c>
      <c r="S162">
        <f>ROUND(CT162*I162,2)</f>
        <v>0</v>
      </c>
      <c r="T162">
        <f t="shared" si="95"/>
        <v>0</v>
      </c>
      <c r="U162">
        <f>ROUND(CV162*I162,7)</f>
        <v>0</v>
      </c>
      <c r="V162">
        <f>ROUND(CW162*I162,7)</f>
        <v>0</v>
      </c>
      <c r="W162">
        <f t="shared" si="96"/>
        <v>0</v>
      </c>
      <c r="X162">
        <f t="shared" si="97"/>
        <v>0</v>
      </c>
      <c r="Y162">
        <f t="shared" si="98"/>
        <v>0</v>
      </c>
      <c r="AA162">
        <v>-1</v>
      </c>
      <c r="AB162">
        <f t="shared" si="99"/>
        <v>0</v>
      </c>
      <c r="AC162">
        <f>ROUND((ES162),6)</f>
        <v>0</v>
      </c>
      <c r="AD162">
        <f>ROUND((((ET162)-(EU162))+AE162),6)</f>
        <v>0</v>
      </c>
      <c r="AE162">
        <f>ROUND((EU162),6)</f>
        <v>0</v>
      </c>
      <c r="AF162">
        <f>ROUND((EV162),6)</f>
        <v>0</v>
      </c>
      <c r="AG162">
        <f t="shared" si="100"/>
        <v>0</v>
      </c>
      <c r="AH162">
        <f>(EW162)</f>
        <v>0</v>
      </c>
      <c r="AI162">
        <f>(EX162)</f>
        <v>0</v>
      </c>
      <c r="AJ162">
        <f t="shared" si="101"/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90</v>
      </c>
      <c r="AU162">
        <v>46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2</v>
      </c>
      <c r="BJ162" t="s">
        <v>3</v>
      </c>
      <c r="BM162">
        <v>110011</v>
      </c>
      <c r="BN162">
        <v>0</v>
      </c>
      <c r="BO162" t="s">
        <v>3</v>
      </c>
      <c r="BP162">
        <v>0</v>
      </c>
      <c r="BQ162">
        <v>3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90</v>
      </c>
      <c r="CA162">
        <v>46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>0</f>
        <v>0</v>
      </c>
      <c r="CQ162">
        <f>0</f>
        <v>0</v>
      </c>
      <c r="CR162">
        <f>0</f>
        <v>0</v>
      </c>
      <c r="CS162">
        <f>0</f>
        <v>0</v>
      </c>
      <c r="CT162">
        <f>0</f>
        <v>0</v>
      </c>
      <c r="CU162">
        <f>0</f>
        <v>0</v>
      </c>
      <c r="CV162">
        <f>0</f>
        <v>0</v>
      </c>
      <c r="CW162">
        <f>0</f>
        <v>0</v>
      </c>
      <c r="CX162">
        <f>0</f>
        <v>0</v>
      </c>
      <c r="CY162">
        <f>0</f>
        <v>0</v>
      </c>
      <c r="CZ162">
        <f>0</f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48</v>
      </c>
      <c r="DW162" t="s">
        <v>48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416979952</v>
      </c>
      <c r="EF162">
        <v>3</v>
      </c>
      <c r="EG162" t="s">
        <v>26</v>
      </c>
      <c r="EH162">
        <v>0</v>
      </c>
      <c r="EI162" t="s">
        <v>3</v>
      </c>
      <c r="EJ162">
        <v>2</v>
      </c>
      <c r="EK162">
        <v>110011</v>
      </c>
      <c r="EL162" t="s">
        <v>27</v>
      </c>
      <c r="EM162" t="s">
        <v>28</v>
      </c>
      <c r="EO162" t="s">
        <v>3</v>
      </c>
      <c r="EQ162">
        <v>1536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FQ162">
        <v>0</v>
      </c>
      <c r="FR162">
        <v>0</v>
      </c>
      <c r="FS162">
        <v>0</v>
      </c>
      <c r="FX162">
        <v>90</v>
      </c>
      <c r="FY162">
        <v>46</v>
      </c>
      <c r="GA162" t="s">
        <v>3</v>
      </c>
      <c r="GD162">
        <v>1</v>
      </c>
      <c r="GF162">
        <v>274903907</v>
      </c>
      <c r="GG162">
        <v>2</v>
      </c>
      <c r="GH162">
        <v>1</v>
      </c>
      <c r="GI162">
        <v>-2</v>
      </c>
      <c r="GJ162">
        <v>0</v>
      </c>
      <c r="GK162">
        <v>0</v>
      </c>
      <c r="GL162">
        <f t="shared" si="102"/>
        <v>0</v>
      </c>
      <c r="GM162">
        <f t="shared" si="103"/>
        <v>39.31</v>
      </c>
      <c r="GN162">
        <f t="shared" si="104"/>
        <v>0</v>
      </c>
      <c r="GO162">
        <f t="shared" si="105"/>
        <v>39.31</v>
      </c>
      <c r="GP162">
        <f t="shared" si="106"/>
        <v>0</v>
      </c>
      <c r="GR162">
        <v>0</v>
      </c>
      <c r="GS162">
        <v>0</v>
      </c>
      <c r="GT162">
        <v>0</v>
      </c>
      <c r="GU162" t="s">
        <v>3</v>
      </c>
      <c r="GV162">
        <f t="shared" si="107"/>
        <v>0</v>
      </c>
      <c r="GW162">
        <v>1</v>
      </c>
      <c r="GX162">
        <f t="shared" si="108"/>
        <v>0</v>
      </c>
      <c r="HA162">
        <v>0</v>
      </c>
      <c r="HB162">
        <v>0</v>
      </c>
      <c r="HC162">
        <f>0</f>
        <v>0</v>
      </c>
      <c r="HE162" t="s">
        <v>3</v>
      </c>
      <c r="HF162" t="s">
        <v>3</v>
      </c>
      <c r="HM162" t="s">
        <v>3</v>
      </c>
      <c r="HN162" t="s">
        <v>30</v>
      </c>
      <c r="HO162" t="s">
        <v>31</v>
      </c>
      <c r="HP162" t="s">
        <v>27</v>
      </c>
      <c r="HQ162" t="s">
        <v>27</v>
      </c>
      <c r="HS162">
        <v>0</v>
      </c>
      <c r="IK162">
        <v>0</v>
      </c>
    </row>
    <row r="163" spans="1:245" x14ac:dyDescent="0.2">
      <c r="A163">
        <v>17</v>
      </c>
      <c r="B163">
        <v>1</v>
      </c>
      <c r="C163">
        <f>ROW(SmtRes!A472)</f>
        <v>472</v>
      </c>
      <c r="D163">
        <f>ROW(EtalonRes!A510)</f>
        <v>510</v>
      </c>
      <c r="E163" t="s">
        <v>242</v>
      </c>
      <c r="F163" t="s">
        <v>135</v>
      </c>
      <c r="G163" t="s">
        <v>243</v>
      </c>
      <c r="H163" t="s">
        <v>36</v>
      </c>
      <c r="I163">
        <v>1</v>
      </c>
      <c r="J163">
        <v>0</v>
      </c>
      <c r="K163">
        <v>1</v>
      </c>
      <c r="O163">
        <f>ROUND(CP163,2)</f>
        <v>467.74</v>
      </c>
      <c r="P163">
        <f>SUMIF(SmtRes!AQ463:'SmtRes'!AQ472,"=1",SmtRes!DF463:'SmtRes'!DF472)</f>
        <v>0</v>
      </c>
      <c r="Q163">
        <f>SUMIF(SmtRes!AQ463:'SmtRes'!AQ472,"=1",SmtRes!DG463:'SmtRes'!DG472)</f>
        <v>70.739999999999995</v>
      </c>
      <c r="R163">
        <f>SUMIF(SmtRes!AQ463:'SmtRes'!AQ472,"=1",SmtRes!DH463:'SmtRes'!DH472)</f>
        <v>53.52</v>
      </c>
      <c r="S163">
        <f>SUMIF(SmtRes!AQ463:'SmtRes'!AQ472,"=1",SmtRes!DI463:'SmtRes'!DI472)</f>
        <v>343.48</v>
      </c>
      <c r="T163">
        <f t="shared" si="95"/>
        <v>0</v>
      </c>
      <c r="U163">
        <f>SUMIF(SmtRes!AQ463:'SmtRes'!AQ472,"=1",SmtRes!CV463:'SmtRes'!CV472)</f>
        <v>0.61799999999999999</v>
      </c>
      <c r="V163">
        <f>SUMIF(SmtRes!AQ463:'SmtRes'!AQ472,"=1",SmtRes!CW463:'SmtRes'!CW472)</f>
        <v>9.2999999999999999E-2</v>
      </c>
      <c r="W163">
        <f t="shared" si="96"/>
        <v>0</v>
      </c>
      <c r="X163">
        <f t="shared" si="97"/>
        <v>385.09</v>
      </c>
      <c r="Y163">
        <f t="shared" si="98"/>
        <v>202.47</v>
      </c>
      <c r="AA163">
        <v>448975082</v>
      </c>
      <c r="AB163">
        <f t="shared" si="99"/>
        <v>413.99304000000001</v>
      </c>
      <c r="AC163">
        <f>ROUND((0),6)</f>
        <v>0</v>
      </c>
      <c r="AD163">
        <f>ROUND((((SUM(SmtRes!BR463:'SmtRes'!BR472))-(SUM(SmtRes!BS463:'SmtRes'!BS472)))+AE163),6)</f>
        <v>70.50864</v>
      </c>
      <c r="AE163">
        <f>ROUND((SUM(SmtRes!BS463:'SmtRes'!BS472)),6)</f>
        <v>53.525849999999998</v>
      </c>
      <c r="AF163">
        <f>ROUND((SUM(SmtRes!BT463:'SmtRes'!BT472)),6)</f>
        <v>343.48439999999999</v>
      </c>
      <c r="AG163">
        <f t="shared" si="100"/>
        <v>0</v>
      </c>
      <c r="AH163">
        <f>(SUM(SmtRes!BU463:'SmtRes'!BU472))</f>
        <v>0.61799999999999999</v>
      </c>
      <c r="AI163">
        <f>(SUM(SmtRes!BV463:'SmtRes'!BV472))</f>
        <v>9.2999999999999999E-2</v>
      </c>
      <c r="AJ163">
        <f t="shared" si="101"/>
        <v>0</v>
      </c>
      <c r="AK163">
        <v>1593.0498999999998</v>
      </c>
      <c r="AL163">
        <v>34.653600000000004</v>
      </c>
      <c r="AM163">
        <v>235.02879999999999</v>
      </c>
      <c r="AN163">
        <v>178.41950000000003</v>
      </c>
      <c r="AO163">
        <v>1144.9479999999999</v>
      </c>
      <c r="AP163">
        <v>0</v>
      </c>
      <c r="AQ163">
        <v>2.06</v>
      </c>
      <c r="AR163">
        <v>0.31</v>
      </c>
      <c r="AS163">
        <v>0</v>
      </c>
      <c r="AT163">
        <v>97</v>
      </c>
      <c r="AU163">
        <v>51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0</v>
      </c>
      <c r="BI163">
        <v>2</v>
      </c>
      <c r="BJ163" t="s">
        <v>137</v>
      </c>
      <c r="BM163">
        <v>108001</v>
      </c>
      <c r="BN163">
        <v>0</v>
      </c>
      <c r="BO163" t="s">
        <v>3</v>
      </c>
      <c r="BP163">
        <v>0</v>
      </c>
      <c r="BQ163">
        <v>3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97</v>
      </c>
      <c r="CA163">
        <v>51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23</v>
      </c>
      <c r="CO163">
        <v>0</v>
      </c>
      <c r="CP163">
        <f>(P163+Q163+S163+R163)</f>
        <v>467.74</v>
      </c>
      <c r="CQ163">
        <f>SUMIF(SmtRes!AQ463:'SmtRes'!AQ472,"=1",SmtRes!AA463:'SmtRes'!AA472)</f>
        <v>425.34000000000003</v>
      </c>
      <c r="CR163">
        <f>SUMIF(SmtRes!AQ463:'SmtRes'!AQ472,"=1",SmtRes!AB463:'SmtRes'!AB472)</f>
        <v>2716.46</v>
      </c>
      <c r="CS163">
        <f>SUMIF(SmtRes!AQ463:'SmtRes'!AQ472,"=1",SmtRes!AC463:'SmtRes'!AC472)</f>
        <v>1804.3300000000002</v>
      </c>
      <c r="CT163">
        <f>SUMIF(SmtRes!AQ463:'SmtRes'!AQ472,"=1",SmtRes!AD463:'SmtRes'!AD472)</f>
        <v>555.79999999999995</v>
      </c>
      <c r="CU163">
        <f>AG163</f>
        <v>0</v>
      </c>
      <c r="CV163">
        <f>SUMIF(SmtRes!AQ463:'SmtRes'!AQ472,"=1",SmtRes!BU463:'SmtRes'!BU472)</f>
        <v>0.61799999999999999</v>
      </c>
      <c r="CW163">
        <f>SUMIF(SmtRes!AQ463:'SmtRes'!AQ472,"=1",SmtRes!BV463:'SmtRes'!BV472)</f>
        <v>9.2999999999999999E-2</v>
      </c>
      <c r="CX163">
        <f>AJ163</f>
        <v>0</v>
      </c>
      <c r="CY163">
        <f>(((S163+R163)*AT163)/100)</f>
        <v>385.09</v>
      </c>
      <c r="CZ163">
        <f>(((S163+R163)*AU163)/100)</f>
        <v>202.47</v>
      </c>
      <c r="DB163">
        <v>33</v>
      </c>
      <c r="DC163" t="s">
        <v>3</v>
      </c>
      <c r="DD163" t="s">
        <v>24</v>
      </c>
      <c r="DE163" t="s">
        <v>25</v>
      </c>
      <c r="DF163" t="s">
        <v>25</v>
      </c>
      <c r="DG163" t="s">
        <v>25</v>
      </c>
      <c r="DH163" t="s">
        <v>3</v>
      </c>
      <c r="DI163" t="s">
        <v>25</v>
      </c>
      <c r="DJ163" t="s">
        <v>25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36</v>
      </c>
      <c r="DW163" t="s">
        <v>36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416979905</v>
      </c>
      <c r="EF163">
        <v>3</v>
      </c>
      <c r="EG163" t="s">
        <v>26</v>
      </c>
      <c r="EH163">
        <v>0</v>
      </c>
      <c r="EI163" t="s">
        <v>3</v>
      </c>
      <c r="EJ163">
        <v>2</v>
      </c>
      <c r="EK163">
        <v>108001</v>
      </c>
      <c r="EL163" t="s">
        <v>75</v>
      </c>
      <c r="EM163" t="s">
        <v>76</v>
      </c>
      <c r="EO163" t="s">
        <v>29</v>
      </c>
      <c r="EQ163">
        <v>512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2.06</v>
      </c>
      <c r="EX163">
        <v>0.31</v>
      </c>
      <c r="EY163">
        <v>0</v>
      </c>
      <c r="FQ163">
        <v>0</v>
      </c>
      <c r="FR163">
        <v>0</v>
      </c>
      <c r="FS163">
        <v>0</v>
      </c>
      <c r="FX163">
        <v>97</v>
      </c>
      <c r="FY163">
        <v>51</v>
      </c>
      <c r="GA163" t="s">
        <v>3</v>
      </c>
      <c r="GD163">
        <v>1</v>
      </c>
      <c r="GF163">
        <v>-1311039528</v>
      </c>
      <c r="GG163">
        <v>2</v>
      </c>
      <c r="GH163">
        <v>1</v>
      </c>
      <c r="GI163">
        <v>-2</v>
      </c>
      <c r="GJ163">
        <v>0</v>
      </c>
      <c r="GK163">
        <v>0</v>
      </c>
      <c r="GL163">
        <f t="shared" si="102"/>
        <v>0</v>
      </c>
      <c r="GM163">
        <f t="shared" si="103"/>
        <v>1055.3</v>
      </c>
      <c r="GN163">
        <f t="shared" si="104"/>
        <v>0</v>
      </c>
      <c r="GO163">
        <f t="shared" si="105"/>
        <v>1055.3</v>
      </c>
      <c r="GP163">
        <f t="shared" si="106"/>
        <v>0</v>
      </c>
      <c r="GR163">
        <v>0</v>
      </c>
      <c r="GS163">
        <v>0</v>
      </c>
      <c r="GT163">
        <v>0</v>
      </c>
      <c r="GU163" t="s">
        <v>3</v>
      </c>
      <c r="GV163">
        <f t="shared" si="107"/>
        <v>0</v>
      </c>
      <c r="GW163">
        <v>1</v>
      </c>
      <c r="GX163">
        <f t="shared" si="108"/>
        <v>0</v>
      </c>
      <c r="HA163">
        <v>0</v>
      </c>
      <c r="HB163">
        <v>0</v>
      </c>
      <c r="HC163">
        <f>GV163*GW163</f>
        <v>0</v>
      </c>
      <c r="HE163" t="s">
        <v>3</v>
      </c>
      <c r="HF163" t="s">
        <v>3</v>
      </c>
      <c r="HM163" t="s">
        <v>3</v>
      </c>
      <c r="HN163" t="s">
        <v>77</v>
      </c>
      <c r="HO163" t="s">
        <v>78</v>
      </c>
      <c r="HP163" t="s">
        <v>75</v>
      </c>
      <c r="HQ163" t="s">
        <v>75</v>
      </c>
      <c r="HS163">
        <v>0</v>
      </c>
      <c r="IK163">
        <v>0</v>
      </c>
    </row>
    <row r="164" spans="1:245" x14ac:dyDescent="0.2">
      <c r="A164">
        <v>17</v>
      </c>
      <c r="B164">
        <v>1</v>
      </c>
      <c r="C164">
        <f>ROW(SmtRes!A482)</f>
        <v>482</v>
      </c>
      <c r="D164">
        <f>ROW(EtalonRes!A521)</f>
        <v>521</v>
      </c>
      <c r="E164" t="s">
        <v>244</v>
      </c>
      <c r="F164" t="s">
        <v>135</v>
      </c>
      <c r="G164" t="s">
        <v>245</v>
      </c>
      <c r="H164" t="s">
        <v>36</v>
      </c>
      <c r="I164">
        <v>1</v>
      </c>
      <c r="J164">
        <v>0</v>
      </c>
      <c r="K164">
        <v>1</v>
      </c>
      <c r="O164">
        <f>ROUND(CP164,2)</f>
        <v>1559.19</v>
      </c>
      <c r="P164">
        <f>SUMIF(SmtRes!AQ473:'SmtRes'!AQ482,"=1",SmtRes!DF473:'SmtRes'!DF482)</f>
        <v>0</v>
      </c>
      <c r="Q164">
        <f>SUMIF(SmtRes!AQ473:'SmtRes'!AQ482,"=1",SmtRes!DG473:'SmtRes'!DG482)</f>
        <v>235.82</v>
      </c>
      <c r="R164">
        <f>SUMIF(SmtRes!AQ473:'SmtRes'!AQ482,"=1",SmtRes!DH473:'SmtRes'!DH482)</f>
        <v>178.42000000000002</v>
      </c>
      <c r="S164">
        <f>SUMIF(SmtRes!AQ473:'SmtRes'!AQ482,"=1",SmtRes!DI473:'SmtRes'!DI482)</f>
        <v>1144.95</v>
      </c>
      <c r="T164">
        <f t="shared" si="95"/>
        <v>0</v>
      </c>
      <c r="U164">
        <f>SUMIF(SmtRes!AQ473:'SmtRes'!AQ482,"=1",SmtRes!CV473:'SmtRes'!CV482)</f>
        <v>2.06</v>
      </c>
      <c r="V164">
        <f>SUMIF(SmtRes!AQ473:'SmtRes'!AQ482,"=1",SmtRes!CW473:'SmtRes'!CW482)</f>
        <v>0.31</v>
      </c>
      <c r="W164">
        <f t="shared" si="96"/>
        <v>0</v>
      </c>
      <c r="X164">
        <f t="shared" si="97"/>
        <v>1283.67</v>
      </c>
      <c r="Y164">
        <f t="shared" si="98"/>
        <v>674.92</v>
      </c>
      <c r="AA164">
        <v>448975082</v>
      </c>
      <c r="AB164">
        <f t="shared" si="99"/>
        <v>1379.9767999999999</v>
      </c>
      <c r="AC164">
        <f>ROUND((0),6)</f>
        <v>0</v>
      </c>
      <c r="AD164">
        <f>ROUND((((SUM(SmtRes!BR473:'SmtRes'!BR482))-(SUM(SmtRes!BS473:'SmtRes'!BS482)))+AE164),6)</f>
        <v>235.02879999999999</v>
      </c>
      <c r="AE164">
        <f>ROUND((SUM(SmtRes!BS473:'SmtRes'!BS482)),6)</f>
        <v>178.4195</v>
      </c>
      <c r="AF164">
        <f>ROUND((SUM(SmtRes!BT473:'SmtRes'!BT482)),6)</f>
        <v>1144.9480000000001</v>
      </c>
      <c r="AG164">
        <f t="shared" si="100"/>
        <v>0</v>
      </c>
      <c r="AH164">
        <f>(SUM(SmtRes!BU473:'SmtRes'!BU482))</f>
        <v>2.06</v>
      </c>
      <c r="AI164">
        <f>(SUM(SmtRes!BV473:'SmtRes'!BV482))</f>
        <v>0.31</v>
      </c>
      <c r="AJ164">
        <f t="shared" si="101"/>
        <v>0</v>
      </c>
      <c r="AK164">
        <v>1593.0498999999998</v>
      </c>
      <c r="AL164">
        <v>34.653600000000004</v>
      </c>
      <c r="AM164">
        <v>235.02879999999999</v>
      </c>
      <c r="AN164">
        <v>178.41950000000003</v>
      </c>
      <c r="AO164">
        <v>1144.9479999999999</v>
      </c>
      <c r="AP164">
        <v>0</v>
      </c>
      <c r="AQ164">
        <v>2.06</v>
      </c>
      <c r="AR164">
        <v>0.31</v>
      </c>
      <c r="AS164">
        <v>0</v>
      </c>
      <c r="AT164">
        <v>97</v>
      </c>
      <c r="AU164">
        <v>51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2</v>
      </c>
      <c r="BJ164" t="s">
        <v>137</v>
      </c>
      <c r="BM164">
        <v>108001</v>
      </c>
      <c r="BN164">
        <v>0</v>
      </c>
      <c r="BO164" t="s">
        <v>3</v>
      </c>
      <c r="BP164">
        <v>0</v>
      </c>
      <c r="BQ164">
        <v>3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97</v>
      </c>
      <c r="CA164">
        <v>51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>(P164+Q164+S164+R164)</f>
        <v>1559.19</v>
      </c>
      <c r="CQ164">
        <f>SUMIF(SmtRes!AQ473:'SmtRes'!AQ482,"=1",SmtRes!AA473:'SmtRes'!AA482)</f>
        <v>425.34000000000003</v>
      </c>
      <c r="CR164">
        <f>SUMIF(SmtRes!AQ473:'SmtRes'!AQ482,"=1",SmtRes!AB473:'SmtRes'!AB482)</f>
        <v>2716.46</v>
      </c>
      <c r="CS164">
        <f>SUMIF(SmtRes!AQ473:'SmtRes'!AQ482,"=1",SmtRes!AC473:'SmtRes'!AC482)</f>
        <v>1804.3300000000002</v>
      </c>
      <c r="CT164">
        <f>SUMIF(SmtRes!AQ473:'SmtRes'!AQ482,"=1",SmtRes!AD473:'SmtRes'!AD482)</f>
        <v>555.79999999999995</v>
      </c>
      <c r="CU164">
        <f>AG164</f>
        <v>0</v>
      </c>
      <c r="CV164">
        <f>SUMIF(SmtRes!AQ473:'SmtRes'!AQ482,"=1",SmtRes!BU473:'SmtRes'!BU482)</f>
        <v>2.06</v>
      </c>
      <c r="CW164">
        <f>SUMIF(SmtRes!AQ473:'SmtRes'!AQ482,"=1",SmtRes!BV473:'SmtRes'!BV482)</f>
        <v>0.31</v>
      </c>
      <c r="CX164">
        <f>AJ164</f>
        <v>0</v>
      </c>
      <c r="CY164">
        <f>(((S164+R164)*AT164)/100)</f>
        <v>1283.6689000000001</v>
      </c>
      <c r="CZ164">
        <f>(((S164+R164)*AU164)/100)</f>
        <v>674.91870000000006</v>
      </c>
      <c r="DC164" t="s">
        <v>3</v>
      </c>
      <c r="DD164" t="s">
        <v>24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36</v>
      </c>
      <c r="DW164" t="s">
        <v>36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416979905</v>
      </c>
      <c r="EF164">
        <v>3</v>
      </c>
      <c r="EG164" t="s">
        <v>26</v>
      </c>
      <c r="EH164">
        <v>0</v>
      </c>
      <c r="EI164" t="s">
        <v>3</v>
      </c>
      <c r="EJ164">
        <v>2</v>
      </c>
      <c r="EK164">
        <v>108001</v>
      </c>
      <c r="EL164" t="s">
        <v>75</v>
      </c>
      <c r="EM164" t="s">
        <v>76</v>
      </c>
      <c r="EO164" t="s">
        <v>3</v>
      </c>
      <c r="EQ164">
        <v>512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2.06</v>
      </c>
      <c r="EX164">
        <v>0.31</v>
      </c>
      <c r="EY164">
        <v>0</v>
      </c>
      <c r="FQ164">
        <v>0</v>
      </c>
      <c r="FR164">
        <v>0</v>
      </c>
      <c r="FS164">
        <v>0</v>
      </c>
      <c r="FX164">
        <v>97</v>
      </c>
      <c r="FY164">
        <v>51</v>
      </c>
      <c r="GA164" t="s">
        <v>3</v>
      </c>
      <c r="GD164">
        <v>1</v>
      </c>
      <c r="GF164">
        <v>664728795</v>
      </c>
      <c r="GG164">
        <v>2</v>
      </c>
      <c r="GH164">
        <v>1</v>
      </c>
      <c r="GI164">
        <v>-2</v>
      </c>
      <c r="GJ164">
        <v>0</v>
      </c>
      <c r="GK164">
        <v>0</v>
      </c>
      <c r="GL164">
        <f t="shared" si="102"/>
        <v>0</v>
      </c>
      <c r="GM164">
        <f t="shared" si="103"/>
        <v>3517.78</v>
      </c>
      <c r="GN164">
        <f t="shared" si="104"/>
        <v>0</v>
      </c>
      <c r="GO164">
        <f t="shared" si="105"/>
        <v>3517.78</v>
      </c>
      <c r="GP164">
        <f t="shared" si="106"/>
        <v>0</v>
      </c>
      <c r="GR164">
        <v>0</v>
      </c>
      <c r="GS164">
        <v>0</v>
      </c>
      <c r="GT164">
        <v>0</v>
      </c>
      <c r="GU164" t="s">
        <v>3</v>
      </c>
      <c r="GV164">
        <f t="shared" si="107"/>
        <v>0</v>
      </c>
      <c r="GW164">
        <v>1</v>
      </c>
      <c r="GX164">
        <f t="shared" si="108"/>
        <v>0</v>
      </c>
      <c r="HA164">
        <v>0</v>
      </c>
      <c r="HB164">
        <v>0</v>
      </c>
      <c r="HC164">
        <f>GV164*GW164</f>
        <v>0</v>
      </c>
      <c r="HE164" t="s">
        <v>3</v>
      </c>
      <c r="HF164" t="s">
        <v>3</v>
      </c>
      <c r="HM164" t="s">
        <v>3</v>
      </c>
      <c r="HN164" t="s">
        <v>77</v>
      </c>
      <c r="HO164" t="s">
        <v>78</v>
      </c>
      <c r="HP164" t="s">
        <v>75</v>
      </c>
      <c r="HQ164" t="s">
        <v>75</v>
      </c>
      <c r="HS164">
        <v>0</v>
      </c>
      <c r="IK164">
        <v>0</v>
      </c>
    </row>
    <row r="165" spans="1:245" x14ac:dyDescent="0.2">
      <c r="A165">
        <v>17</v>
      </c>
      <c r="B165">
        <v>1</v>
      </c>
      <c r="C165">
        <f>ROW(SmtRes!A493)</f>
        <v>493</v>
      </c>
      <c r="D165">
        <f>ROW(EtalonRes!A532)</f>
        <v>532</v>
      </c>
      <c r="E165" t="s">
        <v>3</v>
      </c>
      <c r="F165" t="s">
        <v>144</v>
      </c>
      <c r="G165" t="s">
        <v>145</v>
      </c>
      <c r="H165" t="s">
        <v>146</v>
      </c>
      <c r="I165">
        <v>1</v>
      </c>
      <c r="J165">
        <v>0</v>
      </c>
      <c r="K165">
        <v>1</v>
      </c>
      <c r="O165">
        <f>ROUND(CP165,2)</f>
        <v>1694.47</v>
      </c>
      <c r="P165">
        <f>SUMIF(SmtRes!AQ483:'SmtRes'!AQ493,"=1",SmtRes!DF483:'SmtRes'!DF493)</f>
        <v>0</v>
      </c>
      <c r="Q165">
        <f>SUMIF(SmtRes!AQ483:'SmtRes'!AQ493,"=1",SmtRes!DG483:'SmtRes'!DG493)</f>
        <v>543.63</v>
      </c>
      <c r="R165">
        <f>SUMIF(SmtRes!AQ483:'SmtRes'!AQ493,"=1",SmtRes!DH483:'SmtRes'!DH493)</f>
        <v>292.13</v>
      </c>
      <c r="S165">
        <f>SUMIF(SmtRes!AQ483:'SmtRes'!AQ493,"=1",SmtRes!DI483:'SmtRes'!DI493)</f>
        <v>858.71</v>
      </c>
      <c r="T165">
        <f t="shared" si="95"/>
        <v>0</v>
      </c>
      <c r="U165">
        <f>SUMIF(SmtRes!AQ483:'SmtRes'!AQ493,"=1",SmtRes!CV483:'SmtRes'!CV493)</f>
        <v>1.5449999999999999</v>
      </c>
      <c r="V165">
        <f>SUMIF(SmtRes!AQ483:'SmtRes'!AQ493,"=1",SmtRes!CW483:'SmtRes'!CW493)</f>
        <v>0.46200000000000002</v>
      </c>
      <c r="W165">
        <f t="shared" si="96"/>
        <v>0</v>
      </c>
      <c r="X165">
        <f t="shared" si="97"/>
        <v>1116.31</v>
      </c>
      <c r="Y165">
        <f t="shared" si="98"/>
        <v>586.92999999999995</v>
      </c>
      <c r="AA165">
        <v>-1</v>
      </c>
      <c r="AB165">
        <f t="shared" si="99"/>
        <v>1402.34439</v>
      </c>
      <c r="AC165">
        <f>ROUND((0),6)</f>
        <v>0</v>
      </c>
      <c r="AD165">
        <f>ROUND((((SUM(SmtRes!BR483:'SmtRes'!BR493))-(SUM(SmtRes!BS483:'SmtRes'!BS493)))+AE165),6)</f>
        <v>543.63338999999996</v>
      </c>
      <c r="AE165">
        <f>ROUND((SUM(SmtRes!BS483:'SmtRes'!BS493)),6)</f>
        <v>292.13184000000001</v>
      </c>
      <c r="AF165">
        <f>ROUND((SUM(SmtRes!BT483:'SmtRes'!BT493)),6)</f>
        <v>858.71100000000001</v>
      </c>
      <c r="AG165">
        <f t="shared" si="100"/>
        <v>0</v>
      </c>
      <c r="AH165">
        <f>(SUM(SmtRes!BU483:'SmtRes'!BU493))</f>
        <v>1.5450000000000002</v>
      </c>
      <c r="AI165">
        <f>(SUM(SmtRes!BV483:'SmtRes'!BV493))</f>
        <v>0.46199999999999997</v>
      </c>
      <c r="AJ165">
        <f t="shared" si="101"/>
        <v>0</v>
      </c>
      <c r="AK165">
        <v>5895.3880799999997</v>
      </c>
      <c r="AL165">
        <v>247.13398000000001</v>
      </c>
      <c r="AM165">
        <v>1812.1113</v>
      </c>
      <c r="AN165">
        <v>973.77280000000007</v>
      </c>
      <c r="AO165">
        <v>2862.37</v>
      </c>
      <c r="AP165">
        <v>0</v>
      </c>
      <c r="AQ165">
        <v>5.15</v>
      </c>
      <c r="AR165">
        <v>1.54</v>
      </c>
      <c r="AS165">
        <v>0</v>
      </c>
      <c r="AT165">
        <v>97</v>
      </c>
      <c r="AU165">
        <v>51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1</v>
      </c>
      <c r="BD165" t="s">
        <v>3</v>
      </c>
      <c r="BE165" t="s">
        <v>3</v>
      </c>
      <c r="BF165" t="s">
        <v>3</v>
      </c>
      <c r="BG165" t="s">
        <v>3</v>
      </c>
      <c r="BH165">
        <v>0</v>
      </c>
      <c r="BI165">
        <v>2</v>
      </c>
      <c r="BJ165" t="s">
        <v>147</v>
      </c>
      <c r="BM165">
        <v>108001</v>
      </c>
      <c r="BN165">
        <v>0</v>
      </c>
      <c r="BO165" t="s">
        <v>3</v>
      </c>
      <c r="BP165">
        <v>0</v>
      </c>
      <c r="BQ165">
        <v>3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97</v>
      </c>
      <c r="CA165">
        <v>51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23</v>
      </c>
      <c r="CO165">
        <v>0</v>
      </c>
      <c r="CP165">
        <f>(P165+Q165+S165+R165)</f>
        <v>1694.4700000000003</v>
      </c>
      <c r="CQ165">
        <f>SUMIF(SmtRes!AQ483:'SmtRes'!AQ493,"=1",SmtRes!AA483:'SmtRes'!AA493)</f>
        <v>53758.74</v>
      </c>
      <c r="CR165">
        <f>SUMIF(SmtRes!AQ483:'SmtRes'!AQ493,"=1",SmtRes!AB483:'SmtRes'!AB493)</f>
        <v>2302.6</v>
      </c>
      <c r="CS165">
        <f>SUMIF(SmtRes!AQ483:'SmtRes'!AQ493,"=1",SmtRes!AC483:'SmtRes'!AC493)</f>
        <v>1264.6400000000001</v>
      </c>
      <c r="CT165">
        <f>SUMIF(SmtRes!AQ483:'SmtRes'!AQ493,"=1",SmtRes!AD483:'SmtRes'!AD493)</f>
        <v>555.79999999999995</v>
      </c>
      <c r="CU165">
        <f>AG165</f>
        <v>0</v>
      </c>
      <c r="CV165">
        <f>SUMIF(SmtRes!AQ483:'SmtRes'!AQ493,"=1",SmtRes!BU483:'SmtRes'!BU493)</f>
        <v>1.5450000000000002</v>
      </c>
      <c r="CW165">
        <f>SUMIF(SmtRes!AQ483:'SmtRes'!AQ493,"=1",SmtRes!BV483:'SmtRes'!BV493)</f>
        <v>0.46199999999999997</v>
      </c>
      <c r="CX165">
        <f>AJ165</f>
        <v>0</v>
      </c>
      <c r="CY165">
        <f>(((S165+R165)*AT165)/100)</f>
        <v>1116.3148000000001</v>
      </c>
      <c r="CZ165">
        <f>(((S165+R165)*AU165)/100)</f>
        <v>586.92840000000012</v>
      </c>
      <c r="DB165">
        <v>34</v>
      </c>
      <c r="DC165" t="s">
        <v>3</v>
      </c>
      <c r="DD165" t="s">
        <v>24</v>
      </c>
      <c r="DE165" t="s">
        <v>25</v>
      </c>
      <c r="DF165" t="s">
        <v>25</v>
      </c>
      <c r="DG165" t="s">
        <v>25</v>
      </c>
      <c r="DH165" t="s">
        <v>3</v>
      </c>
      <c r="DI165" t="s">
        <v>25</v>
      </c>
      <c r="DJ165" t="s">
        <v>25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1003</v>
      </c>
      <c r="DV165" t="s">
        <v>146</v>
      </c>
      <c r="DW165" t="s">
        <v>146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416979905</v>
      </c>
      <c r="EF165">
        <v>3</v>
      </c>
      <c r="EG165" t="s">
        <v>26</v>
      </c>
      <c r="EH165">
        <v>0</v>
      </c>
      <c r="EI165" t="s">
        <v>3</v>
      </c>
      <c r="EJ165">
        <v>2</v>
      </c>
      <c r="EK165">
        <v>108001</v>
      </c>
      <c r="EL165" t="s">
        <v>75</v>
      </c>
      <c r="EM165" t="s">
        <v>76</v>
      </c>
      <c r="EO165" t="s">
        <v>29</v>
      </c>
      <c r="EQ165">
        <v>1536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5.15</v>
      </c>
      <c r="EX165">
        <v>1.54</v>
      </c>
      <c r="EY165">
        <v>0</v>
      </c>
      <c r="FQ165">
        <v>0</v>
      </c>
      <c r="FR165">
        <v>0</v>
      </c>
      <c r="FS165">
        <v>0</v>
      </c>
      <c r="FX165">
        <v>97</v>
      </c>
      <c r="FY165">
        <v>51</v>
      </c>
      <c r="GA165" t="s">
        <v>3</v>
      </c>
      <c r="GD165">
        <v>1</v>
      </c>
      <c r="GF165">
        <v>1077528824</v>
      </c>
      <c r="GG165">
        <v>2</v>
      </c>
      <c r="GH165">
        <v>1</v>
      </c>
      <c r="GI165">
        <v>-2</v>
      </c>
      <c r="GJ165">
        <v>0</v>
      </c>
      <c r="GK165">
        <v>0</v>
      </c>
      <c r="GL165">
        <f t="shared" si="102"/>
        <v>0</v>
      </c>
      <c r="GM165">
        <f t="shared" si="103"/>
        <v>3397.71</v>
      </c>
      <c r="GN165">
        <f t="shared" si="104"/>
        <v>0</v>
      </c>
      <c r="GO165">
        <f t="shared" si="105"/>
        <v>3397.71</v>
      </c>
      <c r="GP165">
        <f t="shared" si="106"/>
        <v>0</v>
      </c>
      <c r="GR165">
        <v>0</v>
      </c>
      <c r="GS165">
        <v>0</v>
      </c>
      <c r="GT165">
        <v>0</v>
      </c>
      <c r="GU165" t="s">
        <v>3</v>
      </c>
      <c r="GV165">
        <f t="shared" si="107"/>
        <v>0</v>
      </c>
      <c r="GW165">
        <v>1</v>
      </c>
      <c r="GX165">
        <f t="shared" si="108"/>
        <v>0</v>
      </c>
      <c r="HA165">
        <v>0</v>
      </c>
      <c r="HB165">
        <v>0</v>
      </c>
      <c r="HC165">
        <f>GV165*GW165</f>
        <v>0</v>
      </c>
      <c r="HE165" t="s">
        <v>3</v>
      </c>
      <c r="HF165" t="s">
        <v>3</v>
      </c>
      <c r="HM165" t="s">
        <v>3</v>
      </c>
      <c r="HN165" t="s">
        <v>77</v>
      </c>
      <c r="HO165" t="s">
        <v>78</v>
      </c>
      <c r="HP165" t="s">
        <v>75</v>
      </c>
      <c r="HQ165" t="s">
        <v>75</v>
      </c>
      <c r="HS165">
        <v>0</v>
      </c>
      <c r="IK165">
        <v>0</v>
      </c>
    </row>
    <row r="166" spans="1:245" x14ac:dyDescent="0.2">
      <c r="A166">
        <v>18</v>
      </c>
      <c r="B166">
        <v>1</v>
      </c>
      <c r="C166">
        <v>493</v>
      </c>
      <c r="E166" t="s">
        <v>3</v>
      </c>
      <c r="F166" t="s">
        <v>46</v>
      </c>
      <c r="G166" t="s">
        <v>47</v>
      </c>
      <c r="H166" t="s">
        <v>48</v>
      </c>
      <c r="I166">
        <f>J166</f>
        <v>2</v>
      </c>
      <c r="J166">
        <v>2</v>
      </c>
      <c r="K166">
        <v>2</v>
      </c>
      <c r="O166">
        <f>ROUND(P166,2)</f>
        <v>57.25</v>
      </c>
      <c r="P166">
        <f>ROUND(ROUND(ROUND(SUMIF(SmtRes!AQ483:'SmtRes'!AQ493,"=1",SmtRes!CU483:'SmtRes'!CU493),2),2)*I166/100,2)</f>
        <v>57.25</v>
      </c>
      <c r="Q166">
        <f>ROUND(CR166*I166,2)</f>
        <v>0</v>
      </c>
      <c r="R166">
        <f>ROUND(CS166*I166,2)</f>
        <v>0</v>
      </c>
      <c r="S166">
        <f>ROUND(CT166*I166,2)</f>
        <v>0</v>
      </c>
      <c r="T166">
        <f t="shared" si="95"/>
        <v>0</v>
      </c>
      <c r="U166">
        <f>ROUND(CV166*I166,7)</f>
        <v>0</v>
      </c>
      <c r="V166">
        <f>ROUND(CW166*I166,7)</f>
        <v>0</v>
      </c>
      <c r="W166">
        <f t="shared" si="96"/>
        <v>0</v>
      </c>
      <c r="X166">
        <f t="shared" si="97"/>
        <v>0</v>
      </c>
      <c r="Y166">
        <f t="shared" si="98"/>
        <v>0</v>
      </c>
      <c r="AA166">
        <v>-1</v>
      </c>
      <c r="AB166">
        <f t="shared" si="99"/>
        <v>0</v>
      </c>
      <c r="AC166">
        <f>ROUND((ES166),6)</f>
        <v>0</v>
      </c>
      <c r="AD166">
        <f>ROUND((((ET166)-(EU166))+AE166),6)</f>
        <v>0</v>
      </c>
      <c r="AE166">
        <f>ROUND((EU166),6)</f>
        <v>0</v>
      </c>
      <c r="AF166">
        <f>ROUND((EV166),6)</f>
        <v>0</v>
      </c>
      <c r="AG166">
        <f t="shared" si="100"/>
        <v>0</v>
      </c>
      <c r="AH166">
        <f>(EW166)</f>
        <v>0</v>
      </c>
      <c r="AI166">
        <f>(EX166)</f>
        <v>0</v>
      </c>
      <c r="AJ166">
        <f t="shared" si="101"/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97</v>
      </c>
      <c r="AU166">
        <v>51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2</v>
      </c>
      <c r="BJ166" t="s">
        <v>3</v>
      </c>
      <c r="BM166">
        <v>108001</v>
      </c>
      <c r="BN166">
        <v>0</v>
      </c>
      <c r="BO166" t="s">
        <v>3</v>
      </c>
      <c r="BP166">
        <v>0</v>
      </c>
      <c r="BQ166">
        <v>3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97</v>
      </c>
      <c r="CA166">
        <v>51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>0</f>
        <v>0</v>
      </c>
      <c r="CQ166">
        <f>0</f>
        <v>0</v>
      </c>
      <c r="CR166">
        <f>0</f>
        <v>0</v>
      </c>
      <c r="CS166">
        <f>0</f>
        <v>0</v>
      </c>
      <c r="CT166">
        <f>0</f>
        <v>0</v>
      </c>
      <c r="CU166">
        <f>0</f>
        <v>0</v>
      </c>
      <c r="CV166">
        <f>0</f>
        <v>0</v>
      </c>
      <c r="CW166">
        <f>0</f>
        <v>0</v>
      </c>
      <c r="CX166">
        <f>0</f>
        <v>0</v>
      </c>
      <c r="CY166">
        <f>0</f>
        <v>0</v>
      </c>
      <c r="CZ166">
        <f>0</f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48</v>
      </c>
      <c r="DW166" t="s">
        <v>48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416979905</v>
      </c>
      <c r="EF166">
        <v>3</v>
      </c>
      <c r="EG166" t="s">
        <v>26</v>
      </c>
      <c r="EH166">
        <v>0</v>
      </c>
      <c r="EI166" t="s">
        <v>3</v>
      </c>
      <c r="EJ166">
        <v>2</v>
      </c>
      <c r="EK166">
        <v>108001</v>
      </c>
      <c r="EL166" t="s">
        <v>75</v>
      </c>
      <c r="EM166" t="s">
        <v>76</v>
      </c>
      <c r="EO166" t="s">
        <v>3</v>
      </c>
      <c r="EQ166">
        <v>1536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FQ166">
        <v>0</v>
      </c>
      <c r="FR166">
        <v>0</v>
      </c>
      <c r="FS166">
        <v>0</v>
      </c>
      <c r="FX166">
        <v>97</v>
      </c>
      <c r="FY166">
        <v>51</v>
      </c>
      <c r="GA166" t="s">
        <v>3</v>
      </c>
      <c r="GD166">
        <v>1</v>
      </c>
      <c r="GF166">
        <v>274903907</v>
      </c>
      <c r="GG166">
        <v>2</v>
      </c>
      <c r="GH166">
        <v>1</v>
      </c>
      <c r="GI166">
        <v>-2</v>
      </c>
      <c r="GJ166">
        <v>0</v>
      </c>
      <c r="GK166">
        <v>0</v>
      </c>
      <c r="GL166">
        <f t="shared" si="102"/>
        <v>0</v>
      </c>
      <c r="GM166">
        <f t="shared" si="103"/>
        <v>57.25</v>
      </c>
      <c r="GN166">
        <f t="shared" si="104"/>
        <v>0</v>
      </c>
      <c r="GO166">
        <f t="shared" si="105"/>
        <v>57.25</v>
      </c>
      <c r="GP166">
        <f t="shared" si="106"/>
        <v>0</v>
      </c>
      <c r="GR166">
        <v>0</v>
      </c>
      <c r="GS166">
        <v>0</v>
      </c>
      <c r="GT166">
        <v>0</v>
      </c>
      <c r="GU166" t="s">
        <v>3</v>
      </c>
      <c r="GV166">
        <f t="shared" si="107"/>
        <v>0</v>
      </c>
      <c r="GW166">
        <v>1</v>
      </c>
      <c r="GX166">
        <f t="shared" si="108"/>
        <v>0</v>
      </c>
      <c r="HA166">
        <v>0</v>
      </c>
      <c r="HB166">
        <v>0</v>
      </c>
      <c r="HC166">
        <f>0</f>
        <v>0</v>
      </c>
      <c r="HE166" t="s">
        <v>3</v>
      </c>
      <c r="HF166" t="s">
        <v>3</v>
      </c>
      <c r="HM166" t="s">
        <v>3</v>
      </c>
      <c r="HN166" t="s">
        <v>77</v>
      </c>
      <c r="HO166" t="s">
        <v>78</v>
      </c>
      <c r="HP166" t="s">
        <v>75</v>
      </c>
      <c r="HQ166" t="s">
        <v>75</v>
      </c>
      <c r="HS166">
        <v>0</v>
      </c>
      <c r="IK166">
        <v>0</v>
      </c>
    </row>
    <row r="167" spans="1:245" x14ac:dyDescent="0.2">
      <c r="A167">
        <v>17</v>
      </c>
      <c r="B167">
        <v>1</v>
      </c>
      <c r="C167">
        <f>ROW(SmtRes!A504)</f>
        <v>504</v>
      </c>
      <c r="D167">
        <f>ROW(EtalonRes!A543)</f>
        <v>543</v>
      </c>
      <c r="E167" t="s">
        <v>3</v>
      </c>
      <c r="F167" t="s">
        <v>144</v>
      </c>
      <c r="G167" t="s">
        <v>148</v>
      </c>
      <c r="H167" t="s">
        <v>146</v>
      </c>
      <c r="I167">
        <v>1</v>
      </c>
      <c r="J167">
        <v>0</v>
      </c>
      <c r="K167">
        <v>1</v>
      </c>
      <c r="O167">
        <f>ROUND(CP167,2)</f>
        <v>5648.25</v>
      </c>
      <c r="P167">
        <f>SUMIF(SmtRes!AQ494:'SmtRes'!AQ504,"=1",SmtRes!DF494:'SmtRes'!DF504)</f>
        <v>0</v>
      </c>
      <c r="Q167">
        <f>SUMIF(SmtRes!AQ494:'SmtRes'!AQ504,"=1",SmtRes!DG494:'SmtRes'!DG504)</f>
        <v>1812.11</v>
      </c>
      <c r="R167">
        <f>SUMIF(SmtRes!AQ494:'SmtRes'!AQ504,"=1",SmtRes!DH494:'SmtRes'!DH504)</f>
        <v>973.77</v>
      </c>
      <c r="S167">
        <f>SUMIF(SmtRes!AQ494:'SmtRes'!AQ504,"=1",SmtRes!DI494:'SmtRes'!DI504)</f>
        <v>2862.37</v>
      </c>
      <c r="T167">
        <f t="shared" si="95"/>
        <v>0</v>
      </c>
      <c r="U167">
        <f>SUMIF(SmtRes!AQ494:'SmtRes'!AQ504,"=1",SmtRes!CV494:'SmtRes'!CV504)</f>
        <v>5.15</v>
      </c>
      <c r="V167">
        <f>SUMIF(SmtRes!AQ494:'SmtRes'!AQ504,"=1",SmtRes!CW494:'SmtRes'!CW504)</f>
        <v>1.54</v>
      </c>
      <c r="W167">
        <f t="shared" si="96"/>
        <v>0</v>
      </c>
      <c r="X167">
        <f t="shared" si="97"/>
        <v>3721.06</v>
      </c>
      <c r="Y167">
        <f t="shared" si="98"/>
        <v>1956.43</v>
      </c>
      <c r="AA167">
        <v>-1</v>
      </c>
      <c r="AB167">
        <f t="shared" si="99"/>
        <v>4674.4813000000004</v>
      </c>
      <c r="AC167">
        <f>ROUND((0),6)</f>
        <v>0</v>
      </c>
      <c r="AD167">
        <f>ROUND((((SUM(SmtRes!BR494:'SmtRes'!BR504))-(SUM(SmtRes!BS494:'SmtRes'!BS504)))+AE167),6)</f>
        <v>1812.1113</v>
      </c>
      <c r="AE167">
        <f>ROUND((SUM(SmtRes!BS494:'SmtRes'!BS504)),6)</f>
        <v>973.77279999999996</v>
      </c>
      <c r="AF167">
        <f>ROUND((SUM(SmtRes!BT494:'SmtRes'!BT504)),6)</f>
        <v>2862.37</v>
      </c>
      <c r="AG167">
        <f t="shared" si="100"/>
        <v>0</v>
      </c>
      <c r="AH167">
        <f>(SUM(SmtRes!BU494:'SmtRes'!BU504))</f>
        <v>5.15</v>
      </c>
      <c r="AI167">
        <f>(SUM(SmtRes!BV494:'SmtRes'!BV504))</f>
        <v>1.54</v>
      </c>
      <c r="AJ167">
        <f t="shared" si="101"/>
        <v>0</v>
      </c>
      <c r="AK167">
        <v>5895.3880799999997</v>
      </c>
      <c r="AL167">
        <v>247.13398000000001</v>
      </c>
      <c r="AM167">
        <v>1812.1113</v>
      </c>
      <c r="AN167">
        <v>973.77280000000007</v>
      </c>
      <c r="AO167">
        <v>2862.37</v>
      </c>
      <c r="AP167">
        <v>0</v>
      </c>
      <c r="AQ167">
        <v>5.15</v>
      </c>
      <c r="AR167">
        <v>1.54</v>
      </c>
      <c r="AS167">
        <v>0</v>
      </c>
      <c r="AT167">
        <v>97</v>
      </c>
      <c r="AU167">
        <v>51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</v>
      </c>
      <c r="BD167" t="s">
        <v>3</v>
      </c>
      <c r="BE167" t="s">
        <v>3</v>
      </c>
      <c r="BF167" t="s">
        <v>3</v>
      </c>
      <c r="BG167" t="s">
        <v>3</v>
      </c>
      <c r="BH167">
        <v>0</v>
      </c>
      <c r="BI167">
        <v>2</v>
      </c>
      <c r="BJ167" t="s">
        <v>147</v>
      </c>
      <c r="BM167">
        <v>108001</v>
      </c>
      <c r="BN167">
        <v>0</v>
      </c>
      <c r="BO167" t="s">
        <v>3</v>
      </c>
      <c r="BP167">
        <v>0</v>
      </c>
      <c r="BQ167">
        <v>3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97</v>
      </c>
      <c r="CA167">
        <v>51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>(P167+Q167+S167+R167)</f>
        <v>5648.25</v>
      </c>
      <c r="CQ167">
        <f>SUMIF(SmtRes!AQ494:'SmtRes'!AQ504,"=1",SmtRes!AA494:'SmtRes'!AA504)</f>
        <v>53758.74</v>
      </c>
      <c r="CR167">
        <f>SUMIF(SmtRes!AQ494:'SmtRes'!AQ504,"=1",SmtRes!AB494:'SmtRes'!AB504)</f>
        <v>2302.6</v>
      </c>
      <c r="CS167">
        <f>SUMIF(SmtRes!AQ494:'SmtRes'!AQ504,"=1",SmtRes!AC494:'SmtRes'!AC504)</f>
        <v>1264.6400000000001</v>
      </c>
      <c r="CT167">
        <f>SUMIF(SmtRes!AQ494:'SmtRes'!AQ504,"=1",SmtRes!AD494:'SmtRes'!AD504)</f>
        <v>555.79999999999995</v>
      </c>
      <c r="CU167">
        <f>AG167</f>
        <v>0</v>
      </c>
      <c r="CV167">
        <f>SUMIF(SmtRes!AQ494:'SmtRes'!AQ504,"=1",SmtRes!BU494:'SmtRes'!BU504)</f>
        <v>5.15</v>
      </c>
      <c r="CW167">
        <f>SUMIF(SmtRes!AQ494:'SmtRes'!AQ504,"=1",SmtRes!BV494:'SmtRes'!BV504)</f>
        <v>1.54</v>
      </c>
      <c r="CX167">
        <f>AJ167</f>
        <v>0</v>
      </c>
      <c r="CY167">
        <f>(((S167+R167)*AT167)/100)</f>
        <v>3721.0558000000001</v>
      </c>
      <c r="CZ167">
        <f>(((S167+R167)*AU167)/100)</f>
        <v>1956.4313999999999</v>
      </c>
      <c r="DC167" t="s">
        <v>3</v>
      </c>
      <c r="DD167" t="s">
        <v>24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1003</v>
      </c>
      <c r="DV167" t="s">
        <v>146</v>
      </c>
      <c r="DW167" t="s">
        <v>146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416979905</v>
      </c>
      <c r="EF167">
        <v>3</v>
      </c>
      <c r="EG167" t="s">
        <v>26</v>
      </c>
      <c r="EH167">
        <v>0</v>
      </c>
      <c r="EI167" t="s">
        <v>3</v>
      </c>
      <c r="EJ167">
        <v>2</v>
      </c>
      <c r="EK167">
        <v>108001</v>
      </c>
      <c r="EL167" t="s">
        <v>75</v>
      </c>
      <c r="EM167" t="s">
        <v>76</v>
      </c>
      <c r="EO167" t="s">
        <v>3</v>
      </c>
      <c r="EQ167">
        <v>1024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5.15</v>
      </c>
      <c r="EX167">
        <v>1.54</v>
      </c>
      <c r="EY167">
        <v>0</v>
      </c>
      <c r="FQ167">
        <v>0</v>
      </c>
      <c r="FR167">
        <v>0</v>
      </c>
      <c r="FS167">
        <v>0</v>
      </c>
      <c r="FX167">
        <v>97</v>
      </c>
      <c r="FY167">
        <v>51</v>
      </c>
      <c r="GA167" t="s">
        <v>3</v>
      </c>
      <c r="GD167">
        <v>1</v>
      </c>
      <c r="GF167">
        <v>-1608582929</v>
      </c>
      <c r="GG167">
        <v>2</v>
      </c>
      <c r="GH167">
        <v>1</v>
      </c>
      <c r="GI167">
        <v>-2</v>
      </c>
      <c r="GJ167">
        <v>0</v>
      </c>
      <c r="GK167">
        <v>0</v>
      </c>
      <c r="GL167">
        <f t="shared" si="102"/>
        <v>0</v>
      </c>
      <c r="GM167">
        <f t="shared" si="103"/>
        <v>11325.74</v>
      </c>
      <c r="GN167">
        <f t="shared" si="104"/>
        <v>0</v>
      </c>
      <c r="GO167">
        <f t="shared" si="105"/>
        <v>11325.74</v>
      </c>
      <c r="GP167">
        <f t="shared" si="106"/>
        <v>0</v>
      </c>
      <c r="GR167">
        <v>0</v>
      </c>
      <c r="GS167">
        <v>0</v>
      </c>
      <c r="GT167">
        <v>0</v>
      </c>
      <c r="GU167" t="s">
        <v>3</v>
      </c>
      <c r="GV167">
        <f t="shared" si="107"/>
        <v>0</v>
      </c>
      <c r="GW167">
        <v>1</v>
      </c>
      <c r="GX167">
        <f t="shared" si="108"/>
        <v>0</v>
      </c>
      <c r="HA167">
        <v>0</v>
      </c>
      <c r="HB167">
        <v>0</v>
      </c>
      <c r="HC167">
        <f>GV167*GW167</f>
        <v>0</v>
      </c>
      <c r="HE167" t="s">
        <v>3</v>
      </c>
      <c r="HF167" t="s">
        <v>3</v>
      </c>
      <c r="HM167" t="s">
        <v>3</v>
      </c>
      <c r="HN167" t="s">
        <v>77</v>
      </c>
      <c r="HO167" t="s">
        <v>78</v>
      </c>
      <c r="HP167" t="s">
        <v>75</v>
      </c>
      <c r="HQ167" t="s">
        <v>75</v>
      </c>
      <c r="HS167">
        <v>0</v>
      </c>
      <c r="IK167">
        <v>0</v>
      </c>
    </row>
    <row r="168" spans="1:245" x14ac:dyDescent="0.2">
      <c r="A168">
        <v>18</v>
      </c>
      <c r="B168">
        <v>1</v>
      </c>
      <c r="C168">
        <v>504</v>
      </c>
      <c r="E168" t="s">
        <v>3</v>
      </c>
      <c r="F168" t="s">
        <v>46</v>
      </c>
      <c r="G168" t="s">
        <v>47</v>
      </c>
      <c r="H168" t="s">
        <v>48</v>
      </c>
      <c r="I168">
        <f>J168</f>
        <v>2</v>
      </c>
      <c r="J168">
        <v>2</v>
      </c>
      <c r="K168">
        <v>2</v>
      </c>
      <c r="O168">
        <f>ROUND(P168,2)</f>
        <v>57.25</v>
      </c>
      <c r="P168">
        <f>ROUND(ROUND(ROUND(SUMIF(SmtRes!AQ494:'SmtRes'!AQ504,"=1",SmtRes!CU494:'SmtRes'!CU504),2),2)*I168/100,2)</f>
        <v>57.25</v>
      </c>
      <c r="Q168">
        <f>ROUND(CR168*I168,2)</f>
        <v>0</v>
      </c>
      <c r="R168">
        <f>ROUND(CS168*I168,2)</f>
        <v>0</v>
      </c>
      <c r="S168">
        <f>ROUND(CT168*I168,2)</f>
        <v>0</v>
      </c>
      <c r="T168">
        <f t="shared" si="95"/>
        <v>0</v>
      </c>
      <c r="U168">
        <f>ROUND(CV168*I168,7)</f>
        <v>0</v>
      </c>
      <c r="V168">
        <f>ROUND(CW168*I168,7)</f>
        <v>0</v>
      </c>
      <c r="W168">
        <f t="shared" si="96"/>
        <v>0</v>
      </c>
      <c r="X168">
        <f t="shared" si="97"/>
        <v>0</v>
      </c>
      <c r="Y168">
        <f t="shared" si="98"/>
        <v>0</v>
      </c>
      <c r="AA168">
        <v>-1</v>
      </c>
      <c r="AB168">
        <f t="shared" si="99"/>
        <v>0</v>
      </c>
      <c r="AC168">
        <f>ROUND((ES168),6)</f>
        <v>0</v>
      </c>
      <c r="AD168">
        <f>ROUND((((ET168)-(EU168))+AE168),6)</f>
        <v>0</v>
      </c>
      <c r="AE168">
        <f>ROUND((EU168),6)</f>
        <v>0</v>
      </c>
      <c r="AF168">
        <f>ROUND((EV168),6)</f>
        <v>0</v>
      </c>
      <c r="AG168">
        <f t="shared" si="100"/>
        <v>0</v>
      </c>
      <c r="AH168">
        <f>(EW168)</f>
        <v>0</v>
      </c>
      <c r="AI168">
        <f>(EX168)</f>
        <v>0</v>
      </c>
      <c r="AJ168">
        <f t="shared" si="101"/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97</v>
      </c>
      <c r="AU168">
        <v>51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2</v>
      </c>
      <c r="BJ168" t="s">
        <v>3</v>
      </c>
      <c r="BM168">
        <v>108001</v>
      </c>
      <c r="BN168">
        <v>0</v>
      </c>
      <c r="BO168" t="s">
        <v>3</v>
      </c>
      <c r="BP168">
        <v>0</v>
      </c>
      <c r="BQ168">
        <v>3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97</v>
      </c>
      <c r="CA168">
        <v>51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>0</f>
        <v>0</v>
      </c>
      <c r="CQ168">
        <f>0</f>
        <v>0</v>
      </c>
      <c r="CR168">
        <f>0</f>
        <v>0</v>
      </c>
      <c r="CS168">
        <f>0</f>
        <v>0</v>
      </c>
      <c r="CT168">
        <f>0</f>
        <v>0</v>
      </c>
      <c r="CU168">
        <f>0</f>
        <v>0</v>
      </c>
      <c r="CV168">
        <f>0</f>
        <v>0</v>
      </c>
      <c r="CW168">
        <f>0</f>
        <v>0</v>
      </c>
      <c r="CX168">
        <f>0</f>
        <v>0</v>
      </c>
      <c r="CY168">
        <f>0</f>
        <v>0</v>
      </c>
      <c r="CZ168">
        <f>0</f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48</v>
      </c>
      <c r="DW168" t="s">
        <v>48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416979905</v>
      </c>
      <c r="EF168">
        <v>3</v>
      </c>
      <c r="EG168" t="s">
        <v>26</v>
      </c>
      <c r="EH168">
        <v>0</v>
      </c>
      <c r="EI168" t="s">
        <v>3</v>
      </c>
      <c r="EJ168">
        <v>2</v>
      </c>
      <c r="EK168">
        <v>108001</v>
      </c>
      <c r="EL168" t="s">
        <v>75</v>
      </c>
      <c r="EM168" t="s">
        <v>76</v>
      </c>
      <c r="EO168" t="s">
        <v>3</v>
      </c>
      <c r="EQ168">
        <v>1024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FQ168">
        <v>0</v>
      </c>
      <c r="FR168">
        <v>0</v>
      </c>
      <c r="FS168">
        <v>0</v>
      </c>
      <c r="FX168">
        <v>97</v>
      </c>
      <c r="FY168">
        <v>51</v>
      </c>
      <c r="GA168" t="s">
        <v>3</v>
      </c>
      <c r="GD168">
        <v>1</v>
      </c>
      <c r="GF168">
        <v>274903907</v>
      </c>
      <c r="GG168">
        <v>2</v>
      </c>
      <c r="GH168">
        <v>1</v>
      </c>
      <c r="GI168">
        <v>-2</v>
      </c>
      <c r="GJ168">
        <v>0</v>
      </c>
      <c r="GK168">
        <v>0</v>
      </c>
      <c r="GL168">
        <f t="shared" si="102"/>
        <v>0</v>
      </c>
      <c r="GM168">
        <f t="shared" si="103"/>
        <v>57.25</v>
      </c>
      <c r="GN168">
        <f t="shared" si="104"/>
        <v>0</v>
      </c>
      <c r="GO168">
        <f t="shared" si="105"/>
        <v>57.25</v>
      </c>
      <c r="GP168">
        <f t="shared" si="106"/>
        <v>0</v>
      </c>
      <c r="GR168">
        <v>0</v>
      </c>
      <c r="GS168">
        <v>0</v>
      </c>
      <c r="GT168">
        <v>0</v>
      </c>
      <c r="GU168" t="s">
        <v>3</v>
      </c>
      <c r="GV168">
        <f t="shared" si="107"/>
        <v>0</v>
      </c>
      <c r="GW168">
        <v>1</v>
      </c>
      <c r="GX168">
        <f t="shared" si="108"/>
        <v>0</v>
      </c>
      <c r="HA168">
        <v>0</v>
      </c>
      <c r="HB168">
        <v>0</v>
      </c>
      <c r="HC168">
        <f>0</f>
        <v>0</v>
      </c>
      <c r="HE168" t="s">
        <v>3</v>
      </c>
      <c r="HF168" t="s">
        <v>3</v>
      </c>
      <c r="HM168" t="s">
        <v>3</v>
      </c>
      <c r="HN168" t="s">
        <v>77</v>
      </c>
      <c r="HO168" t="s">
        <v>78</v>
      </c>
      <c r="HP168" t="s">
        <v>75</v>
      </c>
      <c r="HQ168" t="s">
        <v>75</v>
      </c>
      <c r="HS168">
        <v>0</v>
      </c>
      <c r="IK168">
        <v>0</v>
      </c>
    </row>
    <row r="169" spans="1:245" x14ac:dyDescent="0.2">
      <c r="A169">
        <v>17</v>
      </c>
      <c r="B169">
        <v>1</v>
      </c>
      <c r="C169">
        <f>ROW(SmtRes!A507)</f>
        <v>507</v>
      </c>
      <c r="D169">
        <f>ROW(EtalonRes!A547)</f>
        <v>547</v>
      </c>
      <c r="E169" t="s">
        <v>246</v>
      </c>
      <c r="F169" t="s">
        <v>94</v>
      </c>
      <c r="G169" t="s">
        <v>247</v>
      </c>
      <c r="H169" t="s">
        <v>36</v>
      </c>
      <c r="I169">
        <v>1</v>
      </c>
      <c r="J169">
        <v>0</v>
      </c>
      <c r="K169">
        <v>1</v>
      </c>
      <c r="O169">
        <f>ROUND(CP169,2)</f>
        <v>153.51</v>
      </c>
      <c r="P169">
        <f>SUMIF(SmtRes!AQ505:'SmtRes'!AQ507,"=1",SmtRes!DF505:'SmtRes'!DF507)</f>
        <v>0</v>
      </c>
      <c r="Q169">
        <f>SUMIF(SmtRes!AQ505:'SmtRes'!AQ507,"=1",SmtRes!DG505:'SmtRes'!DG507)</f>
        <v>1.93</v>
      </c>
      <c r="R169">
        <f>SUMIF(SmtRes!AQ505:'SmtRes'!AQ507,"=1",SmtRes!DH505:'SmtRes'!DH507)</f>
        <v>1.62</v>
      </c>
      <c r="S169">
        <f>SUMIF(SmtRes!AQ505:'SmtRes'!AQ507,"=1",SmtRes!DI505:'SmtRes'!DI507)</f>
        <v>149.96</v>
      </c>
      <c r="T169">
        <f t="shared" si="95"/>
        <v>0</v>
      </c>
      <c r="U169">
        <f>SUMIF(SmtRes!AQ505:'SmtRes'!AQ507,"=1",SmtRes!CV505:'SmtRes'!CV507)</f>
        <v>0.309</v>
      </c>
      <c r="V169">
        <f>SUMIF(SmtRes!AQ505:'SmtRes'!AQ507,"=1",SmtRes!CW505:'SmtRes'!CW507)</f>
        <v>3.0000000000000001E-3</v>
      </c>
      <c r="W169">
        <f t="shared" si="96"/>
        <v>0</v>
      </c>
      <c r="X169">
        <f t="shared" si="97"/>
        <v>136.41999999999999</v>
      </c>
      <c r="Y169">
        <f t="shared" si="98"/>
        <v>69.73</v>
      </c>
      <c r="AA169">
        <v>448975082</v>
      </c>
      <c r="AB169">
        <f t="shared" si="99"/>
        <v>151.88588999999999</v>
      </c>
      <c r="AC169">
        <f>ROUND((0),6)</f>
        <v>0</v>
      </c>
      <c r="AD169">
        <f>ROUND((((SUM(SmtRes!BR505:'SmtRes'!BR507))-(SUM(SmtRes!BS505:'SmtRes'!BS507)))+AE169),6)</f>
        <v>1.9251</v>
      </c>
      <c r="AE169">
        <f>ROUND((SUM(SmtRes!BS505:'SmtRes'!BS507)),6)</f>
        <v>1.61907</v>
      </c>
      <c r="AF169">
        <f>ROUND((SUM(SmtRes!BT505:'SmtRes'!BT507)),6)</f>
        <v>149.96079</v>
      </c>
      <c r="AG169">
        <f t="shared" si="100"/>
        <v>0</v>
      </c>
      <c r="AH169">
        <f>(SUM(SmtRes!BU505:'SmtRes'!BU507))</f>
        <v>0.309</v>
      </c>
      <c r="AI169">
        <f>(SUM(SmtRes!BV505:'SmtRes'!BV507))</f>
        <v>3.0000000000000001E-3</v>
      </c>
      <c r="AJ169">
        <f t="shared" si="101"/>
        <v>0</v>
      </c>
      <c r="AK169">
        <v>511.6832</v>
      </c>
      <c r="AL169">
        <v>0</v>
      </c>
      <c r="AM169">
        <v>6.4170000000000007</v>
      </c>
      <c r="AN169">
        <v>5.3969000000000005</v>
      </c>
      <c r="AO169">
        <v>499.86930000000001</v>
      </c>
      <c r="AP169">
        <v>0</v>
      </c>
      <c r="AQ169">
        <v>1.03</v>
      </c>
      <c r="AR169">
        <v>0.01</v>
      </c>
      <c r="AS169">
        <v>0</v>
      </c>
      <c r="AT169">
        <v>90</v>
      </c>
      <c r="AU169">
        <v>46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</v>
      </c>
      <c r="BD169" t="s">
        <v>3</v>
      </c>
      <c r="BE169" t="s">
        <v>3</v>
      </c>
      <c r="BF169" t="s">
        <v>3</v>
      </c>
      <c r="BG169" t="s">
        <v>3</v>
      </c>
      <c r="BH169">
        <v>0</v>
      </c>
      <c r="BI169">
        <v>2</v>
      </c>
      <c r="BJ169" t="s">
        <v>96</v>
      </c>
      <c r="BM169">
        <v>111002</v>
      </c>
      <c r="BN169">
        <v>0</v>
      </c>
      <c r="BO169" t="s">
        <v>3</v>
      </c>
      <c r="BP169">
        <v>0</v>
      </c>
      <c r="BQ169">
        <v>3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90</v>
      </c>
      <c r="CA169">
        <v>46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23</v>
      </c>
      <c r="CO169">
        <v>0</v>
      </c>
      <c r="CP169">
        <f>(P169+Q169+S169+R169)</f>
        <v>153.51000000000002</v>
      </c>
      <c r="CQ169">
        <f>SUMIF(SmtRes!AQ505:'SmtRes'!AQ507,"=1",SmtRes!AA505:'SmtRes'!AA507)</f>
        <v>0</v>
      </c>
      <c r="CR169">
        <f>SUMIF(SmtRes!AQ505:'SmtRes'!AQ507,"=1",SmtRes!AB505:'SmtRes'!AB507)</f>
        <v>641.70000000000005</v>
      </c>
      <c r="CS169">
        <f>SUMIF(SmtRes!AQ505:'SmtRes'!AQ507,"=1",SmtRes!AC505:'SmtRes'!AC507)</f>
        <v>539.69000000000005</v>
      </c>
      <c r="CT169">
        <f>SUMIF(SmtRes!AQ505:'SmtRes'!AQ507,"=1",SmtRes!AD505:'SmtRes'!AD507)</f>
        <v>485.31</v>
      </c>
      <c r="CU169">
        <f>AG169</f>
        <v>0</v>
      </c>
      <c r="CV169">
        <f>SUMIF(SmtRes!AQ505:'SmtRes'!AQ507,"=1",SmtRes!BU505:'SmtRes'!BU507)</f>
        <v>0.309</v>
      </c>
      <c r="CW169">
        <f>SUMIF(SmtRes!AQ505:'SmtRes'!AQ507,"=1",SmtRes!BV505:'SmtRes'!BV507)</f>
        <v>3.0000000000000001E-3</v>
      </c>
      <c r="CX169">
        <f>AJ169</f>
        <v>0</v>
      </c>
      <c r="CY169">
        <f>(((S169+R169)*AT169)/100)</f>
        <v>136.422</v>
      </c>
      <c r="CZ169">
        <f>(((S169+R169)*AU169)/100)</f>
        <v>69.726799999999997</v>
      </c>
      <c r="DB169">
        <v>35</v>
      </c>
      <c r="DC169" t="s">
        <v>3</v>
      </c>
      <c r="DD169" t="s">
        <v>24</v>
      </c>
      <c r="DE169" t="s">
        <v>25</v>
      </c>
      <c r="DF169" t="s">
        <v>25</v>
      </c>
      <c r="DG169" t="s">
        <v>25</v>
      </c>
      <c r="DH169" t="s">
        <v>3</v>
      </c>
      <c r="DI169" t="s">
        <v>25</v>
      </c>
      <c r="DJ169" t="s">
        <v>25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36</v>
      </c>
      <c r="DW169" t="s">
        <v>36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416979912</v>
      </c>
      <c r="EF169">
        <v>3</v>
      </c>
      <c r="EG169" t="s">
        <v>26</v>
      </c>
      <c r="EH169">
        <v>0</v>
      </c>
      <c r="EI169" t="s">
        <v>3</v>
      </c>
      <c r="EJ169">
        <v>2</v>
      </c>
      <c r="EK169">
        <v>111002</v>
      </c>
      <c r="EL169" t="s">
        <v>97</v>
      </c>
      <c r="EM169" t="s">
        <v>98</v>
      </c>
      <c r="EO169" t="s">
        <v>29</v>
      </c>
      <c r="EQ169">
        <v>512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1.03</v>
      </c>
      <c r="EX169">
        <v>0.01</v>
      </c>
      <c r="EY169">
        <v>0</v>
      </c>
      <c r="FQ169">
        <v>0</v>
      </c>
      <c r="FR169">
        <v>0</v>
      </c>
      <c r="FS169">
        <v>0</v>
      </c>
      <c r="FX169">
        <v>90</v>
      </c>
      <c r="FY169">
        <v>46</v>
      </c>
      <c r="GA169" t="s">
        <v>3</v>
      </c>
      <c r="GD169">
        <v>1</v>
      </c>
      <c r="GF169">
        <v>-94811170</v>
      </c>
      <c r="GG169">
        <v>2</v>
      </c>
      <c r="GH169">
        <v>1</v>
      </c>
      <c r="GI169">
        <v>-2</v>
      </c>
      <c r="GJ169">
        <v>0</v>
      </c>
      <c r="GK169">
        <v>0</v>
      </c>
      <c r="GL169">
        <f t="shared" si="102"/>
        <v>0</v>
      </c>
      <c r="GM169">
        <f t="shared" si="103"/>
        <v>359.66</v>
      </c>
      <c r="GN169">
        <f t="shared" si="104"/>
        <v>0</v>
      </c>
      <c r="GO169">
        <f t="shared" si="105"/>
        <v>359.66</v>
      </c>
      <c r="GP169">
        <f t="shared" si="106"/>
        <v>0</v>
      </c>
      <c r="GR169">
        <v>0</v>
      </c>
      <c r="GS169">
        <v>0</v>
      </c>
      <c r="GT169">
        <v>0</v>
      </c>
      <c r="GU169" t="s">
        <v>3</v>
      </c>
      <c r="GV169">
        <f t="shared" si="107"/>
        <v>0</v>
      </c>
      <c r="GW169">
        <v>1</v>
      </c>
      <c r="GX169">
        <f t="shared" si="108"/>
        <v>0</v>
      </c>
      <c r="HA169">
        <v>0</v>
      </c>
      <c r="HB169">
        <v>0</v>
      </c>
      <c r="HC169">
        <f>GV169*GW169</f>
        <v>0</v>
      </c>
      <c r="HE169" t="s">
        <v>3</v>
      </c>
      <c r="HF169" t="s">
        <v>3</v>
      </c>
      <c r="HM169" t="s">
        <v>3</v>
      </c>
      <c r="HN169" t="s">
        <v>99</v>
      </c>
      <c r="HO169" t="s">
        <v>100</v>
      </c>
      <c r="HP169" t="s">
        <v>97</v>
      </c>
      <c r="HQ169" t="s">
        <v>97</v>
      </c>
      <c r="HS169">
        <v>0</v>
      </c>
      <c r="IK169">
        <v>0</v>
      </c>
    </row>
    <row r="170" spans="1:245" x14ac:dyDescent="0.2">
      <c r="A170">
        <v>17</v>
      </c>
      <c r="B170">
        <v>1</v>
      </c>
      <c r="C170">
        <f>ROW(SmtRes!A510)</f>
        <v>510</v>
      </c>
      <c r="D170">
        <f>ROW(EtalonRes!A551)</f>
        <v>551</v>
      </c>
      <c r="E170" t="s">
        <v>248</v>
      </c>
      <c r="F170" t="s">
        <v>94</v>
      </c>
      <c r="G170" t="s">
        <v>249</v>
      </c>
      <c r="H170" t="s">
        <v>36</v>
      </c>
      <c r="I170">
        <v>1</v>
      </c>
      <c r="J170">
        <v>0</v>
      </c>
      <c r="K170">
        <v>1</v>
      </c>
      <c r="O170">
        <f>ROUND(CP170,2)</f>
        <v>511.69</v>
      </c>
      <c r="P170">
        <f>SUMIF(SmtRes!AQ508:'SmtRes'!AQ510,"=1",SmtRes!DF508:'SmtRes'!DF510)</f>
        <v>0</v>
      </c>
      <c r="Q170">
        <f>SUMIF(SmtRes!AQ508:'SmtRes'!AQ510,"=1",SmtRes!DG508:'SmtRes'!DG510)</f>
        <v>6.42</v>
      </c>
      <c r="R170">
        <f>SUMIF(SmtRes!AQ508:'SmtRes'!AQ510,"=1",SmtRes!DH508:'SmtRes'!DH510)</f>
        <v>5.4</v>
      </c>
      <c r="S170">
        <f>SUMIF(SmtRes!AQ508:'SmtRes'!AQ510,"=1",SmtRes!DI508:'SmtRes'!DI510)</f>
        <v>499.87</v>
      </c>
      <c r="T170">
        <f t="shared" si="95"/>
        <v>0</v>
      </c>
      <c r="U170">
        <f>SUMIF(SmtRes!AQ508:'SmtRes'!AQ510,"=1",SmtRes!CV508:'SmtRes'!CV510)</f>
        <v>1.03</v>
      </c>
      <c r="V170">
        <f>SUMIF(SmtRes!AQ508:'SmtRes'!AQ510,"=1",SmtRes!CW508:'SmtRes'!CW510)</f>
        <v>0.01</v>
      </c>
      <c r="W170">
        <f t="shared" si="96"/>
        <v>0</v>
      </c>
      <c r="X170">
        <f t="shared" si="97"/>
        <v>454.74</v>
      </c>
      <c r="Y170">
        <f t="shared" si="98"/>
        <v>232.42</v>
      </c>
      <c r="AA170">
        <v>448975082</v>
      </c>
      <c r="AB170">
        <f t="shared" si="99"/>
        <v>506.28629999999998</v>
      </c>
      <c r="AC170">
        <f>ROUND((0),6)</f>
        <v>0</v>
      </c>
      <c r="AD170">
        <f>ROUND((((SUM(SmtRes!BR508:'SmtRes'!BR510))-(SUM(SmtRes!BS508:'SmtRes'!BS510)))+AE170),6)</f>
        <v>6.4169999999999998</v>
      </c>
      <c r="AE170">
        <f>ROUND((SUM(SmtRes!BS508:'SmtRes'!BS510)),6)</f>
        <v>5.3968999999999996</v>
      </c>
      <c r="AF170">
        <f>ROUND((SUM(SmtRes!BT508:'SmtRes'!BT510)),6)</f>
        <v>499.86930000000001</v>
      </c>
      <c r="AG170">
        <f t="shared" si="100"/>
        <v>0</v>
      </c>
      <c r="AH170">
        <f>(SUM(SmtRes!BU508:'SmtRes'!BU510))</f>
        <v>1.03</v>
      </c>
      <c r="AI170">
        <f>(SUM(SmtRes!BV508:'SmtRes'!BV510))</f>
        <v>0.01</v>
      </c>
      <c r="AJ170">
        <f t="shared" si="101"/>
        <v>0</v>
      </c>
      <c r="AK170">
        <v>511.6832</v>
      </c>
      <c r="AL170">
        <v>0</v>
      </c>
      <c r="AM170">
        <v>6.4170000000000007</v>
      </c>
      <c r="AN170">
        <v>5.3969000000000005</v>
      </c>
      <c r="AO170">
        <v>499.86930000000001</v>
      </c>
      <c r="AP170">
        <v>0</v>
      </c>
      <c r="AQ170">
        <v>1.03</v>
      </c>
      <c r="AR170">
        <v>0.01</v>
      </c>
      <c r="AS170">
        <v>0</v>
      </c>
      <c r="AT170">
        <v>90</v>
      </c>
      <c r="AU170">
        <v>46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0</v>
      </c>
      <c r="BI170">
        <v>2</v>
      </c>
      <c r="BJ170" t="s">
        <v>96</v>
      </c>
      <c r="BM170">
        <v>111002</v>
      </c>
      <c r="BN170">
        <v>0</v>
      </c>
      <c r="BO170" t="s">
        <v>3</v>
      </c>
      <c r="BP170">
        <v>0</v>
      </c>
      <c r="BQ170">
        <v>3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90</v>
      </c>
      <c r="CA170">
        <v>46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>(P170+Q170+S170+R170)</f>
        <v>511.69</v>
      </c>
      <c r="CQ170">
        <f>SUMIF(SmtRes!AQ508:'SmtRes'!AQ510,"=1",SmtRes!AA508:'SmtRes'!AA510)</f>
        <v>0</v>
      </c>
      <c r="CR170">
        <f>SUMIF(SmtRes!AQ508:'SmtRes'!AQ510,"=1",SmtRes!AB508:'SmtRes'!AB510)</f>
        <v>641.70000000000005</v>
      </c>
      <c r="CS170">
        <f>SUMIF(SmtRes!AQ508:'SmtRes'!AQ510,"=1",SmtRes!AC508:'SmtRes'!AC510)</f>
        <v>539.69000000000005</v>
      </c>
      <c r="CT170">
        <f>SUMIF(SmtRes!AQ508:'SmtRes'!AQ510,"=1",SmtRes!AD508:'SmtRes'!AD510)</f>
        <v>485.31</v>
      </c>
      <c r="CU170">
        <f>AG170</f>
        <v>0</v>
      </c>
      <c r="CV170">
        <f>SUMIF(SmtRes!AQ508:'SmtRes'!AQ510,"=1",SmtRes!BU508:'SmtRes'!BU510)</f>
        <v>1.03</v>
      </c>
      <c r="CW170">
        <f>SUMIF(SmtRes!AQ508:'SmtRes'!AQ510,"=1",SmtRes!BV508:'SmtRes'!BV510)</f>
        <v>0.01</v>
      </c>
      <c r="CX170">
        <f>AJ170</f>
        <v>0</v>
      </c>
      <c r="CY170">
        <f>(((S170+R170)*AT170)/100)</f>
        <v>454.74299999999994</v>
      </c>
      <c r="CZ170">
        <f>(((S170+R170)*AU170)/100)</f>
        <v>232.42419999999998</v>
      </c>
      <c r="DC170" t="s">
        <v>3</v>
      </c>
      <c r="DD170" t="s">
        <v>24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36</v>
      </c>
      <c r="DW170" t="s">
        <v>36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416979912</v>
      </c>
      <c r="EF170">
        <v>3</v>
      </c>
      <c r="EG170" t="s">
        <v>26</v>
      </c>
      <c r="EH170">
        <v>0</v>
      </c>
      <c r="EI170" t="s">
        <v>3</v>
      </c>
      <c r="EJ170">
        <v>2</v>
      </c>
      <c r="EK170">
        <v>111002</v>
      </c>
      <c r="EL170" t="s">
        <v>97</v>
      </c>
      <c r="EM170" t="s">
        <v>98</v>
      </c>
      <c r="EO170" t="s">
        <v>3</v>
      </c>
      <c r="EQ170">
        <v>512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1.03</v>
      </c>
      <c r="EX170">
        <v>0.01</v>
      </c>
      <c r="EY170">
        <v>0</v>
      </c>
      <c r="FQ170">
        <v>0</v>
      </c>
      <c r="FR170">
        <v>0</v>
      </c>
      <c r="FS170">
        <v>0</v>
      </c>
      <c r="FX170">
        <v>90</v>
      </c>
      <c r="FY170">
        <v>46</v>
      </c>
      <c r="GA170" t="s">
        <v>3</v>
      </c>
      <c r="GD170">
        <v>1</v>
      </c>
      <c r="GF170">
        <v>26395739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 t="shared" si="102"/>
        <v>0</v>
      </c>
      <c r="GM170">
        <f t="shared" si="103"/>
        <v>1198.8499999999999</v>
      </c>
      <c r="GN170">
        <f t="shared" si="104"/>
        <v>0</v>
      </c>
      <c r="GO170">
        <f t="shared" si="105"/>
        <v>1198.8499999999999</v>
      </c>
      <c r="GP170">
        <f t="shared" si="106"/>
        <v>0</v>
      </c>
      <c r="GR170">
        <v>0</v>
      </c>
      <c r="GS170">
        <v>0</v>
      </c>
      <c r="GT170">
        <v>0</v>
      </c>
      <c r="GU170" t="s">
        <v>3</v>
      </c>
      <c r="GV170">
        <f t="shared" si="107"/>
        <v>0</v>
      </c>
      <c r="GW170">
        <v>1</v>
      </c>
      <c r="GX170">
        <f t="shared" si="108"/>
        <v>0</v>
      </c>
      <c r="HA170">
        <v>0</v>
      </c>
      <c r="HB170">
        <v>0</v>
      </c>
      <c r="HC170">
        <f>GV170*GW170</f>
        <v>0</v>
      </c>
      <c r="HE170" t="s">
        <v>3</v>
      </c>
      <c r="HF170" t="s">
        <v>3</v>
      </c>
      <c r="HM170" t="s">
        <v>3</v>
      </c>
      <c r="HN170" t="s">
        <v>99</v>
      </c>
      <c r="HO170" t="s">
        <v>100</v>
      </c>
      <c r="HP170" t="s">
        <v>97</v>
      </c>
      <c r="HQ170" t="s">
        <v>97</v>
      </c>
      <c r="HS170">
        <v>0</v>
      </c>
      <c r="IK170">
        <v>0</v>
      </c>
    </row>
    <row r="171" spans="1:245" x14ac:dyDescent="0.2">
      <c r="A171">
        <v>17</v>
      </c>
      <c r="B171">
        <v>1</v>
      </c>
      <c r="C171">
        <f>ROW(SmtRes!A513)</f>
        <v>513</v>
      </c>
      <c r="D171">
        <f>ROW(EtalonRes!A555)</f>
        <v>555</v>
      </c>
      <c r="E171" t="s">
        <v>250</v>
      </c>
      <c r="F171" t="s">
        <v>94</v>
      </c>
      <c r="G171" t="s">
        <v>251</v>
      </c>
      <c r="H171" t="s">
        <v>36</v>
      </c>
      <c r="I171">
        <v>1</v>
      </c>
      <c r="J171">
        <v>0</v>
      </c>
      <c r="K171">
        <v>1</v>
      </c>
      <c r="O171">
        <f>ROUND(CP171,2)</f>
        <v>153.51</v>
      </c>
      <c r="P171">
        <f>SUMIF(SmtRes!AQ511:'SmtRes'!AQ513,"=1",SmtRes!DF511:'SmtRes'!DF513)</f>
        <v>0</v>
      </c>
      <c r="Q171">
        <f>SUMIF(SmtRes!AQ511:'SmtRes'!AQ513,"=1",SmtRes!DG511:'SmtRes'!DG513)</f>
        <v>1.93</v>
      </c>
      <c r="R171">
        <f>SUMIF(SmtRes!AQ511:'SmtRes'!AQ513,"=1",SmtRes!DH511:'SmtRes'!DH513)</f>
        <v>1.62</v>
      </c>
      <c r="S171">
        <f>SUMIF(SmtRes!AQ511:'SmtRes'!AQ513,"=1",SmtRes!DI511:'SmtRes'!DI513)</f>
        <v>149.96</v>
      </c>
      <c r="T171">
        <f t="shared" si="95"/>
        <v>0</v>
      </c>
      <c r="U171">
        <f>SUMIF(SmtRes!AQ511:'SmtRes'!AQ513,"=1",SmtRes!CV511:'SmtRes'!CV513)</f>
        <v>0.309</v>
      </c>
      <c r="V171">
        <f>SUMIF(SmtRes!AQ511:'SmtRes'!AQ513,"=1",SmtRes!CW511:'SmtRes'!CW513)</f>
        <v>3.0000000000000001E-3</v>
      </c>
      <c r="W171">
        <f t="shared" si="96"/>
        <v>0</v>
      </c>
      <c r="X171">
        <f t="shared" si="97"/>
        <v>136.41999999999999</v>
      </c>
      <c r="Y171">
        <f t="shared" si="98"/>
        <v>69.73</v>
      </c>
      <c r="AA171">
        <v>448975082</v>
      </c>
      <c r="AB171">
        <f t="shared" si="99"/>
        <v>151.88588999999999</v>
      </c>
      <c r="AC171">
        <f>ROUND((0),6)</f>
        <v>0</v>
      </c>
      <c r="AD171">
        <f>ROUND((((SUM(SmtRes!BR511:'SmtRes'!BR513))-(SUM(SmtRes!BS511:'SmtRes'!BS513)))+AE171),6)</f>
        <v>1.9251</v>
      </c>
      <c r="AE171">
        <f>ROUND((SUM(SmtRes!BS511:'SmtRes'!BS513)),6)</f>
        <v>1.61907</v>
      </c>
      <c r="AF171">
        <f>ROUND((SUM(SmtRes!BT511:'SmtRes'!BT513)),6)</f>
        <v>149.96079</v>
      </c>
      <c r="AG171">
        <f t="shared" si="100"/>
        <v>0</v>
      </c>
      <c r="AH171">
        <f>(SUM(SmtRes!BU511:'SmtRes'!BU513))</f>
        <v>0.309</v>
      </c>
      <c r="AI171">
        <f>(SUM(SmtRes!BV511:'SmtRes'!BV513))</f>
        <v>3.0000000000000001E-3</v>
      </c>
      <c r="AJ171">
        <f t="shared" si="101"/>
        <v>0</v>
      </c>
      <c r="AK171">
        <v>511.6832</v>
      </c>
      <c r="AL171">
        <v>0</v>
      </c>
      <c r="AM171">
        <v>6.4170000000000007</v>
      </c>
      <c r="AN171">
        <v>5.3969000000000005</v>
      </c>
      <c r="AO171">
        <v>499.86930000000001</v>
      </c>
      <c r="AP171">
        <v>0</v>
      </c>
      <c r="AQ171">
        <v>1.03</v>
      </c>
      <c r="AR171">
        <v>0.01</v>
      </c>
      <c r="AS171">
        <v>0</v>
      </c>
      <c r="AT171">
        <v>90</v>
      </c>
      <c r="AU171">
        <v>46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1</v>
      </c>
      <c r="BD171" t="s">
        <v>3</v>
      </c>
      <c r="BE171" t="s">
        <v>3</v>
      </c>
      <c r="BF171" t="s">
        <v>3</v>
      </c>
      <c r="BG171" t="s">
        <v>3</v>
      </c>
      <c r="BH171">
        <v>0</v>
      </c>
      <c r="BI171">
        <v>2</v>
      </c>
      <c r="BJ171" t="s">
        <v>96</v>
      </c>
      <c r="BM171">
        <v>111002</v>
      </c>
      <c r="BN171">
        <v>0</v>
      </c>
      <c r="BO171" t="s">
        <v>3</v>
      </c>
      <c r="BP171">
        <v>0</v>
      </c>
      <c r="BQ171">
        <v>3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90</v>
      </c>
      <c r="CA171">
        <v>46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23</v>
      </c>
      <c r="CO171">
        <v>0</v>
      </c>
      <c r="CP171">
        <f>(P171+Q171+S171+R171)</f>
        <v>153.51000000000002</v>
      </c>
      <c r="CQ171">
        <f>SUMIF(SmtRes!AQ511:'SmtRes'!AQ513,"=1",SmtRes!AA511:'SmtRes'!AA513)</f>
        <v>0</v>
      </c>
      <c r="CR171">
        <f>SUMIF(SmtRes!AQ511:'SmtRes'!AQ513,"=1",SmtRes!AB511:'SmtRes'!AB513)</f>
        <v>641.70000000000005</v>
      </c>
      <c r="CS171">
        <f>SUMIF(SmtRes!AQ511:'SmtRes'!AQ513,"=1",SmtRes!AC511:'SmtRes'!AC513)</f>
        <v>539.69000000000005</v>
      </c>
      <c r="CT171">
        <f>SUMIF(SmtRes!AQ511:'SmtRes'!AQ513,"=1",SmtRes!AD511:'SmtRes'!AD513)</f>
        <v>485.31</v>
      </c>
      <c r="CU171">
        <f>AG171</f>
        <v>0</v>
      </c>
      <c r="CV171">
        <f>SUMIF(SmtRes!AQ511:'SmtRes'!AQ513,"=1",SmtRes!BU511:'SmtRes'!BU513)</f>
        <v>0.309</v>
      </c>
      <c r="CW171">
        <f>SUMIF(SmtRes!AQ511:'SmtRes'!AQ513,"=1",SmtRes!BV511:'SmtRes'!BV513)</f>
        <v>3.0000000000000001E-3</v>
      </c>
      <c r="CX171">
        <f>AJ171</f>
        <v>0</v>
      </c>
      <c r="CY171">
        <f>(((S171+R171)*AT171)/100)</f>
        <v>136.422</v>
      </c>
      <c r="CZ171">
        <f>(((S171+R171)*AU171)/100)</f>
        <v>69.726799999999997</v>
      </c>
      <c r="DB171">
        <v>36</v>
      </c>
      <c r="DC171" t="s">
        <v>3</v>
      </c>
      <c r="DD171" t="s">
        <v>24</v>
      </c>
      <c r="DE171" t="s">
        <v>25</v>
      </c>
      <c r="DF171" t="s">
        <v>25</v>
      </c>
      <c r="DG171" t="s">
        <v>25</v>
      </c>
      <c r="DH171" t="s">
        <v>3</v>
      </c>
      <c r="DI171" t="s">
        <v>25</v>
      </c>
      <c r="DJ171" t="s">
        <v>25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36</v>
      </c>
      <c r="DW171" t="s">
        <v>36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416979912</v>
      </c>
      <c r="EF171">
        <v>3</v>
      </c>
      <c r="EG171" t="s">
        <v>26</v>
      </c>
      <c r="EH171">
        <v>0</v>
      </c>
      <c r="EI171" t="s">
        <v>3</v>
      </c>
      <c r="EJ171">
        <v>2</v>
      </c>
      <c r="EK171">
        <v>111002</v>
      </c>
      <c r="EL171" t="s">
        <v>97</v>
      </c>
      <c r="EM171" t="s">
        <v>98</v>
      </c>
      <c r="EO171" t="s">
        <v>29</v>
      </c>
      <c r="EQ171">
        <v>512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1.03</v>
      </c>
      <c r="EX171">
        <v>0.01</v>
      </c>
      <c r="EY171">
        <v>0</v>
      </c>
      <c r="FQ171">
        <v>0</v>
      </c>
      <c r="FR171">
        <v>0</v>
      </c>
      <c r="FS171">
        <v>0</v>
      </c>
      <c r="FX171">
        <v>90</v>
      </c>
      <c r="FY171">
        <v>46</v>
      </c>
      <c r="GA171" t="s">
        <v>3</v>
      </c>
      <c r="GD171">
        <v>1</v>
      </c>
      <c r="GF171">
        <v>-1228545807</v>
      </c>
      <c r="GG171">
        <v>2</v>
      </c>
      <c r="GH171">
        <v>1</v>
      </c>
      <c r="GI171">
        <v>-2</v>
      </c>
      <c r="GJ171">
        <v>0</v>
      </c>
      <c r="GK171">
        <v>0</v>
      </c>
      <c r="GL171">
        <f t="shared" si="102"/>
        <v>0</v>
      </c>
      <c r="GM171">
        <f t="shared" si="103"/>
        <v>359.66</v>
      </c>
      <c r="GN171">
        <f t="shared" si="104"/>
        <v>0</v>
      </c>
      <c r="GO171">
        <f t="shared" si="105"/>
        <v>359.66</v>
      </c>
      <c r="GP171">
        <f t="shared" si="106"/>
        <v>0</v>
      </c>
      <c r="GR171">
        <v>0</v>
      </c>
      <c r="GS171">
        <v>0</v>
      </c>
      <c r="GT171">
        <v>0</v>
      </c>
      <c r="GU171" t="s">
        <v>3</v>
      </c>
      <c r="GV171">
        <f t="shared" si="107"/>
        <v>0</v>
      </c>
      <c r="GW171">
        <v>1</v>
      </c>
      <c r="GX171">
        <f t="shared" si="108"/>
        <v>0</v>
      </c>
      <c r="HA171">
        <v>0</v>
      </c>
      <c r="HB171">
        <v>0</v>
      </c>
      <c r="HC171">
        <f>GV171*GW171</f>
        <v>0</v>
      </c>
      <c r="HE171" t="s">
        <v>3</v>
      </c>
      <c r="HF171" t="s">
        <v>3</v>
      </c>
      <c r="HM171" t="s">
        <v>3</v>
      </c>
      <c r="HN171" t="s">
        <v>99</v>
      </c>
      <c r="HO171" t="s">
        <v>100</v>
      </c>
      <c r="HP171" t="s">
        <v>97</v>
      </c>
      <c r="HQ171" t="s">
        <v>97</v>
      </c>
      <c r="HS171">
        <v>0</v>
      </c>
      <c r="IK171">
        <v>0</v>
      </c>
    </row>
    <row r="172" spans="1:245" x14ac:dyDescent="0.2">
      <c r="A172">
        <v>17</v>
      </c>
      <c r="B172">
        <v>1</v>
      </c>
      <c r="C172">
        <f>ROW(SmtRes!A516)</f>
        <v>516</v>
      </c>
      <c r="D172">
        <f>ROW(EtalonRes!A559)</f>
        <v>559</v>
      </c>
      <c r="E172" t="s">
        <v>252</v>
      </c>
      <c r="F172" t="s">
        <v>94</v>
      </c>
      <c r="G172" t="s">
        <v>253</v>
      </c>
      <c r="H172" t="s">
        <v>36</v>
      </c>
      <c r="I172">
        <v>1</v>
      </c>
      <c r="J172">
        <v>0</v>
      </c>
      <c r="K172">
        <v>1</v>
      </c>
      <c r="O172">
        <f>ROUND(CP172,2)</f>
        <v>511.69</v>
      </c>
      <c r="P172">
        <f>SUMIF(SmtRes!AQ514:'SmtRes'!AQ516,"=1",SmtRes!DF514:'SmtRes'!DF516)</f>
        <v>0</v>
      </c>
      <c r="Q172">
        <f>SUMIF(SmtRes!AQ514:'SmtRes'!AQ516,"=1",SmtRes!DG514:'SmtRes'!DG516)</f>
        <v>6.42</v>
      </c>
      <c r="R172">
        <f>SUMIF(SmtRes!AQ514:'SmtRes'!AQ516,"=1",SmtRes!DH514:'SmtRes'!DH516)</f>
        <v>5.4</v>
      </c>
      <c r="S172">
        <f>SUMIF(SmtRes!AQ514:'SmtRes'!AQ516,"=1",SmtRes!DI514:'SmtRes'!DI516)</f>
        <v>499.87</v>
      </c>
      <c r="T172">
        <f t="shared" si="95"/>
        <v>0</v>
      </c>
      <c r="U172">
        <f>SUMIF(SmtRes!AQ514:'SmtRes'!AQ516,"=1",SmtRes!CV514:'SmtRes'!CV516)</f>
        <v>1.03</v>
      </c>
      <c r="V172">
        <f>SUMIF(SmtRes!AQ514:'SmtRes'!AQ516,"=1",SmtRes!CW514:'SmtRes'!CW516)</f>
        <v>0.01</v>
      </c>
      <c r="W172">
        <f t="shared" si="96"/>
        <v>0</v>
      </c>
      <c r="X172">
        <f t="shared" si="97"/>
        <v>454.74</v>
      </c>
      <c r="Y172">
        <f t="shared" si="98"/>
        <v>232.42</v>
      </c>
      <c r="AA172">
        <v>448975082</v>
      </c>
      <c r="AB172">
        <f t="shared" si="99"/>
        <v>506.28629999999998</v>
      </c>
      <c r="AC172">
        <f>ROUND((0),6)</f>
        <v>0</v>
      </c>
      <c r="AD172">
        <f>ROUND((((SUM(SmtRes!BR514:'SmtRes'!BR516))-(SUM(SmtRes!BS514:'SmtRes'!BS516)))+AE172),6)</f>
        <v>6.4169999999999998</v>
      </c>
      <c r="AE172">
        <f>ROUND((SUM(SmtRes!BS514:'SmtRes'!BS516)),6)</f>
        <v>5.3968999999999996</v>
      </c>
      <c r="AF172">
        <f>ROUND((SUM(SmtRes!BT514:'SmtRes'!BT516)),6)</f>
        <v>499.86930000000001</v>
      </c>
      <c r="AG172">
        <f t="shared" si="100"/>
        <v>0</v>
      </c>
      <c r="AH172">
        <f>(SUM(SmtRes!BU514:'SmtRes'!BU516))</f>
        <v>1.03</v>
      </c>
      <c r="AI172">
        <f>(SUM(SmtRes!BV514:'SmtRes'!BV516))</f>
        <v>0.01</v>
      </c>
      <c r="AJ172">
        <f t="shared" si="101"/>
        <v>0</v>
      </c>
      <c r="AK172">
        <v>511.6832</v>
      </c>
      <c r="AL172">
        <v>0</v>
      </c>
      <c r="AM172">
        <v>6.4170000000000007</v>
      </c>
      <c r="AN172">
        <v>5.3969000000000005</v>
      </c>
      <c r="AO172">
        <v>499.86930000000001</v>
      </c>
      <c r="AP172">
        <v>0</v>
      </c>
      <c r="AQ172">
        <v>1.03</v>
      </c>
      <c r="AR172">
        <v>0.01</v>
      </c>
      <c r="AS172">
        <v>0</v>
      </c>
      <c r="AT172">
        <v>90</v>
      </c>
      <c r="AU172">
        <v>46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2</v>
      </c>
      <c r="BJ172" t="s">
        <v>96</v>
      </c>
      <c r="BM172">
        <v>111002</v>
      </c>
      <c r="BN172">
        <v>0</v>
      </c>
      <c r="BO172" t="s">
        <v>3</v>
      </c>
      <c r="BP172">
        <v>0</v>
      </c>
      <c r="BQ172">
        <v>3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90</v>
      </c>
      <c r="CA172">
        <v>46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>(P172+Q172+S172+R172)</f>
        <v>511.69</v>
      </c>
      <c r="CQ172">
        <f>SUMIF(SmtRes!AQ514:'SmtRes'!AQ516,"=1",SmtRes!AA514:'SmtRes'!AA516)</f>
        <v>0</v>
      </c>
      <c r="CR172">
        <f>SUMIF(SmtRes!AQ514:'SmtRes'!AQ516,"=1",SmtRes!AB514:'SmtRes'!AB516)</f>
        <v>641.70000000000005</v>
      </c>
      <c r="CS172">
        <f>SUMIF(SmtRes!AQ514:'SmtRes'!AQ516,"=1",SmtRes!AC514:'SmtRes'!AC516)</f>
        <v>539.69000000000005</v>
      </c>
      <c r="CT172">
        <f>SUMIF(SmtRes!AQ514:'SmtRes'!AQ516,"=1",SmtRes!AD514:'SmtRes'!AD516)</f>
        <v>485.31</v>
      </c>
      <c r="CU172">
        <f>AG172</f>
        <v>0</v>
      </c>
      <c r="CV172">
        <f>SUMIF(SmtRes!AQ514:'SmtRes'!AQ516,"=1",SmtRes!BU514:'SmtRes'!BU516)</f>
        <v>1.03</v>
      </c>
      <c r="CW172">
        <f>SUMIF(SmtRes!AQ514:'SmtRes'!AQ516,"=1",SmtRes!BV514:'SmtRes'!BV516)</f>
        <v>0.01</v>
      </c>
      <c r="CX172">
        <f>AJ172</f>
        <v>0</v>
      </c>
      <c r="CY172">
        <f>(((S172+R172)*AT172)/100)</f>
        <v>454.74299999999994</v>
      </c>
      <c r="CZ172">
        <f>(((S172+R172)*AU172)/100)</f>
        <v>232.42419999999998</v>
      </c>
      <c r="DC172" t="s">
        <v>3</v>
      </c>
      <c r="DD172" t="s">
        <v>24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36</v>
      </c>
      <c r="DW172" t="s">
        <v>36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416979912</v>
      </c>
      <c r="EF172">
        <v>3</v>
      </c>
      <c r="EG172" t="s">
        <v>26</v>
      </c>
      <c r="EH172">
        <v>0</v>
      </c>
      <c r="EI172" t="s">
        <v>3</v>
      </c>
      <c r="EJ172">
        <v>2</v>
      </c>
      <c r="EK172">
        <v>111002</v>
      </c>
      <c r="EL172" t="s">
        <v>97</v>
      </c>
      <c r="EM172" t="s">
        <v>98</v>
      </c>
      <c r="EO172" t="s">
        <v>3</v>
      </c>
      <c r="EQ172">
        <v>512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1.03</v>
      </c>
      <c r="EX172">
        <v>0.01</v>
      </c>
      <c r="EY172">
        <v>0</v>
      </c>
      <c r="FQ172">
        <v>0</v>
      </c>
      <c r="FR172">
        <v>0</v>
      </c>
      <c r="FS172">
        <v>0</v>
      </c>
      <c r="FX172">
        <v>90</v>
      </c>
      <c r="FY172">
        <v>46</v>
      </c>
      <c r="GA172" t="s">
        <v>3</v>
      </c>
      <c r="GD172">
        <v>1</v>
      </c>
      <c r="GF172">
        <v>-598682805</v>
      </c>
      <c r="GG172">
        <v>2</v>
      </c>
      <c r="GH172">
        <v>1</v>
      </c>
      <c r="GI172">
        <v>-2</v>
      </c>
      <c r="GJ172">
        <v>0</v>
      </c>
      <c r="GK172">
        <v>0</v>
      </c>
      <c r="GL172">
        <f t="shared" si="102"/>
        <v>0</v>
      </c>
      <c r="GM172">
        <f t="shared" si="103"/>
        <v>1198.8499999999999</v>
      </c>
      <c r="GN172">
        <f t="shared" si="104"/>
        <v>0</v>
      </c>
      <c r="GO172">
        <f t="shared" si="105"/>
        <v>1198.8499999999999</v>
      </c>
      <c r="GP172">
        <f t="shared" si="106"/>
        <v>0</v>
      </c>
      <c r="GR172">
        <v>0</v>
      </c>
      <c r="GS172">
        <v>0</v>
      </c>
      <c r="GT172">
        <v>0</v>
      </c>
      <c r="GU172" t="s">
        <v>3</v>
      </c>
      <c r="GV172">
        <f t="shared" si="107"/>
        <v>0</v>
      </c>
      <c r="GW172">
        <v>1</v>
      </c>
      <c r="GX172">
        <f t="shared" si="108"/>
        <v>0</v>
      </c>
      <c r="HA172">
        <v>0</v>
      </c>
      <c r="HB172">
        <v>0</v>
      </c>
      <c r="HC172">
        <f>GV172*GW172</f>
        <v>0</v>
      </c>
      <c r="HE172" t="s">
        <v>3</v>
      </c>
      <c r="HF172" t="s">
        <v>3</v>
      </c>
      <c r="HM172" t="s">
        <v>3</v>
      </c>
      <c r="HN172" t="s">
        <v>99</v>
      </c>
      <c r="HO172" t="s">
        <v>100</v>
      </c>
      <c r="HP172" t="s">
        <v>97</v>
      </c>
      <c r="HQ172" t="s">
        <v>97</v>
      </c>
      <c r="HS172">
        <v>0</v>
      </c>
      <c r="IK172">
        <v>0</v>
      </c>
    </row>
    <row r="173" spans="1:245" x14ac:dyDescent="0.2">
      <c r="A173">
        <v>17</v>
      </c>
      <c r="B173">
        <v>1</v>
      </c>
      <c r="C173">
        <f>ROW(SmtRes!A522)</f>
        <v>522</v>
      </c>
      <c r="D173">
        <f>ROW(EtalonRes!A565)</f>
        <v>565</v>
      </c>
      <c r="E173" t="s">
        <v>3</v>
      </c>
      <c r="F173" t="s">
        <v>254</v>
      </c>
      <c r="G173" t="s">
        <v>255</v>
      </c>
      <c r="H173" t="s">
        <v>65</v>
      </c>
      <c r="I173">
        <v>1</v>
      </c>
      <c r="J173">
        <v>0</v>
      </c>
      <c r="K173">
        <v>1</v>
      </c>
      <c r="O173">
        <f>ROUND(CP173,2)</f>
        <v>4598.25</v>
      </c>
      <c r="P173">
        <f>SUMIF(SmtRes!AQ517:'SmtRes'!AQ522,"=1",SmtRes!DF517:'SmtRes'!DF522)</f>
        <v>0</v>
      </c>
      <c r="Q173">
        <f>SUMIF(SmtRes!AQ517:'SmtRes'!AQ522,"=1",SmtRes!DG517:'SmtRes'!DG522)</f>
        <v>356.07</v>
      </c>
      <c r="R173">
        <f>SUMIF(SmtRes!AQ517:'SmtRes'!AQ522,"=1",SmtRes!DH517:'SmtRes'!DH522)</f>
        <v>201.29</v>
      </c>
      <c r="S173">
        <f>SUMIF(SmtRes!AQ517:'SmtRes'!AQ522,"=1",SmtRes!DI517:'SmtRes'!DI522)</f>
        <v>4040.89</v>
      </c>
      <c r="T173">
        <f t="shared" si="95"/>
        <v>0</v>
      </c>
      <c r="U173">
        <f>SUMIF(SmtRes!AQ517:'SmtRes'!AQ522,"=1",SmtRes!CV517:'SmtRes'!CV522)</f>
        <v>7.6589999999999998</v>
      </c>
      <c r="V173">
        <f>SUMIF(SmtRes!AQ517:'SmtRes'!AQ522,"=1",SmtRes!CW517:'SmtRes'!CW522)</f>
        <v>0.378</v>
      </c>
      <c r="W173">
        <f t="shared" si="96"/>
        <v>0</v>
      </c>
      <c r="X173">
        <f t="shared" si="97"/>
        <v>4114.91</v>
      </c>
      <c r="Y173">
        <f t="shared" si="98"/>
        <v>2163.5100000000002</v>
      </c>
      <c r="AA173">
        <v>-1</v>
      </c>
      <c r="AB173">
        <f t="shared" si="99"/>
        <v>4304.6274599999997</v>
      </c>
      <c r="AC173">
        <f>ROUND((0),6)</f>
        <v>0</v>
      </c>
      <c r="AD173">
        <f>ROUND((((SUM(SmtRes!BR517:'SmtRes'!BR522))-(SUM(SmtRes!BS517:'SmtRes'!BS522)))+AE173),6)</f>
        <v>263.73905999999999</v>
      </c>
      <c r="AE173">
        <f>ROUND((SUM(SmtRes!BS517:'SmtRes'!BS522)),6)</f>
        <v>201.28391999999999</v>
      </c>
      <c r="AF173">
        <f>ROUND((SUM(SmtRes!BT517:'SmtRes'!BT522)),6)</f>
        <v>4040.8883999999998</v>
      </c>
      <c r="AG173">
        <f t="shared" si="100"/>
        <v>0</v>
      </c>
      <c r="AH173">
        <f>(SUM(SmtRes!BU517:'SmtRes'!BU522))</f>
        <v>7.6589999999999998</v>
      </c>
      <c r="AI173">
        <f>(SUM(SmtRes!BV517:'SmtRes'!BV522))</f>
        <v>0.378</v>
      </c>
      <c r="AJ173">
        <f t="shared" si="101"/>
        <v>0</v>
      </c>
      <c r="AK173">
        <v>15020.237496000002</v>
      </c>
      <c r="AL173">
        <v>0.53289600000000004</v>
      </c>
      <c r="AM173">
        <v>879.13020000000006</v>
      </c>
      <c r="AN173">
        <v>670.94640000000004</v>
      </c>
      <c r="AO173">
        <v>13469.628000000001</v>
      </c>
      <c r="AP173">
        <v>0</v>
      </c>
      <c r="AQ173">
        <v>25.53</v>
      </c>
      <c r="AR173">
        <v>1.26</v>
      </c>
      <c r="AS173">
        <v>0</v>
      </c>
      <c r="AT173">
        <v>97</v>
      </c>
      <c r="AU173">
        <v>51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1</v>
      </c>
      <c r="BD173" t="s">
        <v>3</v>
      </c>
      <c r="BE173" t="s">
        <v>3</v>
      </c>
      <c r="BF173" t="s">
        <v>3</v>
      </c>
      <c r="BG173" t="s">
        <v>3</v>
      </c>
      <c r="BH173">
        <v>0</v>
      </c>
      <c r="BI173">
        <v>2</v>
      </c>
      <c r="BJ173" t="s">
        <v>256</v>
      </c>
      <c r="BM173">
        <v>108001</v>
      </c>
      <c r="BN173">
        <v>0</v>
      </c>
      <c r="BO173" t="s">
        <v>3</v>
      </c>
      <c r="BP173">
        <v>0</v>
      </c>
      <c r="BQ173">
        <v>3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97</v>
      </c>
      <c r="CA173">
        <v>51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23</v>
      </c>
      <c r="CO173">
        <v>0</v>
      </c>
      <c r="CP173">
        <f>(P173+Q173+S173+R173)</f>
        <v>4598.25</v>
      </c>
      <c r="CQ173">
        <f>SUMIF(SmtRes!AQ517:'SmtRes'!AQ522,"=1",SmtRes!AA517:'SmtRes'!AA522)</f>
        <v>7.32</v>
      </c>
      <c r="CR173">
        <f>SUMIF(SmtRes!AQ517:'SmtRes'!AQ522,"=1",SmtRes!AB517:'SmtRes'!AB522)</f>
        <v>1094.1600000000001</v>
      </c>
      <c r="CS173">
        <f>SUMIF(SmtRes!AQ517:'SmtRes'!AQ522,"=1",SmtRes!AC517:'SmtRes'!AC522)</f>
        <v>1018.96</v>
      </c>
      <c r="CT173">
        <f>SUMIF(SmtRes!AQ517:'SmtRes'!AQ522,"=1",SmtRes!AD517:'SmtRes'!AD522)</f>
        <v>527.6</v>
      </c>
      <c r="CU173">
        <f>AG173</f>
        <v>0</v>
      </c>
      <c r="CV173">
        <f>SUMIF(SmtRes!AQ517:'SmtRes'!AQ522,"=1",SmtRes!BU517:'SmtRes'!BU522)</f>
        <v>7.6589999999999998</v>
      </c>
      <c r="CW173">
        <f>SUMIF(SmtRes!AQ517:'SmtRes'!AQ522,"=1",SmtRes!BV517:'SmtRes'!BV522)</f>
        <v>0.378</v>
      </c>
      <c r="CX173">
        <f>AJ173</f>
        <v>0</v>
      </c>
      <c r="CY173">
        <f>(((S173+R173)*AT173)/100)</f>
        <v>4114.9146000000001</v>
      </c>
      <c r="CZ173">
        <f>(((S173+R173)*AU173)/100)</f>
        <v>2163.5118000000002</v>
      </c>
      <c r="DB173">
        <v>37</v>
      </c>
      <c r="DC173" t="s">
        <v>3</v>
      </c>
      <c r="DD173" t="s">
        <v>24</v>
      </c>
      <c r="DE173" t="s">
        <v>25</v>
      </c>
      <c r="DF173" t="s">
        <v>25</v>
      </c>
      <c r="DG173" t="s">
        <v>25</v>
      </c>
      <c r="DH173" t="s">
        <v>3</v>
      </c>
      <c r="DI173" t="s">
        <v>25</v>
      </c>
      <c r="DJ173" t="s">
        <v>25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65</v>
      </c>
      <c r="DW173" t="s">
        <v>65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416979905</v>
      </c>
      <c r="EF173">
        <v>3</v>
      </c>
      <c r="EG173" t="s">
        <v>26</v>
      </c>
      <c r="EH173">
        <v>0</v>
      </c>
      <c r="EI173" t="s">
        <v>3</v>
      </c>
      <c r="EJ173">
        <v>2</v>
      </c>
      <c r="EK173">
        <v>108001</v>
      </c>
      <c r="EL173" t="s">
        <v>75</v>
      </c>
      <c r="EM173" t="s">
        <v>76</v>
      </c>
      <c r="EO173" t="s">
        <v>29</v>
      </c>
      <c r="EQ173">
        <v>1536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25.53</v>
      </c>
      <c r="EX173">
        <v>1.26</v>
      </c>
      <c r="EY173">
        <v>0</v>
      </c>
      <c r="FQ173">
        <v>0</v>
      </c>
      <c r="FR173">
        <v>0</v>
      </c>
      <c r="FS173">
        <v>0</v>
      </c>
      <c r="FX173">
        <v>97</v>
      </c>
      <c r="FY173">
        <v>51</v>
      </c>
      <c r="GA173" t="s">
        <v>3</v>
      </c>
      <c r="GD173">
        <v>1</v>
      </c>
      <c r="GF173">
        <v>1772243925</v>
      </c>
      <c r="GG173">
        <v>2</v>
      </c>
      <c r="GH173">
        <v>1</v>
      </c>
      <c r="GI173">
        <v>-2</v>
      </c>
      <c r="GJ173">
        <v>0</v>
      </c>
      <c r="GK173">
        <v>0</v>
      </c>
      <c r="GL173">
        <f t="shared" si="102"/>
        <v>0</v>
      </c>
      <c r="GM173">
        <f t="shared" si="103"/>
        <v>10876.67</v>
      </c>
      <c r="GN173">
        <f t="shared" si="104"/>
        <v>0</v>
      </c>
      <c r="GO173">
        <f t="shared" si="105"/>
        <v>10876.67</v>
      </c>
      <c r="GP173">
        <f t="shared" si="106"/>
        <v>0</v>
      </c>
      <c r="GR173">
        <v>0</v>
      </c>
      <c r="GS173">
        <v>0</v>
      </c>
      <c r="GT173">
        <v>0</v>
      </c>
      <c r="GU173" t="s">
        <v>3</v>
      </c>
      <c r="GV173">
        <f t="shared" si="107"/>
        <v>0</v>
      </c>
      <c r="GW173">
        <v>1</v>
      </c>
      <c r="GX173">
        <f t="shared" si="108"/>
        <v>0</v>
      </c>
      <c r="HA173">
        <v>0</v>
      </c>
      <c r="HB173">
        <v>0</v>
      </c>
      <c r="HC173">
        <f>GV173*GW173</f>
        <v>0</v>
      </c>
      <c r="HE173" t="s">
        <v>3</v>
      </c>
      <c r="HF173" t="s">
        <v>3</v>
      </c>
      <c r="HM173" t="s">
        <v>3</v>
      </c>
      <c r="HN173" t="s">
        <v>77</v>
      </c>
      <c r="HO173" t="s">
        <v>78</v>
      </c>
      <c r="HP173" t="s">
        <v>75</v>
      </c>
      <c r="HQ173" t="s">
        <v>75</v>
      </c>
      <c r="HS173">
        <v>0</v>
      </c>
      <c r="IK173">
        <v>0</v>
      </c>
    </row>
    <row r="174" spans="1:245" x14ac:dyDescent="0.2">
      <c r="A174">
        <v>18</v>
      </c>
      <c r="B174">
        <v>1</v>
      </c>
      <c r="C174">
        <v>522</v>
      </c>
      <c r="E174" t="s">
        <v>3</v>
      </c>
      <c r="F174" t="s">
        <v>46</v>
      </c>
      <c r="G174" t="s">
        <v>47</v>
      </c>
      <c r="H174" t="s">
        <v>48</v>
      </c>
      <c r="I174">
        <f>J174</f>
        <v>2</v>
      </c>
      <c r="J174">
        <v>2</v>
      </c>
      <c r="K174">
        <v>2</v>
      </c>
      <c r="O174">
        <f>ROUND(P174,2)</f>
        <v>269.39</v>
      </c>
      <c r="P174">
        <f>ROUND(ROUND(ROUND(SUMIF(SmtRes!AQ517:'SmtRes'!AQ522,"=1",SmtRes!CU517:'SmtRes'!CU522),2),2)*I174/100,2)</f>
        <v>269.39</v>
      </c>
      <c r="Q174">
        <f>ROUND(CR174*I174,2)</f>
        <v>0</v>
      </c>
      <c r="R174">
        <f>ROUND(CS174*I174,2)</f>
        <v>0</v>
      </c>
      <c r="S174">
        <f>ROUND(CT174*I174,2)</f>
        <v>0</v>
      </c>
      <c r="T174">
        <f t="shared" si="95"/>
        <v>0</v>
      </c>
      <c r="U174">
        <f>ROUND(CV174*I174,7)</f>
        <v>0</v>
      </c>
      <c r="V174">
        <f>ROUND(CW174*I174,7)</f>
        <v>0</v>
      </c>
      <c r="W174">
        <f t="shared" si="96"/>
        <v>0</v>
      </c>
      <c r="X174">
        <f t="shared" si="97"/>
        <v>0</v>
      </c>
      <c r="Y174">
        <f t="shared" si="98"/>
        <v>0</v>
      </c>
      <c r="AA174">
        <v>-1</v>
      </c>
      <c r="AB174">
        <f t="shared" si="99"/>
        <v>0</v>
      </c>
      <c r="AC174">
        <f>ROUND((ES174),6)</f>
        <v>0</v>
      </c>
      <c r="AD174">
        <f>ROUND((((ET174)-(EU174))+AE174),6)</f>
        <v>0</v>
      </c>
      <c r="AE174">
        <f>ROUND((EU174),6)</f>
        <v>0</v>
      </c>
      <c r="AF174">
        <f>ROUND((EV174),6)</f>
        <v>0</v>
      </c>
      <c r="AG174">
        <f t="shared" si="100"/>
        <v>0</v>
      </c>
      <c r="AH174">
        <f>(EW174)</f>
        <v>0</v>
      </c>
      <c r="AI174">
        <f>(EX174)</f>
        <v>0</v>
      </c>
      <c r="AJ174">
        <f t="shared" si="101"/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97</v>
      </c>
      <c r="AU174">
        <v>51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2</v>
      </c>
      <c r="BJ174" t="s">
        <v>3</v>
      </c>
      <c r="BM174">
        <v>108001</v>
      </c>
      <c r="BN174">
        <v>0</v>
      </c>
      <c r="BO174" t="s">
        <v>3</v>
      </c>
      <c r="BP174">
        <v>0</v>
      </c>
      <c r="BQ174">
        <v>3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97</v>
      </c>
      <c r="CA174">
        <v>51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>0</f>
        <v>0</v>
      </c>
      <c r="CQ174">
        <f>0</f>
        <v>0</v>
      </c>
      <c r="CR174">
        <f>0</f>
        <v>0</v>
      </c>
      <c r="CS174">
        <f>0</f>
        <v>0</v>
      </c>
      <c r="CT174">
        <f>0</f>
        <v>0</v>
      </c>
      <c r="CU174">
        <f>0</f>
        <v>0</v>
      </c>
      <c r="CV174">
        <f>0</f>
        <v>0</v>
      </c>
      <c r="CW174">
        <f>0</f>
        <v>0</v>
      </c>
      <c r="CX174">
        <f>0</f>
        <v>0</v>
      </c>
      <c r="CY174">
        <f>0</f>
        <v>0</v>
      </c>
      <c r="CZ174">
        <f>0</f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48</v>
      </c>
      <c r="DW174" t="s">
        <v>48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416979905</v>
      </c>
      <c r="EF174">
        <v>3</v>
      </c>
      <c r="EG174" t="s">
        <v>26</v>
      </c>
      <c r="EH174">
        <v>0</v>
      </c>
      <c r="EI174" t="s">
        <v>3</v>
      </c>
      <c r="EJ174">
        <v>2</v>
      </c>
      <c r="EK174">
        <v>108001</v>
      </c>
      <c r="EL174" t="s">
        <v>75</v>
      </c>
      <c r="EM174" t="s">
        <v>76</v>
      </c>
      <c r="EO174" t="s">
        <v>3</v>
      </c>
      <c r="EQ174">
        <v>1536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FQ174">
        <v>0</v>
      </c>
      <c r="FR174">
        <v>0</v>
      </c>
      <c r="FS174">
        <v>0</v>
      </c>
      <c r="FX174">
        <v>97</v>
      </c>
      <c r="FY174">
        <v>51</v>
      </c>
      <c r="GA174" t="s">
        <v>3</v>
      </c>
      <c r="GD174">
        <v>1</v>
      </c>
      <c r="GF174">
        <v>274903907</v>
      </c>
      <c r="GG174">
        <v>2</v>
      </c>
      <c r="GH174">
        <v>1</v>
      </c>
      <c r="GI174">
        <v>-2</v>
      </c>
      <c r="GJ174">
        <v>0</v>
      </c>
      <c r="GK174">
        <v>0</v>
      </c>
      <c r="GL174">
        <f t="shared" si="102"/>
        <v>0</v>
      </c>
      <c r="GM174">
        <f t="shared" si="103"/>
        <v>269.39</v>
      </c>
      <c r="GN174">
        <f t="shared" si="104"/>
        <v>0</v>
      </c>
      <c r="GO174">
        <f t="shared" si="105"/>
        <v>269.39</v>
      </c>
      <c r="GP174">
        <f t="shared" si="106"/>
        <v>0</v>
      </c>
      <c r="GR174">
        <v>0</v>
      </c>
      <c r="GS174">
        <v>0</v>
      </c>
      <c r="GT174">
        <v>0</v>
      </c>
      <c r="GU174" t="s">
        <v>3</v>
      </c>
      <c r="GV174">
        <f t="shared" si="107"/>
        <v>0</v>
      </c>
      <c r="GW174">
        <v>1</v>
      </c>
      <c r="GX174">
        <f t="shared" si="108"/>
        <v>0</v>
      </c>
      <c r="HA174">
        <v>0</v>
      </c>
      <c r="HB174">
        <v>0</v>
      </c>
      <c r="HC174">
        <f>0</f>
        <v>0</v>
      </c>
      <c r="HE174" t="s">
        <v>3</v>
      </c>
      <c r="HF174" t="s">
        <v>3</v>
      </c>
      <c r="HM174" t="s">
        <v>3</v>
      </c>
      <c r="HN174" t="s">
        <v>77</v>
      </c>
      <c r="HO174" t="s">
        <v>78</v>
      </c>
      <c r="HP174" t="s">
        <v>75</v>
      </c>
      <c r="HQ174" t="s">
        <v>75</v>
      </c>
      <c r="HS174">
        <v>0</v>
      </c>
      <c r="IK174">
        <v>0</v>
      </c>
    </row>
    <row r="175" spans="1:245" x14ac:dyDescent="0.2">
      <c r="A175">
        <v>17</v>
      </c>
      <c r="B175">
        <v>1</v>
      </c>
      <c r="C175">
        <f>ROW(SmtRes!A528)</f>
        <v>528</v>
      </c>
      <c r="D175">
        <f>ROW(EtalonRes!A571)</f>
        <v>571</v>
      </c>
      <c r="E175" t="s">
        <v>3</v>
      </c>
      <c r="F175" t="s">
        <v>254</v>
      </c>
      <c r="G175" t="s">
        <v>257</v>
      </c>
      <c r="H175" t="s">
        <v>65</v>
      </c>
      <c r="I175">
        <v>1</v>
      </c>
      <c r="J175">
        <v>0</v>
      </c>
      <c r="K175">
        <v>1</v>
      </c>
      <c r="O175">
        <f>ROUND(CP175,2)</f>
        <v>15327.47</v>
      </c>
      <c r="P175">
        <f>SUMIF(SmtRes!AQ523:'SmtRes'!AQ528,"=1",SmtRes!DF523:'SmtRes'!DF528)</f>
        <v>0</v>
      </c>
      <c r="Q175">
        <f>SUMIF(SmtRes!AQ523:'SmtRes'!AQ528,"=1",SmtRes!DG523:'SmtRes'!DG528)</f>
        <v>1186.8899999999999</v>
      </c>
      <c r="R175">
        <f>SUMIF(SmtRes!AQ523:'SmtRes'!AQ528,"=1",SmtRes!DH523:'SmtRes'!DH528)</f>
        <v>670.94999999999993</v>
      </c>
      <c r="S175">
        <f>SUMIF(SmtRes!AQ523:'SmtRes'!AQ528,"=1",SmtRes!DI523:'SmtRes'!DI528)</f>
        <v>13469.63</v>
      </c>
      <c r="T175">
        <f t="shared" si="95"/>
        <v>0</v>
      </c>
      <c r="U175">
        <f>SUMIF(SmtRes!AQ523:'SmtRes'!AQ528,"=1",SmtRes!CV523:'SmtRes'!CV528)</f>
        <v>25.53</v>
      </c>
      <c r="V175">
        <f>SUMIF(SmtRes!AQ523:'SmtRes'!AQ528,"=1",SmtRes!CW523:'SmtRes'!CW528)</f>
        <v>1.26</v>
      </c>
      <c r="W175">
        <f t="shared" si="96"/>
        <v>0</v>
      </c>
      <c r="X175">
        <f t="shared" si="97"/>
        <v>13716.36</v>
      </c>
      <c r="Y175">
        <f t="shared" si="98"/>
        <v>7211.7</v>
      </c>
      <c r="AA175">
        <v>-1</v>
      </c>
      <c r="AB175">
        <f t="shared" si="99"/>
        <v>14348.7582</v>
      </c>
      <c r="AC175">
        <f>ROUND((0),6)</f>
        <v>0</v>
      </c>
      <c r="AD175">
        <f>ROUND((((SUM(SmtRes!BR523:'SmtRes'!BR528))-(SUM(SmtRes!BS523:'SmtRes'!BS528)))+AE175),6)</f>
        <v>879.13019999999995</v>
      </c>
      <c r="AE175">
        <f>ROUND((SUM(SmtRes!BS523:'SmtRes'!BS528)),6)</f>
        <v>670.94640000000004</v>
      </c>
      <c r="AF175">
        <f>ROUND((SUM(SmtRes!BT523:'SmtRes'!BT528)),6)</f>
        <v>13469.628000000001</v>
      </c>
      <c r="AG175">
        <f t="shared" si="100"/>
        <v>0</v>
      </c>
      <c r="AH175">
        <f>(SUM(SmtRes!BU523:'SmtRes'!BU528))</f>
        <v>25.53</v>
      </c>
      <c r="AI175">
        <f>(SUM(SmtRes!BV523:'SmtRes'!BV528))</f>
        <v>1.26</v>
      </c>
      <c r="AJ175">
        <f t="shared" si="101"/>
        <v>0</v>
      </c>
      <c r="AK175">
        <v>15020.237496000002</v>
      </c>
      <c r="AL175">
        <v>0.53289600000000004</v>
      </c>
      <c r="AM175">
        <v>879.13020000000006</v>
      </c>
      <c r="AN175">
        <v>670.94640000000004</v>
      </c>
      <c r="AO175">
        <v>13469.628000000001</v>
      </c>
      <c r="AP175">
        <v>0</v>
      </c>
      <c r="AQ175">
        <v>25.53</v>
      </c>
      <c r="AR175">
        <v>1.26</v>
      </c>
      <c r="AS175">
        <v>0</v>
      </c>
      <c r="AT175">
        <v>97</v>
      </c>
      <c r="AU175">
        <v>51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1</v>
      </c>
      <c r="BD175" t="s">
        <v>3</v>
      </c>
      <c r="BE175" t="s">
        <v>3</v>
      </c>
      <c r="BF175" t="s">
        <v>3</v>
      </c>
      <c r="BG175" t="s">
        <v>3</v>
      </c>
      <c r="BH175">
        <v>0</v>
      </c>
      <c r="BI175">
        <v>2</v>
      </c>
      <c r="BJ175" t="s">
        <v>256</v>
      </c>
      <c r="BM175">
        <v>108001</v>
      </c>
      <c r="BN175">
        <v>0</v>
      </c>
      <c r="BO175" t="s">
        <v>3</v>
      </c>
      <c r="BP175">
        <v>0</v>
      </c>
      <c r="BQ175">
        <v>3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97</v>
      </c>
      <c r="CA175">
        <v>51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>(P175+Q175+S175+R175)</f>
        <v>15327.47</v>
      </c>
      <c r="CQ175">
        <f>SUMIF(SmtRes!AQ523:'SmtRes'!AQ528,"=1",SmtRes!AA523:'SmtRes'!AA528)</f>
        <v>7.32</v>
      </c>
      <c r="CR175">
        <f>SUMIF(SmtRes!AQ523:'SmtRes'!AQ528,"=1",SmtRes!AB523:'SmtRes'!AB528)</f>
        <v>1094.1600000000001</v>
      </c>
      <c r="CS175">
        <f>SUMIF(SmtRes!AQ523:'SmtRes'!AQ528,"=1",SmtRes!AC523:'SmtRes'!AC528)</f>
        <v>1018.96</v>
      </c>
      <c r="CT175">
        <f>SUMIF(SmtRes!AQ523:'SmtRes'!AQ528,"=1",SmtRes!AD523:'SmtRes'!AD528)</f>
        <v>527.6</v>
      </c>
      <c r="CU175">
        <f>AG175</f>
        <v>0</v>
      </c>
      <c r="CV175">
        <f>SUMIF(SmtRes!AQ523:'SmtRes'!AQ528,"=1",SmtRes!BU523:'SmtRes'!BU528)</f>
        <v>25.53</v>
      </c>
      <c r="CW175">
        <f>SUMIF(SmtRes!AQ523:'SmtRes'!AQ528,"=1",SmtRes!BV523:'SmtRes'!BV528)</f>
        <v>1.26</v>
      </c>
      <c r="CX175">
        <f>AJ175</f>
        <v>0</v>
      </c>
      <c r="CY175">
        <f>(((S175+R175)*AT175)/100)</f>
        <v>13716.3626</v>
      </c>
      <c r="CZ175">
        <f>(((S175+R175)*AU175)/100)</f>
        <v>7211.6957999999995</v>
      </c>
      <c r="DC175" t="s">
        <v>3</v>
      </c>
      <c r="DD175" t="s">
        <v>24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1013</v>
      </c>
      <c r="DV175" t="s">
        <v>65</v>
      </c>
      <c r="DW175" t="s">
        <v>65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416979905</v>
      </c>
      <c r="EF175">
        <v>3</v>
      </c>
      <c r="EG175" t="s">
        <v>26</v>
      </c>
      <c r="EH175">
        <v>0</v>
      </c>
      <c r="EI175" t="s">
        <v>3</v>
      </c>
      <c r="EJ175">
        <v>2</v>
      </c>
      <c r="EK175">
        <v>108001</v>
      </c>
      <c r="EL175" t="s">
        <v>75</v>
      </c>
      <c r="EM175" t="s">
        <v>76</v>
      </c>
      <c r="EO175" t="s">
        <v>3</v>
      </c>
      <c r="EQ175">
        <v>1536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25.53</v>
      </c>
      <c r="EX175">
        <v>1.26</v>
      </c>
      <c r="EY175">
        <v>0</v>
      </c>
      <c r="FQ175">
        <v>0</v>
      </c>
      <c r="FR175">
        <v>0</v>
      </c>
      <c r="FS175">
        <v>0</v>
      </c>
      <c r="FX175">
        <v>97</v>
      </c>
      <c r="FY175">
        <v>51</v>
      </c>
      <c r="GA175" t="s">
        <v>3</v>
      </c>
      <c r="GD175">
        <v>1</v>
      </c>
      <c r="GF175">
        <v>-669986534</v>
      </c>
      <c r="GG175">
        <v>2</v>
      </c>
      <c r="GH175">
        <v>1</v>
      </c>
      <c r="GI175">
        <v>-2</v>
      </c>
      <c r="GJ175">
        <v>0</v>
      </c>
      <c r="GK175">
        <v>0</v>
      </c>
      <c r="GL175">
        <f t="shared" si="102"/>
        <v>0</v>
      </c>
      <c r="GM175">
        <f t="shared" si="103"/>
        <v>36255.53</v>
      </c>
      <c r="GN175">
        <f t="shared" si="104"/>
        <v>0</v>
      </c>
      <c r="GO175">
        <f t="shared" si="105"/>
        <v>36255.53</v>
      </c>
      <c r="GP175">
        <f t="shared" si="106"/>
        <v>0</v>
      </c>
      <c r="GR175">
        <v>0</v>
      </c>
      <c r="GS175">
        <v>0</v>
      </c>
      <c r="GT175">
        <v>0</v>
      </c>
      <c r="GU175" t="s">
        <v>3</v>
      </c>
      <c r="GV175">
        <f t="shared" si="107"/>
        <v>0</v>
      </c>
      <c r="GW175">
        <v>1</v>
      </c>
      <c r="GX175">
        <f t="shared" si="108"/>
        <v>0</v>
      </c>
      <c r="HA175">
        <v>0</v>
      </c>
      <c r="HB175">
        <v>0</v>
      </c>
      <c r="HC175">
        <f>GV175*GW175</f>
        <v>0</v>
      </c>
      <c r="HE175" t="s">
        <v>3</v>
      </c>
      <c r="HF175" t="s">
        <v>3</v>
      </c>
      <c r="HM175" t="s">
        <v>3</v>
      </c>
      <c r="HN175" t="s">
        <v>77</v>
      </c>
      <c r="HO175" t="s">
        <v>78</v>
      </c>
      <c r="HP175" t="s">
        <v>75</v>
      </c>
      <c r="HQ175" t="s">
        <v>75</v>
      </c>
      <c r="HS175">
        <v>0</v>
      </c>
      <c r="IK175">
        <v>0</v>
      </c>
    </row>
    <row r="176" spans="1:245" x14ac:dyDescent="0.2">
      <c r="A176">
        <v>18</v>
      </c>
      <c r="B176">
        <v>1</v>
      </c>
      <c r="C176">
        <v>528</v>
      </c>
      <c r="E176" t="s">
        <v>3</v>
      </c>
      <c r="F176" t="s">
        <v>46</v>
      </c>
      <c r="G176" t="s">
        <v>47</v>
      </c>
      <c r="H176" t="s">
        <v>48</v>
      </c>
      <c r="I176">
        <f>J176</f>
        <v>2</v>
      </c>
      <c r="J176">
        <v>2</v>
      </c>
      <c r="K176">
        <v>2</v>
      </c>
      <c r="O176">
        <f>ROUND(P176,2)</f>
        <v>269.39</v>
      </c>
      <c r="P176">
        <f>ROUND(ROUND(ROUND(SUMIF(SmtRes!AQ523:'SmtRes'!AQ528,"=1",SmtRes!CU523:'SmtRes'!CU528),2),2)*I176/100,2)</f>
        <v>269.39</v>
      </c>
      <c r="Q176">
        <f>ROUND(CR176*I176,2)</f>
        <v>0</v>
      </c>
      <c r="R176">
        <f>ROUND(CS176*I176,2)</f>
        <v>0</v>
      </c>
      <c r="S176">
        <f>ROUND(CT176*I176,2)</f>
        <v>0</v>
      </c>
      <c r="T176">
        <f t="shared" si="95"/>
        <v>0</v>
      </c>
      <c r="U176">
        <f>ROUND(CV176*I176,7)</f>
        <v>0</v>
      </c>
      <c r="V176">
        <f>ROUND(CW176*I176,7)</f>
        <v>0</v>
      </c>
      <c r="W176">
        <f t="shared" si="96"/>
        <v>0</v>
      </c>
      <c r="X176">
        <f t="shared" si="97"/>
        <v>0</v>
      </c>
      <c r="Y176">
        <f t="shared" si="98"/>
        <v>0</v>
      </c>
      <c r="AA176">
        <v>-1</v>
      </c>
      <c r="AB176">
        <f t="shared" si="99"/>
        <v>0</v>
      </c>
      <c r="AC176">
        <f>ROUND((ES176),6)</f>
        <v>0</v>
      </c>
      <c r="AD176">
        <f>ROUND((((ET176)-(EU176))+AE176),6)</f>
        <v>0</v>
      </c>
      <c r="AE176">
        <f>ROUND((EU176),6)</f>
        <v>0</v>
      </c>
      <c r="AF176">
        <f>ROUND((EV176),6)</f>
        <v>0</v>
      </c>
      <c r="AG176">
        <f t="shared" si="100"/>
        <v>0</v>
      </c>
      <c r="AH176">
        <f>(EW176)</f>
        <v>0</v>
      </c>
      <c r="AI176">
        <f>(EX176)</f>
        <v>0</v>
      </c>
      <c r="AJ176">
        <f t="shared" si="101"/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97</v>
      </c>
      <c r="AU176">
        <v>51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3</v>
      </c>
      <c r="BI176">
        <v>2</v>
      </c>
      <c r="BJ176" t="s">
        <v>3</v>
      </c>
      <c r="BM176">
        <v>108001</v>
      </c>
      <c r="BN176">
        <v>0</v>
      </c>
      <c r="BO176" t="s">
        <v>3</v>
      </c>
      <c r="BP176">
        <v>0</v>
      </c>
      <c r="BQ176">
        <v>3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97</v>
      </c>
      <c r="CA176">
        <v>51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>0</f>
        <v>0</v>
      </c>
      <c r="CQ176">
        <f>0</f>
        <v>0</v>
      </c>
      <c r="CR176">
        <f>0</f>
        <v>0</v>
      </c>
      <c r="CS176">
        <f>0</f>
        <v>0</v>
      </c>
      <c r="CT176">
        <f>0</f>
        <v>0</v>
      </c>
      <c r="CU176">
        <f>0</f>
        <v>0</v>
      </c>
      <c r="CV176">
        <f>0</f>
        <v>0</v>
      </c>
      <c r="CW176">
        <f>0</f>
        <v>0</v>
      </c>
      <c r="CX176">
        <f>0</f>
        <v>0</v>
      </c>
      <c r="CY176">
        <f>0</f>
        <v>0</v>
      </c>
      <c r="CZ176">
        <f>0</f>
        <v>0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48</v>
      </c>
      <c r="DW176" t="s">
        <v>48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416979905</v>
      </c>
      <c r="EF176">
        <v>3</v>
      </c>
      <c r="EG176" t="s">
        <v>26</v>
      </c>
      <c r="EH176">
        <v>0</v>
      </c>
      <c r="EI176" t="s">
        <v>3</v>
      </c>
      <c r="EJ176">
        <v>2</v>
      </c>
      <c r="EK176">
        <v>108001</v>
      </c>
      <c r="EL176" t="s">
        <v>75</v>
      </c>
      <c r="EM176" t="s">
        <v>76</v>
      </c>
      <c r="EO176" t="s">
        <v>3</v>
      </c>
      <c r="EQ176">
        <v>1536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FQ176">
        <v>0</v>
      </c>
      <c r="FR176">
        <v>0</v>
      </c>
      <c r="FS176">
        <v>0</v>
      </c>
      <c r="FX176">
        <v>97</v>
      </c>
      <c r="FY176">
        <v>51</v>
      </c>
      <c r="GA176" t="s">
        <v>3</v>
      </c>
      <c r="GD176">
        <v>1</v>
      </c>
      <c r="GF176">
        <v>274903907</v>
      </c>
      <c r="GG176">
        <v>2</v>
      </c>
      <c r="GH176">
        <v>1</v>
      </c>
      <c r="GI176">
        <v>-2</v>
      </c>
      <c r="GJ176">
        <v>0</v>
      </c>
      <c r="GK176">
        <v>0</v>
      </c>
      <c r="GL176">
        <f t="shared" si="102"/>
        <v>0</v>
      </c>
      <c r="GM176">
        <f t="shared" si="103"/>
        <v>269.39</v>
      </c>
      <c r="GN176">
        <f t="shared" si="104"/>
        <v>0</v>
      </c>
      <c r="GO176">
        <f t="shared" si="105"/>
        <v>269.39</v>
      </c>
      <c r="GP176">
        <f t="shared" si="106"/>
        <v>0</v>
      </c>
      <c r="GR176">
        <v>0</v>
      </c>
      <c r="GS176">
        <v>0</v>
      </c>
      <c r="GT176">
        <v>0</v>
      </c>
      <c r="GU176" t="s">
        <v>3</v>
      </c>
      <c r="GV176">
        <f t="shared" si="107"/>
        <v>0</v>
      </c>
      <c r="GW176">
        <v>1</v>
      </c>
      <c r="GX176">
        <f t="shared" si="108"/>
        <v>0</v>
      </c>
      <c r="HA176">
        <v>0</v>
      </c>
      <c r="HB176">
        <v>0</v>
      </c>
      <c r="HC176">
        <f>0</f>
        <v>0</v>
      </c>
      <c r="HE176" t="s">
        <v>3</v>
      </c>
      <c r="HF176" t="s">
        <v>3</v>
      </c>
      <c r="HM176" t="s">
        <v>3</v>
      </c>
      <c r="HN176" t="s">
        <v>77</v>
      </c>
      <c r="HO176" t="s">
        <v>78</v>
      </c>
      <c r="HP176" t="s">
        <v>75</v>
      </c>
      <c r="HQ176" t="s">
        <v>75</v>
      </c>
      <c r="HS176">
        <v>0</v>
      </c>
      <c r="IK176">
        <v>0</v>
      </c>
    </row>
    <row r="178" spans="1:206" x14ac:dyDescent="0.2">
      <c r="A178" s="2">
        <v>51</v>
      </c>
      <c r="B178" s="2">
        <f>B146</f>
        <v>1</v>
      </c>
      <c r="C178" s="2">
        <f>A146</f>
        <v>5</v>
      </c>
      <c r="D178" s="2">
        <f>ROW(A146)</f>
        <v>146</v>
      </c>
      <c r="E178" s="2"/>
      <c r="F178" s="2" t="str">
        <f>IF(F146&lt;&gt;"",F146,"")</f>
        <v>Новый подраздел</v>
      </c>
      <c r="G178" s="2" t="str">
        <f>IF(G146&lt;&gt;"",G146,"")</f>
        <v>Система охранной сигнализцаии</v>
      </c>
      <c r="H178" s="2">
        <v>0</v>
      </c>
      <c r="I178" s="2"/>
      <c r="J178" s="2"/>
      <c r="K178" s="2"/>
      <c r="L178" s="2"/>
      <c r="M178" s="2"/>
      <c r="N178" s="2"/>
      <c r="O178" s="2">
        <f t="shared" ref="O178:T178" si="109">ROUND(AB178,2)</f>
        <v>5790.55</v>
      </c>
      <c r="P178" s="2">
        <f t="shared" si="109"/>
        <v>0</v>
      </c>
      <c r="Q178" s="2">
        <f t="shared" si="109"/>
        <v>331.61</v>
      </c>
      <c r="R178" s="2">
        <f t="shared" si="109"/>
        <v>253</v>
      </c>
      <c r="S178" s="2">
        <f t="shared" si="109"/>
        <v>5205.9399999999996</v>
      </c>
      <c r="T178" s="2">
        <f t="shared" si="109"/>
        <v>0</v>
      </c>
      <c r="U178" s="2">
        <f>AH178</f>
        <v>9.9710000000000001</v>
      </c>
      <c r="V178" s="2">
        <f>AI178</f>
        <v>0.442</v>
      </c>
      <c r="W178" s="2">
        <f>ROUND(AJ178,2)</f>
        <v>0</v>
      </c>
      <c r="X178" s="2">
        <f>ROUND(AK178,2)</f>
        <v>5033.46</v>
      </c>
      <c r="Y178" s="2">
        <f>ROUND(AL178,2)</f>
        <v>2597.13</v>
      </c>
      <c r="Z178" s="2"/>
      <c r="AA178" s="2"/>
      <c r="AB178" s="2">
        <f>ROUND(SUMIF(AA150:AA176,"=448975082",O150:O176),2)</f>
        <v>5790.55</v>
      </c>
      <c r="AC178" s="2">
        <f>ROUND(SUMIF(AA150:AA176,"=448975082",P150:P176),2)</f>
        <v>0</v>
      </c>
      <c r="AD178" s="2">
        <f>ROUND(SUMIF(AA150:AA176,"=448975082",Q150:Q176),2)</f>
        <v>331.61</v>
      </c>
      <c r="AE178" s="2">
        <f>ROUND(SUMIF(AA150:AA176,"=448975082",R150:R176),2)</f>
        <v>253</v>
      </c>
      <c r="AF178" s="2">
        <f>ROUND(SUMIF(AA150:AA176,"=448975082",S150:S176),2)</f>
        <v>5205.9399999999996</v>
      </c>
      <c r="AG178" s="2">
        <f>ROUND(SUMIF(AA150:AA176,"=448975082",T150:T176),2)</f>
        <v>0</v>
      </c>
      <c r="AH178" s="2">
        <f>SUMIF(AA150:AA176,"=448975082",U150:U176)</f>
        <v>9.9710000000000001</v>
      </c>
      <c r="AI178" s="2">
        <f>SUMIF(AA150:AA176,"=448975082",V150:V176)</f>
        <v>0.442</v>
      </c>
      <c r="AJ178" s="2">
        <f>ROUND(SUMIF(AA150:AA176,"=448975082",W150:W176),2)</f>
        <v>0</v>
      </c>
      <c r="AK178" s="2">
        <f>ROUND(SUMIF(AA150:AA176,"=448975082",X150:X176),2)</f>
        <v>5033.46</v>
      </c>
      <c r="AL178" s="2">
        <f>ROUND(SUMIF(AA150:AA176,"=448975082",Y150:Y176),2)</f>
        <v>2597.13</v>
      </c>
      <c r="AM178" s="2"/>
      <c r="AN178" s="2"/>
      <c r="AO178" s="2">
        <f t="shared" ref="AO178:BD178" si="110">ROUND(BX178,2)</f>
        <v>0</v>
      </c>
      <c r="AP178" s="2">
        <f t="shared" si="110"/>
        <v>0</v>
      </c>
      <c r="AQ178" s="2">
        <f t="shared" si="110"/>
        <v>0</v>
      </c>
      <c r="AR178" s="2">
        <f t="shared" si="110"/>
        <v>13421.14</v>
      </c>
      <c r="AS178" s="2">
        <f t="shared" si="110"/>
        <v>0</v>
      </c>
      <c r="AT178" s="2">
        <f t="shared" si="110"/>
        <v>13421.14</v>
      </c>
      <c r="AU178" s="2">
        <f t="shared" si="110"/>
        <v>0</v>
      </c>
      <c r="AV178" s="2">
        <f t="shared" si="110"/>
        <v>0</v>
      </c>
      <c r="AW178" s="2">
        <f t="shared" si="110"/>
        <v>0</v>
      </c>
      <c r="AX178" s="2">
        <f t="shared" si="110"/>
        <v>0</v>
      </c>
      <c r="AY178" s="2">
        <f t="shared" si="110"/>
        <v>0</v>
      </c>
      <c r="AZ178" s="2">
        <f t="shared" si="110"/>
        <v>0</v>
      </c>
      <c r="BA178" s="2">
        <f t="shared" si="110"/>
        <v>0</v>
      </c>
      <c r="BB178" s="2">
        <f t="shared" si="110"/>
        <v>0</v>
      </c>
      <c r="BC178" s="2">
        <f t="shared" si="110"/>
        <v>0</v>
      </c>
      <c r="BD178" s="2">
        <f t="shared" si="110"/>
        <v>0</v>
      </c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>
        <f>ROUND(SUMIF(AA150:AA176,"=448975082",FQ150:FQ176),2)</f>
        <v>0</v>
      </c>
      <c r="BY178" s="2">
        <f>ROUND(SUMIF(AA150:AA176,"=448975082",FR150:FR176),2)</f>
        <v>0</v>
      </c>
      <c r="BZ178" s="2">
        <f>ROUND(SUMIF(AA150:AA176,"=448975082",GL150:GL176),2)</f>
        <v>0</v>
      </c>
      <c r="CA178" s="2">
        <f>ROUND(SUMIF(AA150:AA176,"=448975082",GM150:GM176),2)</f>
        <v>13421.14</v>
      </c>
      <c r="CB178" s="2">
        <f>ROUND(SUMIF(AA150:AA176,"=448975082",GN150:GN176),2)</f>
        <v>0</v>
      </c>
      <c r="CC178" s="2">
        <f>ROUND(SUMIF(AA150:AA176,"=448975082",GO150:GO176),2)</f>
        <v>13421.14</v>
      </c>
      <c r="CD178" s="2">
        <f>ROUND(SUMIF(AA150:AA176,"=448975082",GP150:GP176),2)</f>
        <v>0</v>
      </c>
      <c r="CE178" s="2">
        <f>AC178-BX178</f>
        <v>0</v>
      </c>
      <c r="CF178" s="2">
        <f>AC178-BY178</f>
        <v>0</v>
      </c>
      <c r="CG178" s="2">
        <f>BX178-BZ178</f>
        <v>0</v>
      </c>
      <c r="CH178" s="2">
        <f>AC178-BX178-BY178+BZ178</f>
        <v>0</v>
      </c>
      <c r="CI178" s="2">
        <f>BY178-BZ178</f>
        <v>0</v>
      </c>
      <c r="CJ178" s="2">
        <f>ROUND(SUMIF(AA150:AA176,"=448975082",GX150:GX176),2)</f>
        <v>0</v>
      </c>
      <c r="CK178" s="2">
        <f>ROUND(SUMIF(AA150:AA176,"=448975082",GY150:GY176),2)</f>
        <v>0</v>
      </c>
      <c r="CL178" s="2">
        <f>ROUND(SUMIF(AA150:AA176,"=448975082",GZ150:GZ176),2)</f>
        <v>0</v>
      </c>
      <c r="CM178" s="2">
        <f>ROUND(SUMIF(AA150:AA176,"=448975082",HD150:HD176),2)</f>
        <v>0</v>
      </c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>
        <v>0</v>
      </c>
    </row>
    <row r="180" spans="1:206" x14ac:dyDescent="0.2">
      <c r="A180" s="4">
        <v>50</v>
      </c>
      <c r="B180" s="4">
        <v>0</v>
      </c>
      <c r="C180" s="4">
        <v>0</v>
      </c>
      <c r="D180" s="4">
        <v>1</v>
      </c>
      <c r="E180" s="4">
        <v>201</v>
      </c>
      <c r="F180" s="4">
        <f>ROUND(Source!O178,O180)</f>
        <v>5790.55</v>
      </c>
      <c r="G180" s="4" t="s">
        <v>164</v>
      </c>
      <c r="H180" s="4" t="s">
        <v>165</v>
      </c>
      <c r="I180" s="4"/>
      <c r="J180" s="4"/>
      <c r="K180" s="4">
        <v>201</v>
      </c>
      <c r="L180" s="4">
        <v>1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5790.5499999999993</v>
      </c>
      <c r="X180" s="4">
        <v>1</v>
      </c>
      <c r="Y180" s="4">
        <v>5790.5499999999993</v>
      </c>
      <c r="Z180" s="4"/>
      <c r="AA180" s="4"/>
      <c r="AB180" s="4"/>
    </row>
    <row r="181" spans="1:206" x14ac:dyDescent="0.2">
      <c r="A181" s="4">
        <v>50</v>
      </c>
      <c r="B181" s="4">
        <v>0</v>
      </c>
      <c r="C181" s="4">
        <v>0</v>
      </c>
      <c r="D181" s="4">
        <v>1</v>
      </c>
      <c r="E181" s="4">
        <v>202</v>
      </c>
      <c r="F181" s="4">
        <f>ROUND(Source!P178,O181)</f>
        <v>0</v>
      </c>
      <c r="G181" s="4" t="s">
        <v>166</v>
      </c>
      <c r="H181" s="4" t="s">
        <v>167</v>
      </c>
      <c r="I181" s="4"/>
      <c r="J181" s="4"/>
      <c r="K181" s="4">
        <v>202</v>
      </c>
      <c r="L181" s="4">
        <v>2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06" x14ac:dyDescent="0.2">
      <c r="A182" s="4">
        <v>50</v>
      </c>
      <c r="B182" s="4">
        <v>0</v>
      </c>
      <c r="C182" s="4">
        <v>0</v>
      </c>
      <c r="D182" s="4">
        <v>1</v>
      </c>
      <c r="E182" s="4">
        <v>222</v>
      </c>
      <c r="F182" s="4">
        <f>ROUND(Source!AO178,O182)</f>
        <v>0</v>
      </c>
      <c r="G182" s="4" t="s">
        <v>168</v>
      </c>
      <c r="H182" s="4" t="s">
        <v>169</v>
      </c>
      <c r="I182" s="4"/>
      <c r="J182" s="4"/>
      <c r="K182" s="4">
        <v>222</v>
      </c>
      <c r="L182" s="4">
        <v>3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06" x14ac:dyDescent="0.2">
      <c r="A183" s="4">
        <v>50</v>
      </c>
      <c r="B183" s="4">
        <v>0</v>
      </c>
      <c r="C183" s="4">
        <v>0</v>
      </c>
      <c r="D183" s="4">
        <v>1</v>
      </c>
      <c r="E183" s="4">
        <v>225</v>
      </c>
      <c r="F183" s="4">
        <f>ROUND(Source!AV178,O183)</f>
        <v>0</v>
      </c>
      <c r="G183" s="4" t="s">
        <v>170</v>
      </c>
      <c r="H183" s="4" t="s">
        <v>171</v>
      </c>
      <c r="I183" s="4"/>
      <c r="J183" s="4"/>
      <c r="K183" s="4">
        <v>225</v>
      </c>
      <c r="L183" s="4">
        <v>4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06" x14ac:dyDescent="0.2">
      <c r="A184" s="4">
        <v>50</v>
      </c>
      <c r="B184" s="4">
        <v>0</v>
      </c>
      <c r="C184" s="4">
        <v>0</v>
      </c>
      <c r="D184" s="4">
        <v>1</v>
      </c>
      <c r="E184" s="4">
        <v>226</v>
      </c>
      <c r="F184" s="4">
        <f>ROUND(Source!AW178,O184)</f>
        <v>0</v>
      </c>
      <c r="G184" s="4" t="s">
        <v>172</v>
      </c>
      <c r="H184" s="4" t="s">
        <v>173</v>
      </c>
      <c r="I184" s="4"/>
      <c r="J184" s="4"/>
      <c r="K184" s="4">
        <v>226</v>
      </c>
      <c r="L184" s="4">
        <v>5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06" x14ac:dyDescent="0.2">
      <c r="A185" s="4">
        <v>50</v>
      </c>
      <c r="B185" s="4">
        <v>0</v>
      </c>
      <c r="C185" s="4">
        <v>0</v>
      </c>
      <c r="D185" s="4">
        <v>1</v>
      </c>
      <c r="E185" s="4">
        <v>227</v>
      </c>
      <c r="F185" s="4">
        <f>ROUND(Source!AX178,O185)</f>
        <v>0</v>
      </c>
      <c r="G185" s="4" t="s">
        <v>174</v>
      </c>
      <c r="H185" s="4" t="s">
        <v>175</v>
      </c>
      <c r="I185" s="4"/>
      <c r="J185" s="4"/>
      <c r="K185" s="4">
        <v>227</v>
      </c>
      <c r="L185" s="4">
        <v>6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06" x14ac:dyDescent="0.2">
      <c r="A186" s="4">
        <v>50</v>
      </c>
      <c r="B186" s="4">
        <v>0</v>
      </c>
      <c r="C186" s="4">
        <v>0</v>
      </c>
      <c r="D186" s="4">
        <v>1</v>
      </c>
      <c r="E186" s="4">
        <v>228</v>
      </c>
      <c r="F186" s="4">
        <f>ROUND(Source!AY178,O186)</f>
        <v>0</v>
      </c>
      <c r="G186" s="4" t="s">
        <v>176</v>
      </c>
      <c r="H186" s="4" t="s">
        <v>177</v>
      </c>
      <c r="I186" s="4"/>
      <c r="J186" s="4"/>
      <c r="K186" s="4">
        <v>228</v>
      </c>
      <c r="L186" s="4">
        <v>7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06" x14ac:dyDescent="0.2">
      <c r="A187" s="4">
        <v>50</v>
      </c>
      <c r="B187" s="4">
        <v>0</v>
      </c>
      <c r="C187" s="4">
        <v>0</v>
      </c>
      <c r="D187" s="4">
        <v>1</v>
      </c>
      <c r="E187" s="4">
        <v>216</v>
      </c>
      <c r="F187" s="4">
        <f>ROUND(Source!AP178,O187)</f>
        <v>0</v>
      </c>
      <c r="G187" s="4" t="s">
        <v>178</v>
      </c>
      <c r="H187" s="4" t="s">
        <v>179</v>
      </c>
      <c r="I187" s="4"/>
      <c r="J187" s="4"/>
      <c r="K187" s="4">
        <v>216</v>
      </c>
      <c r="L187" s="4">
        <v>8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06" x14ac:dyDescent="0.2">
      <c r="A188" s="4">
        <v>50</v>
      </c>
      <c r="B188" s="4">
        <v>0</v>
      </c>
      <c r="C188" s="4">
        <v>0</v>
      </c>
      <c r="D188" s="4">
        <v>1</v>
      </c>
      <c r="E188" s="4">
        <v>223</v>
      </c>
      <c r="F188" s="4">
        <f>ROUND(Source!AQ178,O188)</f>
        <v>0</v>
      </c>
      <c r="G188" s="4" t="s">
        <v>180</v>
      </c>
      <c r="H188" s="4" t="s">
        <v>181</v>
      </c>
      <c r="I188" s="4"/>
      <c r="J188" s="4"/>
      <c r="K188" s="4">
        <v>223</v>
      </c>
      <c r="L188" s="4">
        <v>9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06" x14ac:dyDescent="0.2">
      <c r="A189" s="4">
        <v>50</v>
      </c>
      <c r="B189" s="4">
        <v>0</v>
      </c>
      <c r="C189" s="4">
        <v>0</v>
      </c>
      <c r="D189" s="4">
        <v>1</v>
      </c>
      <c r="E189" s="4">
        <v>229</v>
      </c>
      <c r="F189" s="4">
        <f>ROUND(Source!AZ178,O189)</f>
        <v>0</v>
      </c>
      <c r="G189" s="4" t="s">
        <v>182</v>
      </c>
      <c r="H189" s="4" t="s">
        <v>183</v>
      </c>
      <c r="I189" s="4"/>
      <c r="J189" s="4"/>
      <c r="K189" s="4">
        <v>229</v>
      </c>
      <c r="L189" s="4">
        <v>10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06" x14ac:dyDescent="0.2">
      <c r="A190" s="4">
        <v>50</v>
      </c>
      <c r="B190" s="4">
        <v>0</v>
      </c>
      <c r="C190" s="4">
        <v>0</v>
      </c>
      <c r="D190" s="4">
        <v>1</v>
      </c>
      <c r="E190" s="4">
        <v>203</v>
      </c>
      <c r="F190" s="4">
        <f>ROUND(Source!Q178,O190)</f>
        <v>331.61</v>
      </c>
      <c r="G190" s="4" t="s">
        <v>184</v>
      </c>
      <c r="H190" s="4" t="s">
        <v>185</v>
      </c>
      <c r="I190" s="4"/>
      <c r="J190" s="4"/>
      <c r="K190" s="4">
        <v>203</v>
      </c>
      <c r="L190" s="4">
        <v>11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331.61</v>
      </c>
      <c r="X190" s="4">
        <v>1</v>
      </c>
      <c r="Y190" s="4">
        <v>331.61</v>
      </c>
      <c r="Z190" s="4"/>
      <c r="AA190" s="4"/>
      <c r="AB190" s="4"/>
    </row>
    <row r="191" spans="1:206" x14ac:dyDescent="0.2">
      <c r="A191" s="4">
        <v>50</v>
      </c>
      <c r="B191" s="4">
        <v>0</v>
      </c>
      <c r="C191" s="4">
        <v>0</v>
      </c>
      <c r="D191" s="4">
        <v>1</v>
      </c>
      <c r="E191" s="4">
        <v>231</v>
      </c>
      <c r="F191" s="4">
        <f>ROUND(Source!BB178,O191)</f>
        <v>0</v>
      </c>
      <c r="G191" s="4" t="s">
        <v>186</v>
      </c>
      <c r="H191" s="4" t="s">
        <v>187</v>
      </c>
      <c r="I191" s="4"/>
      <c r="J191" s="4"/>
      <c r="K191" s="4">
        <v>231</v>
      </c>
      <c r="L191" s="4">
        <v>12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06" x14ac:dyDescent="0.2">
      <c r="A192" s="4">
        <v>50</v>
      </c>
      <c r="B192" s="4">
        <v>0</v>
      </c>
      <c r="C192" s="4">
        <v>0</v>
      </c>
      <c r="D192" s="4">
        <v>1</v>
      </c>
      <c r="E192" s="4">
        <v>204</v>
      </c>
      <c r="F192" s="4">
        <f>ROUND(Source!R178,O192)</f>
        <v>253</v>
      </c>
      <c r="G192" s="4" t="s">
        <v>188</v>
      </c>
      <c r="H192" s="4" t="s">
        <v>189</v>
      </c>
      <c r="I192" s="4"/>
      <c r="J192" s="4"/>
      <c r="K192" s="4">
        <v>204</v>
      </c>
      <c r="L192" s="4">
        <v>13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253.00000000000006</v>
      </c>
      <c r="X192" s="4">
        <v>1</v>
      </c>
      <c r="Y192" s="4">
        <v>253.00000000000006</v>
      </c>
      <c r="Z192" s="4"/>
      <c r="AA192" s="4"/>
      <c r="AB192" s="4"/>
    </row>
    <row r="193" spans="1:88" x14ac:dyDescent="0.2">
      <c r="A193" s="4">
        <v>50</v>
      </c>
      <c r="B193" s="4">
        <v>0</v>
      </c>
      <c r="C193" s="4">
        <v>0</v>
      </c>
      <c r="D193" s="4">
        <v>1</v>
      </c>
      <c r="E193" s="4">
        <v>205</v>
      </c>
      <c r="F193" s="4">
        <f>ROUND(Source!S178,O193)</f>
        <v>5205.9399999999996</v>
      </c>
      <c r="G193" s="4" t="s">
        <v>190</v>
      </c>
      <c r="H193" s="4" t="s">
        <v>191</v>
      </c>
      <c r="I193" s="4"/>
      <c r="J193" s="4"/>
      <c r="K193" s="4">
        <v>205</v>
      </c>
      <c r="L193" s="4">
        <v>14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5205.9399999999996</v>
      </c>
      <c r="X193" s="4">
        <v>1</v>
      </c>
      <c r="Y193" s="4">
        <v>5205.9399999999996</v>
      </c>
      <c r="Z193" s="4"/>
      <c r="AA193" s="4"/>
      <c r="AB193" s="4"/>
    </row>
    <row r="194" spans="1:88" x14ac:dyDescent="0.2">
      <c r="A194" s="4">
        <v>50</v>
      </c>
      <c r="B194" s="4">
        <v>0</v>
      </c>
      <c r="C194" s="4">
        <v>0</v>
      </c>
      <c r="D194" s="4">
        <v>1</v>
      </c>
      <c r="E194" s="4">
        <v>232</v>
      </c>
      <c r="F194" s="4">
        <f>ROUND(Source!BC178,O194)</f>
        <v>0</v>
      </c>
      <c r="G194" s="4" t="s">
        <v>192</v>
      </c>
      <c r="H194" s="4" t="s">
        <v>193</v>
      </c>
      <c r="I194" s="4"/>
      <c r="J194" s="4"/>
      <c r="K194" s="4">
        <v>232</v>
      </c>
      <c r="L194" s="4">
        <v>15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88" x14ac:dyDescent="0.2">
      <c r="A195" s="4">
        <v>50</v>
      </c>
      <c r="B195" s="4">
        <v>0</v>
      </c>
      <c r="C195" s="4">
        <v>0</v>
      </c>
      <c r="D195" s="4">
        <v>1</v>
      </c>
      <c r="E195" s="4">
        <v>214</v>
      </c>
      <c r="F195" s="4">
        <f>ROUND(Source!AS178,O195)</f>
        <v>0</v>
      </c>
      <c r="G195" s="4" t="s">
        <v>194</v>
      </c>
      <c r="H195" s="4" t="s">
        <v>195</v>
      </c>
      <c r="I195" s="4"/>
      <c r="J195" s="4"/>
      <c r="K195" s="4">
        <v>214</v>
      </c>
      <c r="L195" s="4">
        <v>16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88" x14ac:dyDescent="0.2">
      <c r="A196" s="4">
        <v>50</v>
      </c>
      <c r="B196" s="4">
        <v>0</v>
      </c>
      <c r="C196" s="4">
        <v>0</v>
      </c>
      <c r="D196" s="4">
        <v>1</v>
      </c>
      <c r="E196" s="4">
        <v>215</v>
      </c>
      <c r="F196" s="4">
        <f>ROUND(Source!AT178,O196)</f>
        <v>13421.14</v>
      </c>
      <c r="G196" s="4" t="s">
        <v>196</v>
      </c>
      <c r="H196" s="4" t="s">
        <v>197</v>
      </c>
      <c r="I196" s="4"/>
      <c r="J196" s="4"/>
      <c r="K196" s="4">
        <v>215</v>
      </c>
      <c r="L196" s="4">
        <v>17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13421.14</v>
      </c>
      <c r="X196" s="4">
        <v>1</v>
      </c>
      <c r="Y196" s="4">
        <v>13421.14</v>
      </c>
      <c r="Z196" s="4"/>
      <c r="AA196" s="4"/>
      <c r="AB196" s="4"/>
    </row>
    <row r="197" spans="1:88" x14ac:dyDescent="0.2">
      <c r="A197" s="4">
        <v>50</v>
      </c>
      <c r="B197" s="4">
        <v>0</v>
      </c>
      <c r="C197" s="4">
        <v>0</v>
      </c>
      <c r="D197" s="4">
        <v>1</v>
      </c>
      <c r="E197" s="4">
        <v>217</v>
      </c>
      <c r="F197" s="4">
        <f>ROUND(Source!AU178,O197)</f>
        <v>0</v>
      </c>
      <c r="G197" s="4" t="s">
        <v>198</v>
      </c>
      <c r="H197" s="4" t="s">
        <v>199</v>
      </c>
      <c r="I197" s="4"/>
      <c r="J197" s="4"/>
      <c r="K197" s="4">
        <v>217</v>
      </c>
      <c r="L197" s="4">
        <v>18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88" x14ac:dyDescent="0.2">
      <c r="A198" s="4">
        <v>50</v>
      </c>
      <c r="B198" s="4">
        <v>0</v>
      </c>
      <c r="C198" s="4">
        <v>0</v>
      </c>
      <c r="D198" s="4">
        <v>1</v>
      </c>
      <c r="E198" s="4">
        <v>230</v>
      </c>
      <c r="F198" s="4">
        <f>ROUND(Source!BA178,O198)</f>
        <v>0</v>
      </c>
      <c r="G198" s="4" t="s">
        <v>200</v>
      </c>
      <c r="H198" s="4" t="s">
        <v>201</v>
      </c>
      <c r="I198" s="4"/>
      <c r="J198" s="4"/>
      <c r="K198" s="4">
        <v>230</v>
      </c>
      <c r="L198" s="4">
        <v>19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88" x14ac:dyDescent="0.2">
      <c r="A199" s="4">
        <v>50</v>
      </c>
      <c r="B199" s="4">
        <v>0</v>
      </c>
      <c r="C199" s="4">
        <v>0</v>
      </c>
      <c r="D199" s="4">
        <v>1</v>
      </c>
      <c r="E199" s="4">
        <v>206</v>
      </c>
      <c r="F199" s="4">
        <f>ROUND(Source!T178,O199)</f>
        <v>0</v>
      </c>
      <c r="G199" s="4" t="s">
        <v>202</v>
      </c>
      <c r="H199" s="4" t="s">
        <v>203</v>
      </c>
      <c r="I199" s="4"/>
      <c r="J199" s="4"/>
      <c r="K199" s="4">
        <v>206</v>
      </c>
      <c r="L199" s="4">
        <v>20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88" x14ac:dyDescent="0.2">
      <c r="A200" s="4">
        <v>50</v>
      </c>
      <c r="B200" s="4">
        <v>0</v>
      </c>
      <c r="C200" s="4">
        <v>0</v>
      </c>
      <c r="D200" s="4">
        <v>1</v>
      </c>
      <c r="E200" s="4">
        <v>207</v>
      </c>
      <c r="F200" s="4">
        <f>ROUND(Source!U178,O200)</f>
        <v>9.9710000000000001</v>
      </c>
      <c r="G200" s="4" t="s">
        <v>204</v>
      </c>
      <c r="H200" s="4" t="s">
        <v>205</v>
      </c>
      <c r="I200" s="4"/>
      <c r="J200" s="4"/>
      <c r="K200" s="4">
        <v>207</v>
      </c>
      <c r="L200" s="4">
        <v>21</v>
      </c>
      <c r="M200" s="4">
        <v>3</v>
      </c>
      <c r="N200" s="4" t="s">
        <v>3</v>
      </c>
      <c r="O200" s="4">
        <v>7</v>
      </c>
      <c r="P200" s="4"/>
      <c r="Q200" s="4"/>
      <c r="R200" s="4"/>
      <c r="S200" s="4"/>
      <c r="T200" s="4"/>
      <c r="U200" s="4"/>
      <c r="V200" s="4"/>
      <c r="W200" s="4">
        <v>9.9710000000000001</v>
      </c>
      <c r="X200" s="4">
        <v>1</v>
      </c>
      <c r="Y200" s="4">
        <v>9.9710000000000001</v>
      </c>
      <c r="Z200" s="4"/>
      <c r="AA200" s="4"/>
      <c r="AB200" s="4"/>
    </row>
    <row r="201" spans="1:88" x14ac:dyDescent="0.2">
      <c r="A201" s="4">
        <v>50</v>
      </c>
      <c r="B201" s="4">
        <v>0</v>
      </c>
      <c r="C201" s="4">
        <v>0</v>
      </c>
      <c r="D201" s="4">
        <v>1</v>
      </c>
      <c r="E201" s="4">
        <v>208</v>
      </c>
      <c r="F201" s="4">
        <f>ROUND(Source!V178,O201)</f>
        <v>0.442</v>
      </c>
      <c r="G201" s="4" t="s">
        <v>206</v>
      </c>
      <c r="H201" s="4" t="s">
        <v>207</v>
      </c>
      <c r="I201" s="4"/>
      <c r="J201" s="4"/>
      <c r="K201" s="4">
        <v>208</v>
      </c>
      <c r="L201" s="4">
        <v>22</v>
      </c>
      <c r="M201" s="4">
        <v>3</v>
      </c>
      <c r="N201" s="4" t="s">
        <v>3</v>
      </c>
      <c r="O201" s="4">
        <v>7</v>
      </c>
      <c r="P201" s="4"/>
      <c r="Q201" s="4"/>
      <c r="R201" s="4"/>
      <c r="S201" s="4"/>
      <c r="T201" s="4"/>
      <c r="U201" s="4"/>
      <c r="V201" s="4"/>
      <c r="W201" s="4">
        <v>0.442</v>
      </c>
      <c r="X201" s="4">
        <v>1</v>
      </c>
      <c r="Y201" s="4">
        <v>0.442</v>
      </c>
      <c r="Z201" s="4"/>
      <c r="AA201" s="4"/>
      <c r="AB201" s="4"/>
    </row>
    <row r="202" spans="1:88" x14ac:dyDescent="0.2">
      <c r="A202" s="4">
        <v>50</v>
      </c>
      <c r="B202" s="4">
        <v>0</v>
      </c>
      <c r="C202" s="4">
        <v>0</v>
      </c>
      <c r="D202" s="4">
        <v>1</v>
      </c>
      <c r="E202" s="4">
        <v>209</v>
      </c>
      <c r="F202" s="4">
        <f>ROUND(Source!W178,O202)</f>
        <v>0</v>
      </c>
      <c r="G202" s="4" t="s">
        <v>208</v>
      </c>
      <c r="H202" s="4" t="s">
        <v>209</v>
      </c>
      <c r="I202" s="4"/>
      <c r="J202" s="4"/>
      <c r="K202" s="4">
        <v>209</v>
      </c>
      <c r="L202" s="4">
        <v>23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88" x14ac:dyDescent="0.2">
      <c r="A203" s="4">
        <v>50</v>
      </c>
      <c r="B203" s="4">
        <v>0</v>
      </c>
      <c r="C203" s="4">
        <v>0</v>
      </c>
      <c r="D203" s="4">
        <v>1</v>
      </c>
      <c r="E203" s="4">
        <v>233</v>
      </c>
      <c r="F203" s="4">
        <f>ROUND(Source!BD178,O203)</f>
        <v>0</v>
      </c>
      <c r="G203" s="4" t="s">
        <v>210</v>
      </c>
      <c r="H203" s="4" t="s">
        <v>211</v>
      </c>
      <c r="I203" s="4"/>
      <c r="J203" s="4"/>
      <c r="K203" s="4">
        <v>233</v>
      </c>
      <c r="L203" s="4">
        <v>24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88" x14ac:dyDescent="0.2">
      <c r="A204" s="4">
        <v>50</v>
      </c>
      <c r="B204" s="4">
        <v>0</v>
      </c>
      <c r="C204" s="4">
        <v>0</v>
      </c>
      <c r="D204" s="4">
        <v>1</v>
      </c>
      <c r="E204" s="4">
        <v>210</v>
      </c>
      <c r="F204" s="4">
        <f>ROUND(Source!X178,O204)</f>
        <v>5033.46</v>
      </c>
      <c r="G204" s="4" t="s">
        <v>212</v>
      </c>
      <c r="H204" s="4" t="s">
        <v>213</v>
      </c>
      <c r="I204" s="4"/>
      <c r="J204" s="4"/>
      <c r="K204" s="4">
        <v>210</v>
      </c>
      <c r="L204" s="4">
        <v>25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5033.46</v>
      </c>
      <c r="X204" s="4">
        <v>1</v>
      </c>
      <c r="Y204" s="4">
        <v>5033.46</v>
      </c>
      <c r="Z204" s="4"/>
      <c r="AA204" s="4"/>
      <c r="AB204" s="4"/>
    </row>
    <row r="205" spans="1:88" x14ac:dyDescent="0.2">
      <c r="A205" s="4">
        <v>50</v>
      </c>
      <c r="B205" s="4">
        <v>0</v>
      </c>
      <c r="C205" s="4">
        <v>0</v>
      </c>
      <c r="D205" s="4">
        <v>1</v>
      </c>
      <c r="E205" s="4">
        <v>211</v>
      </c>
      <c r="F205" s="4">
        <f>ROUND(Source!Y178,O205)</f>
        <v>2597.13</v>
      </c>
      <c r="G205" s="4" t="s">
        <v>214</v>
      </c>
      <c r="H205" s="4" t="s">
        <v>215</v>
      </c>
      <c r="I205" s="4"/>
      <c r="J205" s="4"/>
      <c r="K205" s="4">
        <v>211</v>
      </c>
      <c r="L205" s="4">
        <v>26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2597.13</v>
      </c>
      <c r="X205" s="4">
        <v>1</v>
      </c>
      <c r="Y205" s="4">
        <v>2597.13</v>
      </c>
      <c r="Z205" s="4"/>
      <c r="AA205" s="4"/>
      <c r="AB205" s="4"/>
    </row>
    <row r="206" spans="1:88" x14ac:dyDescent="0.2">
      <c r="A206" s="4">
        <v>50</v>
      </c>
      <c r="B206" s="4">
        <v>0</v>
      </c>
      <c r="C206" s="4">
        <v>0</v>
      </c>
      <c r="D206" s="4">
        <v>1</v>
      </c>
      <c r="E206" s="4">
        <v>224</v>
      </c>
      <c r="F206" s="4">
        <f>ROUND(Source!AR178,O206)</f>
        <v>13421.14</v>
      </c>
      <c r="G206" s="4" t="s">
        <v>216</v>
      </c>
      <c r="H206" s="4" t="s">
        <v>217</v>
      </c>
      <c r="I206" s="4"/>
      <c r="J206" s="4"/>
      <c r="K206" s="4">
        <v>224</v>
      </c>
      <c r="L206" s="4">
        <v>27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13421.14</v>
      </c>
      <c r="X206" s="4">
        <v>1</v>
      </c>
      <c r="Y206" s="4">
        <v>13421.14</v>
      </c>
      <c r="Z206" s="4"/>
      <c r="AA206" s="4"/>
      <c r="AB206" s="4"/>
    </row>
    <row r="208" spans="1:88" x14ac:dyDescent="0.2">
      <c r="A208" s="1">
        <v>5</v>
      </c>
      <c r="B208" s="1">
        <v>1</v>
      </c>
      <c r="C208" s="1"/>
      <c r="D208" s="1">
        <f>ROW(A238)</f>
        <v>238</v>
      </c>
      <c r="E208" s="1"/>
      <c r="F208" s="1" t="s">
        <v>16</v>
      </c>
      <c r="G208" s="1" t="s">
        <v>258</v>
      </c>
      <c r="H208" s="1" t="s">
        <v>3</v>
      </c>
      <c r="I208" s="1">
        <v>0</v>
      </c>
      <c r="J208" s="1"/>
      <c r="K208" s="1">
        <v>-1</v>
      </c>
      <c r="L208" s="1"/>
      <c r="M208" s="1" t="s">
        <v>3</v>
      </c>
      <c r="N208" s="1"/>
      <c r="O208" s="1"/>
      <c r="P208" s="1"/>
      <c r="Q208" s="1"/>
      <c r="R208" s="1"/>
      <c r="S208" s="1">
        <v>0</v>
      </c>
      <c r="T208" s="1"/>
      <c r="U208" s="1" t="s">
        <v>3</v>
      </c>
      <c r="V208" s="1">
        <v>0</v>
      </c>
      <c r="W208" s="1"/>
      <c r="X208" s="1"/>
      <c r="Y208" s="1"/>
      <c r="Z208" s="1"/>
      <c r="AA208" s="1"/>
      <c r="AB208" s="1" t="s">
        <v>3</v>
      </c>
      <c r="AC208" s="1" t="s">
        <v>3</v>
      </c>
      <c r="AD208" s="1" t="s">
        <v>3</v>
      </c>
      <c r="AE208" s="1" t="s">
        <v>3</v>
      </c>
      <c r="AF208" s="1" t="s">
        <v>3</v>
      </c>
      <c r="AG208" s="1" t="s">
        <v>3</v>
      </c>
      <c r="AH208" s="1"/>
      <c r="AI208" s="1"/>
      <c r="AJ208" s="1"/>
      <c r="AK208" s="1"/>
      <c r="AL208" s="1"/>
      <c r="AM208" s="1"/>
      <c r="AN208" s="1"/>
      <c r="AO208" s="1"/>
      <c r="AP208" s="1" t="s">
        <v>3</v>
      </c>
      <c r="AQ208" s="1" t="s">
        <v>3</v>
      </c>
      <c r="AR208" s="1" t="s">
        <v>3</v>
      </c>
      <c r="AS208" s="1"/>
      <c r="AT208" s="1"/>
      <c r="AU208" s="1"/>
      <c r="AV208" s="1"/>
      <c r="AW208" s="1"/>
      <c r="AX208" s="1"/>
      <c r="AY208" s="1"/>
      <c r="AZ208" s="1" t="s">
        <v>3</v>
      </c>
      <c r="BA208" s="1"/>
      <c r="BB208" s="1" t="s">
        <v>3</v>
      </c>
      <c r="BC208" s="1" t="s">
        <v>3</v>
      </c>
      <c r="BD208" s="1" t="s">
        <v>3</v>
      </c>
      <c r="BE208" s="1" t="s">
        <v>3</v>
      </c>
      <c r="BF208" s="1" t="s">
        <v>3</v>
      </c>
      <c r="BG208" s="1" t="s">
        <v>3</v>
      </c>
      <c r="BH208" s="1" t="s">
        <v>3</v>
      </c>
      <c r="BI208" s="1" t="s">
        <v>3</v>
      </c>
      <c r="BJ208" s="1" t="s">
        <v>3</v>
      </c>
      <c r="BK208" s="1" t="s">
        <v>3</v>
      </c>
      <c r="BL208" s="1" t="s">
        <v>3</v>
      </c>
      <c r="BM208" s="1" t="s">
        <v>3</v>
      </c>
      <c r="BN208" s="1" t="s">
        <v>3</v>
      </c>
      <c r="BO208" s="1" t="s">
        <v>3</v>
      </c>
      <c r="BP208" s="1" t="s">
        <v>3</v>
      </c>
      <c r="BQ208" s="1"/>
      <c r="BR208" s="1"/>
      <c r="BS208" s="1"/>
      <c r="BT208" s="1"/>
      <c r="BU208" s="1"/>
      <c r="BV208" s="1"/>
      <c r="BW208" s="1"/>
      <c r="BX208" s="1">
        <v>0</v>
      </c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>
        <v>0</v>
      </c>
    </row>
    <row r="210" spans="1:245" x14ac:dyDescent="0.2">
      <c r="A210" s="2">
        <v>52</v>
      </c>
      <c r="B210" s="2">
        <f t="shared" ref="B210:G210" si="111">B238</f>
        <v>1</v>
      </c>
      <c r="C210" s="2">
        <f t="shared" si="111"/>
        <v>5</v>
      </c>
      <c r="D210" s="2">
        <f t="shared" si="111"/>
        <v>208</v>
      </c>
      <c r="E210" s="2">
        <f t="shared" si="111"/>
        <v>0</v>
      </c>
      <c r="F210" s="2" t="str">
        <f t="shared" si="111"/>
        <v>Новый подраздел</v>
      </c>
      <c r="G210" s="2" t="str">
        <f t="shared" si="111"/>
        <v>Система охранного освещения</v>
      </c>
      <c r="H210" s="2"/>
      <c r="I210" s="2"/>
      <c r="J210" s="2"/>
      <c r="K210" s="2"/>
      <c r="L210" s="2"/>
      <c r="M210" s="2"/>
      <c r="N210" s="2"/>
      <c r="O210" s="2">
        <f t="shared" ref="O210:AT210" si="112">O238</f>
        <v>3557.82</v>
      </c>
      <c r="P210" s="2">
        <f t="shared" si="112"/>
        <v>0</v>
      </c>
      <c r="Q210" s="2">
        <f t="shared" si="112"/>
        <v>31.09</v>
      </c>
      <c r="R210" s="2">
        <f t="shared" si="112"/>
        <v>17.47</v>
      </c>
      <c r="S210" s="2">
        <f t="shared" si="112"/>
        <v>3509.26</v>
      </c>
      <c r="T210" s="2">
        <f t="shared" si="112"/>
        <v>0</v>
      </c>
      <c r="U210" s="2">
        <f t="shared" si="112"/>
        <v>6.3272000000000013</v>
      </c>
      <c r="V210" s="2">
        <f t="shared" si="112"/>
        <v>2.7699999999999999E-2</v>
      </c>
      <c r="W210" s="2">
        <f t="shared" si="112"/>
        <v>0</v>
      </c>
      <c r="X210" s="2">
        <f t="shared" si="112"/>
        <v>3419.26</v>
      </c>
      <c r="Y210" s="2">
        <f t="shared" si="112"/>
        <v>1797.8</v>
      </c>
      <c r="Z210" s="2">
        <f t="shared" si="112"/>
        <v>0</v>
      </c>
      <c r="AA210" s="2">
        <f t="shared" si="112"/>
        <v>0</v>
      </c>
      <c r="AB210" s="2">
        <f t="shared" si="112"/>
        <v>3557.82</v>
      </c>
      <c r="AC210" s="2">
        <f t="shared" si="112"/>
        <v>0</v>
      </c>
      <c r="AD210" s="2">
        <f t="shared" si="112"/>
        <v>31.09</v>
      </c>
      <c r="AE210" s="2">
        <f t="shared" si="112"/>
        <v>17.47</v>
      </c>
      <c r="AF210" s="2">
        <f t="shared" si="112"/>
        <v>3509.26</v>
      </c>
      <c r="AG210" s="2">
        <f t="shared" si="112"/>
        <v>0</v>
      </c>
      <c r="AH210" s="2">
        <f t="shared" si="112"/>
        <v>6.3272000000000013</v>
      </c>
      <c r="AI210" s="2">
        <f t="shared" si="112"/>
        <v>2.7699999999999999E-2</v>
      </c>
      <c r="AJ210" s="2">
        <f t="shared" si="112"/>
        <v>0</v>
      </c>
      <c r="AK210" s="2">
        <f t="shared" si="112"/>
        <v>3419.26</v>
      </c>
      <c r="AL210" s="2">
        <f t="shared" si="112"/>
        <v>1797.8</v>
      </c>
      <c r="AM210" s="2">
        <f t="shared" si="112"/>
        <v>0</v>
      </c>
      <c r="AN210" s="2">
        <f t="shared" si="112"/>
        <v>0</v>
      </c>
      <c r="AO210" s="2">
        <f t="shared" si="112"/>
        <v>0</v>
      </c>
      <c r="AP210" s="2">
        <f t="shared" si="112"/>
        <v>0</v>
      </c>
      <c r="AQ210" s="2">
        <f t="shared" si="112"/>
        <v>0</v>
      </c>
      <c r="AR210" s="2">
        <f t="shared" si="112"/>
        <v>8774.8799999999992</v>
      </c>
      <c r="AS210" s="2">
        <f t="shared" si="112"/>
        <v>66.650000000000006</v>
      </c>
      <c r="AT210" s="2">
        <f t="shared" si="112"/>
        <v>8708.23</v>
      </c>
      <c r="AU210" s="2">
        <f t="shared" ref="AU210:BZ210" si="113">AU238</f>
        <v>0</v>
      </c>
      <c r="AV210" s="2">
        <f t="shared" si="113"/>
        <v>0</v>
      </c>
      <c r="AW210" s="2">
        <f t="shared" si="113"/>
        <v>0</v>
      </c>
      <c r="AX210" s="2">
        <f t="shared" si="113"/>
        <v>0</v>
      </c>
      <c r="AY210" s="2">
        <f t="shared" si="113"/>
        <v>0</v>
      </c>
      <c r="AZ210" s="2">
        <f t="shared" si="113"/>
        <v>0</v>
      </c>
      <c r="BA210" s="2">
        <f t="shared" si="113"/>
        <v>0</v>
      </c>
      <c r="BB210" s="2">
        <f t="shared" si="113"/>
        <v>0</v>
      </c>
      <c r="BC210" s="2">
        <f t="shared" si="113"/>
        <v>0</v>
      </c>
      <c r="BD210" s="2">
        <f t="shared" si="113"/>
        <v>0</v>
      </c>
      <c r="BE210" s="2">
        <f t="shared" si="113"/>
        <v>0</v>
      </c>
      <c r="BF210" s="2">
        <f t="shared" si="113"/>
        <v>0</v>
      </c>
      <c r="BG210" s="2">
        <f t="shared" si="113"/>
        <v>0</v>
      </c>
      <c r="BH210" s="2">
        <f t="shared" si="113"/>
        <v>0</v>
      </c>
      <c r="BI210" s="2">
        <f t="shared" si="113"/>
        <v>0</v>
      </c>
      <c r="BJ210" s="2">
        <f t="shared" si="113"/>
        <v>0</v>
      </c>
      <c r="BK210" s="2">
        <f t="shared" si="113"/>
        <v>0</v>
      </c>
      <c r="BL210" s="2">
        <f t="shared" si="113"/>
        <v>0</v>
      </c>
      <c r="BM210" s="2">
        <f t="shared" si="113"/>
        <v>0</v>
      </c>
      <c r="BN210" s="2">
        <f t="shared" si="113"/>
        <v>0</v>
      </c>
      <c r="BO210" s="2">
        <f t="shared" si="113"/>
        <v>0</v>
      </c>
      <c r="BP210" s="2">
        <f t="shared" si="113"/>
        <v>0</v>
      </c>
      <c r="BQ210" s="2">
        <f t="shared" si="113"/>
        <v>0</v>
      </c>
      <c r="BR210" s="2">
        <f t="shared" si="113"/>
        <v>0</v>
      </c>
      <c r="BS210" s="2">
        <f t="shared" si="113"/>
        <v>0</v>
      </c>
      <c r="BT210" s="2">
        <f t="shared" si="113"/>
        <v>0</v>
      </c>
      <c r="BU210" s="2">
        <f t="shared" si="113"/>
        <v>0</v>
      </c>
      <c r="BV210" s="2">
        <f t="shared" si="113"/>
        <v>0</v>
      </c>
      <c r="BW210" s="2">
        <f t="shared" si="113"/>
        <v>0</v>
      </c>
      <c r="BX210" s="2">
        <f t="shared" si="113"/>
        <v>0</v>
      </c>
      <c r="BY210" s="2">
        <f t="shared" si="113"/>
        <v>0</v>
      </c>
      <c r="BZ210" s="2">
        <f t="shared" si="113"/>
        <v>0</v>
      </c>
      <c r="CA210" s="2">
        <f t="shared" ref="CA210:DF210" si="114">CA238</f>
        <v>8774.8799999999992</v>
      </c>
      <c r="CB210" s="2">
        <f t="shared" si="114"/>
        <v>66.650000000000006</v>
      </c>
      <c r="CC210" s="2">
        <f t="shared" si="114"/>
        <v>8708.23</v>
      </c>
      <c r="CD210" s="2">
        <f t="shared" si="114"/>
        <v>0</v>
      </c>
      <c r="CE210" s="2">
        <f t="shared" si="114"/>
        <v>0</v>
      </c>
      <c r="CF210" s="2">
        <f t="shared" si="114"/>
        <v>0</v>
      </c>
      <c r="CG210" s="2">
        <f t="shared" si="114"/>
        <v>0</v>
      </c>
      <c r="CH210" s="2">
        <f t="shared" si="114"/>
        <v>0</v>
      </c>
      <c r="CI210" s="2">
        <f t="shared" si="114"/>
        <v>0</v>
      </c>
      <c r="CJ210" s="2">
        <f t="shared" si="114"/>
        <v>0</v>
      </c>
      <c r="CK210" s="2">
        <f t="shared" si="114"/>
        <v>0</v>
      </c>
      <c r="CL210" s="2">
        <f t="shared" si="114"/>
        <v>0</v>
      </c>
      <c r="CM210" s="2">
        <f t="shared" si="114"/>
        <v>0</v>
      </c>
      <c r="CN210" s="2">
        <f t="shared" si="114"/>
        <v>0</v>
      </c>
      <c r="CO210" s="2">
        <f t="shared" si="114"/>
        <v>0</v>
      </c>
      <c r="CP210" s="2">
        <f t="shared" si="114"/>
        <v>0</v>
      </c>
      <c r="CQ210" s="2">
        <f t="shared" si="114"/>
        <v>0</v>
      </c>
      <c r="CR210" s="2">
        <f t="shared" si="114"/>
        <v>0</v>
      </c>
      <c r="CS210" s="2">
        <f t="shared" si="114"/>
        <v>0</v>
      </c>
      <c r="CT210" s="2">
        <f t="shared" si="114"/>
        <v>0</v>
      </c>
      <c r="CU210" s="2">
        <f t="shared" si="114"/>
        <v>0</v>
      </c>
      <c r="CV210" s="2">
        <f t="shared" si="114"/>
        <v>0</v>
      </c>
      <c r="CW210" s="2">
        <f t="shared" si="114"/>
        <v>0</v>
      </c>
      <c r="CX210" s="2">
        <f t="shared" si="114"/>
        <v>0</v>
      </c>
      <c r="CY210" s="2">
        <f t="shared" si="114"/>
        <v>0</v>
      </c>
      <c r="CZ210" s="2">
        <f t="shared" si="114"/>
        <v>0</v>
      </c>
      <c r="DA210" s="2">
        <f t="shared" si="114"/>
        <v>0</v>
      </c>
      <c r="DB210" s="2">
        <f t="shared" si="114"/>
        <v>0</v>
      </c>
      <c r="DC210" s="2">
        <f t="shared" si="114"/>
        <v>0</v>
      </c>
      <c r="DD210" s="2">
        <f t="shared" si="114"/>
        <v>0</v>
      </c>
      <c r="DE210" s="2">
        <f t="shared" si="114"/>
        <v>0</v>
      </c>
      <c r="DF210" s="2">
        <f t="shared" si="114"/>
        <v>0</v>
      </c>
      <c r="DG210" s="3">
        <f t="shared" ref="DG210:EL210" si="115">DG238</f>
        <v>0</v>
      </c>
      <c r="DH210" s="3">
        <f t="shared" si="115"/>
        <v>0</v>
      </c>
      <c r="DI210" s="3">
        <f t="shared" si="115"/>
        <v>0</v>
      </c>
      <c r="DJ210" s="3">
        <f t="shared" si="115"/>
        <v>0</v>
      </c>
      <c r="DK210" s="3">
        <f t="shared" si="115"/>
        <v>0</v>
      </c>
      <c r="DL210" s="3">
        <f t="shared" si="115"/>
        <v>0</v>
      </c>
      <c r="DM210" s="3">
        <f t="shared" si="115"/>
        <v>0</v>
      </c>
      <c r="DN210" s="3">
        <f t="shared" si="115"/>
        <v>0</v>
      </c>
      <c r="DO210" s="3">
        <f t="shared" si="115"/>
        <v>0</v>
      </c>
      <c r="DP210" s="3">
        <f t="shared" si="115"/>
        <v>0</v>
      </c>
      <c r="DQ210" s="3">
        <f t="shared" si="115"/>
        <v>0</v>
      </c>
      <c r="DR210" s="3">
        <f t="shared" si="115"/>
        <v>0</v>
      </c>
      <c r="DS210" s="3">
        <f t="shared" si="115"/>
        <v>0</v>
      </c>
      <c r="DT210" s="3">
        <f t="shared" si="115"/>
        <v>0</v>
      </c>
      <c r="DU210" s="3">
        <f t="shared" si="115"/>
        <v>0</v>
      </c>
      <c r="DV210" s="3">
        <f t="shared" si="115"/>
        <v>0</v>
      </c>
      <c r="DW210" s="3">
        <f t="shared" si="115"/>
        <v>0</v>
      </c>
      <c r="DX210" s="3">
        <f t="shared" si="115"/>
        <v>0</v>
      </c>
      <c r="DY210" s="3">
        <f t="shared" si="115"/>
        <v>0</v>
      </c>
      <c r="DZ210" s="3">
        <f t="shared" si="115"/>
        <v>0</v>
      </c>
      <c r="EA210" s="3">
        <f t="shared" si="115"/>
        <v>0</v>
      </c>
      <c r="EB210" s="3">
        <f t="shared" si="115"/>
        <v>0</v>
      </c>
      <c r="EC210" s="3">
        <f t="shared" si="115"/>
        <v>0</v>
      </c>
      <c r="ED210" s="3">
        <f t="shared" si="115"/>
        <v>0</v>
      </c>
      <c r="EE210" s="3">
        <f t="shared" si="115"/>
        <v>0</v>
      </c>
      <c r="EF210" s="3">
        <f t="shared" si="115"/>
        <v>0</v>
      </c>
      <c r="EG210" s="3">
        <f t="shared" si="115"/>
        <v>0</v>
      </c>
      <c r="EH210" s="3">
        <f t="shared" si="115"/>
        <v>0</v>
      </c>
      <c r="EI210" s="3">
        <f t="shared" si="115"/>
        <v>0</v>
      </c>
      <c r="EJ210" s="3">
        <f t="shared" si="115"/>
        <v>0</v>
      </c>
      <c r="EK210" s="3">
        <f t="shared" si="115"/>
        <v>0</v>
      </c>
      <c r="EL210" s="3">
        <f t="shared" si="115"/>
        <v>0</v>
      </c>
      <c r="EM210" s="3">
        <f t="shared" ref="EM210:FR210" si="116">EM238</f>
        <v>0</v>
      </c>
      <c r="EN210" s="3">
        <f t="shared" si="116"/>
        <v>0</v>
      </c>
      <c r="EO210" s="3">
        <f t="shared" si="116"/>
        <v>0</v>
      </c>
      <c r="EP210" s="3">
        <f t="shared" si="116"/>
        <v>0</v>
      </c>
      <c r="EQ210" s="3">
        <f t="shared" si="116"/>
        <v>0</v>
      </c>
      <c r="ER210" s="3">
        <f t="shared" si="116"/>
        <v>0</v>
      </c>
      <c r="ES210" s="3">
        <f t="shared" si="116"/>
        <v>0</v>
      </c>
      <c r="ET210" s="3">
        <f t="shared" si="116"/>
        <v>0</v>
      </c>
      <c r="EU210" s="3">
        <f t="shared" si="116"/>
        <v>0</v>
      </c>
      <c r="EV210" s="3">
        <f t="shared" si="116"/>
        <v>0</v>
      </c>
      <c r="EW210" s="3">
        <f t="shared" si="116"/>
        <v>0</v>
      </c>
      <c r="EX210" s="3">
        <f t="shared" si="116"/>
        <v>0</v>
      </c>
      <c r="EY210" s="3">
        <f t="shared" si="116"/>
        <v>0</v>
      </c>
      <c r="EZ210" s="3">
        <f t="shared" si="116"/>
        <v>0</v>
      </c>
      <c r="FA210" s="3">
        <f t="shared" si="116"/>
        <v>0</v>
      </c>
      <c r="FB210" s="3">
        <f t="shared" si="116"/>
        <v>0</v>
      </c>
      <c r="FC210" s="3">
        <f t="shared" si="116"/>
        <v>0</v>
      </c>
      <c r="FD210" s="3">
        <f t="shared" si="116"/>
        <v>0</v>
      </c>
      <c r="FE210" s="3">
        <f t="shared" si="116"/>
        <v>0</v>
      </c>
      <c r="FF210" s="3">
        <f t="shared" si="116"/>
        <v>0</v>
      </c>
      <c r="FG210" s="3">
        <f t="shared" si="116"/>
        <v>0</v>
      </c>
      <c r="FH210" s="3">
        <f t="shared" si="116"/>
        <v>0</v>
      </c>
      <c r="FI210" s="3">
        <f t="shared" si="116"/>
        <v>0</v>
      </c>
      <c r="FJ210" s="3">
        <f t="shared" si="116"/>
        <v>0</v>
      </c>
      <c r="FK210" s="3">
        <f t="shared" si="116"/>
        <v>0</v>
      </c>
      <c r="FL210" s="3">
        <f t="shared" si="116"/>
        <v>0</v>
      </c>
      <c r="FM210" s="3">
        <f t="shared" si="116"/>
        <v>0</v>
      </c>
      <c r="FN210" s="3">
        <f t="shared" si="116"/>
        <v>0</v>
      </c>
      <c r="FO210" s="3">
        <f t="shared" si="116"/>
        <v>0</v>
      </c>
      <c r="FP210" s="3">
        <f t="shared" si="116"/>
        <v>0</v>
      </c>
      <c r="FQ210" s="3">
        <f t="shared" si="116"/>
        <v>0</v>
      </c>
      <c r="FR210" s="3">
        <f t="shared" si="116"/>
        <v>0</v>
      </c>
      <c r="FS210" s="3">
        <f t="shared" ref="FS210:GX210" si="117">FS238</f>
        <v>0</v>
      </c>
      <c r="FT210" s="3">
        <f t="shared" si="117"/>
        <v>0</v>
      </c>
      <c r="FU210" s="3">
        <f t="shared" si="117"/>
        <v>0</v>
      </c>
      <c r="FV210" s="3">
        <f t="shared" si="117"/>
        <v>0</v>
      </c>
      <c r="FW210" s="3">
        <f t="shared" si="117"/>
        <v>0</v>
      </c>
      <c r="FX210" s="3">
        <f t="shared" si="117"/>
        <v>0</v>
      </c>
      <c r="FY210" s="3">
        <f t="shared" si="117"/>
        <v>0</v>
      </c>
      <c r="FZ210" s="3">
        <f t="shared" si="117"/>
        <v>0</v>
      </c>
      <c r="GA210" s="3">
        <f t="shared" si="117"/>
        <v>0</v>
      </c>
      <c r="GB210" s="3">
        <f t="shared" si="117"/>
        <v>0</v>
      </c>
      <c r="GC210" s="3">
        <f t="shared" si="117"/>
        <v>0</v>
      </c>
      <c r="GD210" s="3">
        <f t="shared" si="117"/>
        <v>0</v>
      </c>
      <c r="GE210" s="3">
        <f t="shared" si="117"/>
        <v>0</v>
      </c>
      <c r="GF210" s="3">
        <f t="shared" si="117"/>
        <v>0</v>
      </c>
      <c r="GG210" s="3">
        <f t="shared" si="117"/>
        <v>0</v>
      </c>
      <c r="GH210" s="3">
        <f t="shared" si="117"/>
        <v>0</v>
      </c>
      <c r="GI210" s="3">
        <f t="shared" si="117"/>
        <v>0</v>
      </c>
      <c r="GJ210" s="3">
        <f t="shared" si="117"/>
        <v>0</v>
      </c>
      <c r="GK210" s="3">
        <f t="shared" si="117"/>
        <v>0</v>
      </c>
      <c r="GL210" s="3">
        <f t="shared" si="117"/>
        <v>0</v>
      </c>
      <c r="GM210" s="3">
        <f t="shared" si="117"/>
        <v>0</v>
      </c>
      <c r="GN210" s="3">
        <f t="shared" si="117"/>
        <v>0</v>
      </c>
      <c r="GO210" s="3">
        <f t="shared" si="117"/>
        <v>0</v>
      </c>
      <c r="GP210" s="3">
        <f t="shared" si="117"/>
        <v>0</v>
      </c>
      <c r="GQ210" s="3">
        <f t="shared" si="117"/>
        <v>0</v>
      </c>
      <c r="GR210" s="3">
        <f t="shared" si="117"/>
        <v>0</v>
      </c>
      <c r="GS210" s="3">
        <f t="shared" si="117"/>
        <v>0</v>
      </c>
      <c r="GT210" s="3">
        <f t="shared" si="117"/>
        <v>0</v>
      </c>
      <c r="GU210" s="3">
        <f t="shared" si="117"/>
        <v>0</v>
      </c>
      <c r="GV210" s="3">
        <f t="shared" si="117"/>
        <v>0</v>
      </c>
      <c r="GW210" s="3">
        <f t="shared" si="117"/>
        <v>0</v>
      </c>
      <c r="GX210" s="3">
        <f t="shared" si="117"/>
        <v>0</v>
      </c>
    </row>
    <row r="212" spans="1:245" x14ac:dyDescent="0.2">
      <c r="A212">
        <v>17</v>
      </c>
      <c r="B212">
        <v>1</v>
      </c>
      <c r="C212">
        <f>ROW(SmtRes!A539)</f>
        <v>539</v>
      </c>
      <c r="D212">
        <f>ROW(EtalonRes!A583)</f>
        <v>583</v>
      </c>
      <c r="E212" t="s">
        <v>259</v>
      </c>
      <c r="F212" t="s">
        <v>260</v>
      </c>
      <c r="G212" t="s">
        <v>261</v>
      </c>
      <c r="H212" t="s">
        <v>36</v>
      </c>
      <c r="I212">
        <v>1</v>
      </c>
      <c r="J212">
        <v>0</v>
      </c>
      <c r="K212">
        <v>1</v>
      </c>
      <c r="O212">
        <f>ROUND(CP212,2)</f>
        <v>306.33999999999997</v>
      </c>
      <c r="P212">
        <f>SUMIF(SmtRes!AQ529:'SmtRes'!AQ539,"=1",SmtRes!DF529:'SmtRes'!DF539)</f>
        <v>0</v>
      </c>
      <c r="Q212">
        <f>SUMIF(SmtRes!AQ529:'SmtRes'!AQ539,"=1",SmtRes!DG529:'SmtRes'!DG539)</f>
        <v>6.1199999999999992</v>
      </c>
      <c r="R212">
        <f>SUMIF(SmtRes!AQ529:'SmtRes'!AQ539,"=1",SmtRes!DH529:'SmtRes'!DH539)</f>
        <v>3.42</v>
      </c>
      <c r="S212">
        <f>SUMIF(SmtRes!AQ529:'SmtRes'!AQ539,"=1",SmtRes!DI529:'SmtRes'!DI539)</f>
        <v>296.8</v>
      </c>
      <c r="T212">
        <f t="shared" ref="T212:T236" si="118">ROUND(CU212*I212,2)</f>
        <v>0</v>
      </c>
      <c r="U212">
        <f>SUMIF(SmtRes!AQ529:'SmtRes'!AQ539,"=1",SmtRes!CV529:'SmtRes'!CV539)</f>
        <v>0.53400000000000003</v>
      </c>
      <c r="V212">
        <f>SUMIF(SmtRes!AQ529:'SmtRes'!AQ539,"=1",SmtRes!CW529:'SmtRes'!CW539)</f>
        <v>5.4000000000000003E-3</v>
      </c>
      <c r="W212">
        <f t="shared" ref="W212:W236" si="119">ROUND(CX212*I212,2)</f>
        <v>0</v>
      </c>
      <c r="X212">
        <f t="shared" ref="X212:X236" si="120">ROUND(CY212,2)</f>
        <v>291.20999999999998</v>
      </c>
      <c r="Y212">
        <f t="shared" ref="Y212:Y236" si="121">ROUND(CZ212,2)</f>
        <v>153.11000000000001</v>
      </c>
      <c r="AA212">
        <v>448975082</v>
      </c>
      <c r="AB212">
        <f t="shared" ref="AB212:AB236" si="122">ROUND((AC212+AD212+AF212),6)</f>
        <v>302.920773</v>
      </c>
      <c r="AC212">
        <f>ROUND((0),6)</f>
        <v>0</v>
      </c>
      <c r="AD212">
        <f>ROUND((((SUM(SmtRes!BR529:'SmtRes'!BR539))-(SUM(SmtRes!BS529:'SmtRes'!BS539)))+AE212),6)</f>
        <v>6.1235730000000004</v>
      </c>
      <c r="AE212">
        <f>ROUND((SUM(SmtRes!BS529:'SmtRes'!BS539)),6)</f>
        <v>3.4145279999999998</v>
      </c>
      <c r="AF212">
        <f>ROUND((SUM(SmtRes!BT529:'SmtRes'!BT539)),6)</f>
        <v>296.79719999999998</v>
      </c>
      <c r="AG212">
        <f t="shared" ref="AG212:AG236" si="123">ROUND((AP212),6)</f>
        <v>0</v>
      </c>
      <c r="AH212">
        <f>(SUM(SmtRes!BU529:'SmtRes'!BU539))</f>
        <v>0.53400000000000003</v>
      </c>
      <c r="AI212">
        <f>(SUM(SmtRes!BV529:'SmtRes'!BV539))</f>
        <v>5.3999999999999994E-3</v>
      </c>
      <c r="AJ212">
        <f t="shared" ref="AJ212:AJ236" si="124">(AS212)</f>
        <v>0</v>
      </c>
      <c r="AK212">
        <v>1237.2854259999999</v>
      </c>
      <c r="AL212">
        <v>216.167756</v>
      </c>
      <c r="AM212">
        <v>20.411909999999999</v>
      </c>
      <c r="AN212">
        <v>11.38176</v>
      </c>
      <c r="AO212">
        <v>989.32399999999996</v>
      </c>
      <c r="AP212">
        <v>0</v>
      </c>
      <c r="AQ212">
        <v>1.78</v>
      </c>
      <c r="AR212">
        <v>1.7999999999999999E-2</v>
      </c>
      <c r="AS212">
        <v>0</v>
      </c>
      <c r="AT212">
        <v>97</v>
      </c>
      <c r="AU212">
        <v>51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</v>
      </c>
      <c r="BD212" t="s">
        <v>3</v>
      </c>
      <c r="BE212" t="s">
        <v>3</v>
      </c>
      <c r="BF212" t="s">
        <v>3</v>
      </c>
      <c r="BG212" t="s">
        <v>3</v>
      </c>
      <c r="BH212">
        <v>0</v>
      </c>
      <c r="BI212">
        <v>2</v>
      </c>
      <c r="BJ212" t="s">
        <v>262</v>
      </c>
      <c r="BM212">
        <v>108001</v>
      </c>
      <c r="BN212">
        <v>0</v>
      </c>
      <c r="BO212" t="s">
        <v>3</v>
      </c>
      <c r="BP212">
        <v>0</v>
      </c>
      <c r="BQ212">
        <v>3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97</v>
      </c>
      <c r="CA212">
        <v>51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23</v>
      </c>
      <c r="CO212">
        <v>0</v>
      </c>
      <c r="CP212">
        <f>(P212+Q212+S212+R212)</f>
        <v>306.34000000000003</v>
      </c>
      <c r="CQ212">
        <f>SUMIF(SmtRes!AQ529:'SmtRes'!AQ539,"=1",SmtRes!AA529:'SmtRes'!AA539)</f>
        <v>4212.0600000000004</v>
      </c>
      <c r="CR212">
        <f>SUMIF(SmtRes!AQ529:'SmtRes'!AQ539,"=1",SmtRes!AB529:'SmtRes'!AB539)</f>
        <v>2267.9899999999998</v>
      </c>
      <c r="CS212">
        <f>SUMIF(SmtRes!AQ529:'SmtRes'!AQ539,"=1",SmtRes!AC529:'SmtRes'!AC539)</f>
        <v>1264.6400000000001</v>
      </c>
      <c r="CT212">
        <f>SUMIF(SmtRes!AQ529:'SmtRes'!AQ539,"=1",SmtRes!AD529:'SmtRes'!AD539)</f>
        <v>555.79999999999995</v>
      </c>
      <c r="CU212">
        <f>AG212</f>
        <v>0</v>
      </c>
      <c r="CV212">
        <f>SUMIF(SmtRes!AQ529:'SmtRes'!AQ539,"=1",SmtRes!BU529:'SmtRes'!BU539)</f>
        <v>0.53400000000000003</v>
      </c>
      <c r="CW212">
        <f>SUMIF(SmtRes!AQ529:'SmtRes'!AQ539,"=1",SmtRes!BV529:'SmtRes'!BV539)</f>
        <v>5.3999999999999994E-3</v>
      </c>
      <c r="CX212">
        <f>AJ212</f>
        <v>0</v>
      </c>
      <c r="CY212">
        <f>(((S212+R212)*AT212)/100)</f>
        <v>291.21340000000004</v>
      </c>
      <c r="CZ212">
        <f>(((S212+R212)*AU212)/100)</f>
        <v>153.1122</v>
      </c>
      <c r="DB212">
        <v>38</v>
      </c>
      <c r="DC212" t="s">
        <v>3</v>
      </c>
      <c r="DD212" t="s">
        <v>24</v>
      </c>
      <c r="DE212" t="s">
        <v>25</v>
      </c>
      <c r="DF212" t="s">
        <v>25</v>
      </c>
      <c r="DG212" t="s">
        <v>25</v>
      </c>
      <c r="DH212" t="s">
        <v>3</v>
      </c>
      <c r="DI212" t="s">
        <v>25</v>
      </c>
      <c r="DJ212" t="s">
        <v>25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36</v>
      </c>
      <c r="DW212" t="s">
        <v>36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416979905</v>
      </c>
      <c r="EF212">
        <v>3</v>
      </c>
      <c r="EG212" t="s">
        <v>26</v>
      </c>
      <c r="EH212">
        <v>0</v>
      </c>
      <c r="EI212" t="s">
        <v>3</v>
      </c>
      <c r="EJ212">
        <v>2</v>
      </c>
      <c r="EK212">
        <v>108001</v>
      </c>
      <c r="EL212" t="s">
        <v>75</v>
      </c>
      <c r="EM212" t="s">
        <v>76</v>
      </c>
      <c r="EO212" t="s">
        <v>29</v>
      </c>
      <c r="EQ212">
        <v>512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1.78</v>
      </c>
      <c r="EX212">
        <v>0.02</v>
      </c>
      <c r="EY212">
        <v>0</v>
      </c>
      <c r="FQ212">
        <v>0</v>
      </c>
      <c r="FR212">
        <v>0</v>
      </c>
      <c r="FS212">
        <v>0</v>
      </c>
      <c r="FX212">
        <v>97</v>
      </c>
      <c r="FY212">
        <v>51</v>
      </c>
      <c r="GA212" t="s">
        <v>3</v>
      </c>
      <c r="GD212">
        <v>1</v>
      </c>
      <c r="GF212">
        <v>-938312999</v>
      </c>
      <c r="GG212">
        <v>2</v>
      </c>
      <c r="GH212">
        <v>1</v>
      </c>
      <c r="GI212">
        <v>-2</v>
      </c>
      <c r="GJ212">
        <v>0</v>
      </c>
      <c r="GK212">
        <v>0</v>
      </c>
      <c r="GL212">
        <f t="shared" ref="GL212:GL236" si="125">ROUND(IF(AND(BH212=3,BI212=3,FS212&lt;&gt;0),P212,0),2)</f>
        <v>0</v>
      </c>
      <c r="GM212">
        <f t="shared" ref="GM212:GM236" si="126">ROUND(O212+X212+Y212,2)+GX212</f>
        <v>750.66</v>
      </c>
      <c r="GN212">
        <f t="shared" ref="GN212:GN236" si="127">IF(OR(BI212=0,BI212=1),GM212-GX212,0)</f>
        <v>0</v>
      </c>
      <c r="GO212">
        <f t="shared" ref="GO212:GO236" si="128">IF(BI212=2,GM212-GX212,0)</f>
        <v>750.66</v>
      </c>
      <c r="GP212">
        <f t="shared" ref="GP212:GP236" si="129">IF(BI212=4,GM212-GX212,0)</f>
        <v>0</v>
      </c>
      <c r="GR212">
        <v>0</v>
      </c>
      <c r="GS212">
        <v>0</v>
      </c>
      <c r="GT212">
        <v>0</v>
      </c>
      <c r="GU212" t="s">
        <v>3</v>
      </c>
      <c r="GV212">
        <f t="shared" ref="GV212:GV236" si="130">ROUND((GT212),6)</f>
        <v>0</v>
      </c>
      <c r="GW212">
        <v>1</v>
      </c>
      <c r="GX212">
        <f t="shared" ref="GX212:GX236" si="131">ROUND(HC212*I212,2)</f>
        <v>0</v>
      </c>
      <c r="HA212">
        <v>0</v>
      </c>
      <c r="HB212">
        <v>0</v>
      </c>
      <c r="HC212">
        <f>GV212*GW212</f>
        <v>0</v>
      </c>
      <c r="HE212" t="s">
        <v>3</v>
      </c>
      <c r="HF212" t="s">
        <v>3</v>
      </c>
      <c r="HM212" t="s">
        <v>3</v>
      </c>
      <c r="HN212" t="s">
        <v>77</v>
      </c>
      <c r="HO212" t="s">
        <v>78</v>
      </c>
      <c r="HP212" t="s">
        <v>75</v>
      </c>
      <c r="HQ212" t="s">
        <v>75</v>
      </c>
      <c r="HS212">
        <v>0</v>
      </c>
      <c r="IK212">
        <v>0</v>
      </c>
    </row>
    <row r="213" spans="1:245" x14ac:dyDescent="0.2">
      <c r="A213">
        <v>17</v>
      </c>
      <c r="B213">
        <v>1</v>
      </c>
      <c r="C213">
        <f>ROW(SmtRes!A550)</f>
        <v>550</v>
      </c>
      <c r="D213">
        <f>ROW(EtalonRes!A595)</f>
        <v>595</v>
      </c>
      <c r="E213" t="s">
        <v>263</v>
      </c>
      <c r="F213" t="s">
        <v>260</v>
      </c>
      <c r="G213" t="s">
        <v>264</v>
      </c>
      <c r="H213" t="s">
        <v>36</v>
      </c>
      <c r="I213">
        <v>1</v>
      </c>
      <c r="J213">
        <v>0</v>
      </c>
      <c r="K213">
        <v>1</v>
      </c>
      <c r="O213">
        <f>ROUND(CP213,2)</f>
        <v>1021.12</v>
      </c>
      <c r="P213">
        <f>SUMIF(SmtRes!AQ540:'SmtRes'!AQ550,"=1",SmtRes!DF540:'SmtRes'!DF550)</f>
        <v>0</v>
      </c>
      <c r="Q213">
        <f>SUMIF(SmtRes!AQ540:'SmtRes'!AQ550,"=1",SmtRes!DG540:'SmtRes'!DG550)</f>
        <v>20.420000000000002</v>
      </c>
      <c r="R213">
        <f>SUMIF(SmtRes!AQ540:'SmtRes'!AQ550,"=1",SmtRes!DH540:'SmtRes'!DH550)</f>
        <v>11.379999999999999</v>
      </c>
      <c r="S213">
        <f>SUMIF(SmtRes!AQ540:'SmtRes'!AQ550,"=1",SmtRes!DI540:'SmtRes'!DI550)</f>
        <v>989.32</v>
      </c>
      <c r="T213">
        <f t="shared" si="118"/>
        <v>0</v>
      </c>
      <c r="U213">
        <f>SUMIF(SmtRes!AQ540:'SmtRes'!AQ550,"=1",SmtRes!CV540:'SmtRes'!CV550)</f>
        <v>1.78</v>
      </c>
      <c r="V213">
        <f>SUMIF(SmtRes!AQ540:'SmtRes'!AQ550,"=1",SmtRes!CW540:'SmtRes'!CW550)</f>
        <v>1.7999999999999999E-2</v>
      </c>
      <c r="W213">
        <f t="shared" si="119"/>
        <v>0</v>
      </c>
      <c r="X213">
        <f t="shared" si="120"/>
        <v>970.68</v>
      </c>
      <c r="Y213">
        <f t="shared" si="121"/>
        <v>510.36</v>
      </c>
      <c r="AA213">
        <v>448975082</v>
      </c>
      <c r="AB213">
        <f t="shared" si="122"/>
        <v>1009.73591</v>
      </c>
      <c r="AC213">
        <f>ROUND((0),6)</f>
        <v>0</v>
      </c>
      <c r="AD213">
        <f>ROUND((((SUM(SmtRes!BR540:'SmtRes'!BR550))-(SUM(SmtRes!BS540:'SmtRes'!BS550)))+AE213),6)</f>
        <v>20.411909999999999</v>
      </c>
      <c r="AE213">
        <f>ROUND((SUM(SmtRes!BS540:'SmtRes'!BS550)),6)</f>
        <v>11.38176</v>
      </c>
      <c r="AF213">
        <f>ROUND((SUM(SmtRes!BT540:'SmtRes'!BT550)),6)</f>
        <v>989.32399999999996</v>
      </c>
      <c r="AG213">
        <f t="shared" si="123"/>
        <v>0</v>
      </c>
      <c r="AH213">
        <f>(SUM(SmtRes!BU540:'SmtRes'!BU550))</f>
        <v>1.78</v>
      </c>
      <c r="AI213">
        <f>(SUM(SmtRes!BV540:'SmtRes'!BV550))</f>
        <v>1.7999999999999999E-2</v>
      </c>
      <c r="AJ213">
        <f t="shared" si="124"/>
        <v>0</v>
      </c>
      <c r="AK213">
        <v>1237.2854259999999</v>
      </c>
      <c r="AL213">
        <v>216.167756</v>
      </c>
      <c r="AM213">
        <v>20.411909999999999</v>
      </c>
      <c r="AN213">
        <v>11.38176</v>
      </c>
      <c r="AO213">
        <v>989.32399999999996</v>
      </c>
      <c r="AP213">
        <v>0</v>
      </c>
      <c r="AQ213">
        <v>1.78</v>
      </c>
      <c r="AR213">
        <v>1.7999999999999999E-2</v>
      </c>
      <c r="AS213">
        <v>0</v>
      </c>
      <c r="AT213">
        <v>97</v>
      </c>
      <c r="AU213">
        <v>51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1</v>
      </c>
      <c r="BD213" t="s">
        <v>3</v>
      </c>
      <c r="BE213" t="s">
        <v>3</v>
      </c>
      <c r="BF213" t="s">
        <v>3</v>
      </c>
      <c r="BG213" t="s">
        <v>3</v>
      </c>
      <c r="BH213">
        <v>0</v>
      </c>
      <c r="BI213">
        <v>2</v>
      </c>
      <c r="BJ213" t="s">
        <v>262</v>
      </c>
      <c r="BM213">
        <v>108001</v>
      </c>
      <c r="BN213">
        <v>0</v>
      </c>
      <c r="BO213" t="s">
        <v>3</v>
      </c>
      <c r="BP213">
        <v>0</v>
      </c>
      <c r="BQ213">
        <v>3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97</v>
      </c>
      <c r="CA213">
        <v>51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>(P213+Q213+S213+R213)</f>
        <v>1021.12</v>
      </c>
      <c r="CQ213">
        <f>SUMIF(SmtRes!AQ540:'SmtRes'!AQ550,"=1",SmtRes!AA540:'SmtRes'!AA550)</f>
        <v>4212.0600000000004</v>
      </c>
      <c r="CR213">
        <f>SUMIF(SmtRes!AQ540:'SmtRes'!AQ550,"=1",SmtRes!AB540:'SmtRes'!AB550)</f>
        <v>2267.9899999999998</v>
      </c>
      <c r="CS213">
        <f>SUMIF(SmtRes!AQ540:'SmtRes'!AQ550,"=1",SmtRes!AC540:'SmtRes'!AC550)</f>
        <v>1264.6400000000001</v>
      </c>
      <c r="CT213">
        <f>SUMIF(SmtRes!AQ540:'SmtRes'!AQ550,"=1",SmtRes!AD540:'SmtRes'!AD550)</f>
        <v>555.79999999999995</v>
      </c>
      <c r="CU213">
        <f>AG213</f>
        <v>0</v>
      </c>
      <c r="CV213">
        <f>SUMIF(SmtRes!AQ540:'SmtRes'!AQ550,"=1",SmtRes!BU540:'SmtRes'!BU550)</f>
        <v>1.78</v>
      </c>
      <c r="CW213">
        <f>SUMIF(SmtRes!AQ540:'SmtRes'!AQ550,"=1",SmtRes!BV540:'SmtRes'!BV550)</f>
        <v>1.7999999999999999E-2</v>
      </c>
      <c r="CX213">
        <f>AJ213</f>
        <v>0</v>
      </c>
      <c r="CY213">
        <f>(((S213+R213)*AT213)/100)</f>
        <v>970.67900000000009</v>
      </c>
      <c r="CZ213">
        <f>(((S213+R213)*AU213)/100)</f>
        <v>510.35700000000003</v>
      </c>
      <c r="DC213" t="s">
        <v>3</v>
      </c>
      <c r="DD213" t="s">
        <v>24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1013</v>
      </c>
      <c r="DV213" t="s">
        <v>36</v>
      </c>
      <c r="DW213" t="s">
        <v>36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416979905</v>
      </c>
      <c r="EF213">
        <v>3</v>
      </c>
      <c r="EG213" t="s">
        <v>26</v>
      </c>
      <c r="EH213">
        <v>0</v>
      </c>
      <c r="EI213" t="s">
        <v>3</v>
      </c>
      <c r="EJ213">
        <v>2</v>
      </c>
      <c r="EK213">
        <v>108001</v>
      </c>
      <c r="EL213" t="s">
        <v>75</v>
      </c>
      <c r="EM213" t="s">
        <v>76</v>
      </c>
      <c r="EO213" t="s">
        <v>3</v>
      </c>
      <c r="EQ213">
        <v>512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1.78</v>
      </c>
      <c r="EX213">
        <v>0.02</v>
      </c>
      <c r="EY213">
        <v>0</v>
      </c>
      <c r="FQ213">
        <v>0</v>
      </c>
      <c r="FR213">
        <v>0</v>
      </c>
      <c r="FS213">
        <v>0</v>
      </c>
      <c r="FX213">
        <v>97</v>
      </c>
      <c r="FY213">
        <v>51</v>
      </c>
      <c r="GA213" t="s">
        <v>3</v>
      </c>
      <c r="GD213">
        <v>1</v>
      </c>
      <c r="GF213">
        <v>-56474297</v>
      </c>
      <c r="GG213">
        <v>2</v>
      </c>
      <c r="GH213">
        <v>1</v>
      </c>
      <c r="GI213">
        <v>-2</v>
      </c>
      <c r="GJ213">
        <v>0</v>
      </c>
      <c r="GK213">
        <v>0</v>
      </c>
      <c r="GL213">
        <f t="shared" si="125"/>
        <v>0</v>
      </c>
      <c r="GM213">
        <f t="shared" si="126"/>
        <v>2502.16</v>
      </c>
      <c r="GN213">
        <f t="shared" si="127"/>
        <v>0</v>
      </c>
      <c r="GO213">
        <f t="shared" si="128"/>
        <v>2502.16</v>
      </c>
      <c r="GP213">
        <f t="shared" si="129"/>
        <v>0</v>
      </c>
      <c r="GR213">
        <v>0</v>
      </c>
      <c r="GS213">
        <v>0</v>
      </c>
      <c r="GT213">
        <v>0</v>
      </c>
      <c r="GU213" t="s">
        <v>3</v>
      </c>
      <c r="GV213">
        <f t="shared" si="130"/>
        <v>0</v>
      </c>
      <c r="GW213">
        <v>1</v>
      </c>
      <c r="GX213">
        <f t="shared" si="131"/>
        <v>0</v>
      </c>
      <c r="HA213">
        <v>0</v>
      </c>
      <c r="HB213">
        <v>0</v>
      </c>
      <c r="HC213">
        <f>GV213*GW213</f>
        <v>0</v>
      </c>
      <c r="HE213" t="s">
        <v>3</v>
      </c>
      <c r="HF213" t="s">
        <v>3</v>
      </c>
      <c r="HM213" t="s">
        <v>3</v>
      </c>
      <c r="HN213" t="s">
        <v>77</v>
      </c>
      <c r="HO213" t="s">
        <v>78</v>
      </c>
      <c r="HP213" t="s">
        <v>75</v>
      </c>
      <c r="HQ213" t="s">
        <v>75</v>
      </c>
      <c r="HS213">
        <v>0</v>
      </c>
      <c r="IK213">
        <v>0</v>
      </c>
    </row>
    <row r="214" spans="1:245" x14ac:dyDescent="0.2">
      <c r="A214">
        <v>17</v>
      </c>
      <c r="B214">
        <v>1</v>
      </c>
      <c r="C214">
        <f>ROW(SmtRes!A553)</f>
        <v>553</v>
      </c>
      <c r="D214">
        <f>ROW(EtalonRes!A598)</f>
        <v>598</v>
      </c>
      <c r="E214" t="s">
        <v>265</v>
      </c>
      <c r="F214" t="s">
        <v>266</v>
      </c>
      <c r="G214" t="s">
        <v>267</v>
      </c>
      <c r="H214" t="s">
        <v>268</v>
      </c>
      <c r="I214">
        <f>ROUND(1/100,7)</f>
        <v>0.01</v>
      </c>
      <c r="J214">
        <v>0</v>
      </c>
      <c r="K214">
        <f>ROUND(1/100,7)</f>
        <v>0.01</v>
      </c>
      <c r="O214">
        <f>ROUND(CP214,2)</f>
        <v>27.9</v>
      </c>
      <c r="P214">
        <f>SUMIF(SmtRes!AQ551:'SmtRes'!AQ553,"=1",SmtRes!DF551:'SmtRes'!DF553)</f>
        <v>0</v>
      </c>
      <c r="Q214">
        <f>SUMIF(SmtRes!AQ551:'SmtRes'!AQ553,"=1",SmtRes!DG551:'SmtRes'!DG553)</f>
        <v>0.02</v>
      </c>
      <c r="R214">
        <f>SUMIF(SmtRes!AQ551:'SmtRes'!AQ553,"=1",SmtRes!DH551:'SmtRes'!DH553)</f>
        <v>0.14000000000000001</v>
      </c>
      <c r="S214">
        <f>SUMIF(SmtRes!AQ551:'SmtRes'!AQ553,"=1",SmtRes!DI551:'SmtRes'!DI553)</f>
        <v>27.74</v>
      </c>
      <c r="T214">
        <f t="shared" si="118"/>
        <v>0</v>
      </c>
      <c r="U214">
        <f>SUMIF(SmtRes!AQ551:'SmtRes'!AQ553,"=1",SmtRes!CV551:'SmtRes'!CV553)</f>
        <v>6.3200000000000006E-2</v>
      </c>
      <c r="V214">
        <f>SUMIF(SmtRes!AQ551:'SmtRes'!AQ553,"=1",SmtRes!CW551:'SmtRes'!CW553)</f>
        <v>2.9999999999999997E-4</v>
      </c>
      <c r="W214">
        <f t="shared" si="119"/>
        <v>0</v>
      </c>
      <c r="X214">
        <f t="shared" si="120"/>
        <v>25.37</v>
      </c>
      <c r="Y214">
        <f t="shared" si="121"/>
        <v>13.38</v>
      </c>
      <c r="AA214">
        <v>448975082</v>
      </c>
      <c r="AB214">
        <f t="shared" si="122"/>
        <v>2775.5996</v>
      </c>
      <c r="AC214">
        <f>ROUND((0),6)</f>
        <v>0</v>
      </c>
      <c r="AD214">
        <f>ROUND((((SUM(SmtRes!BR551:'SmtRes'!BR553))-(SUM(SmtRes!BS551:'SmtRes'!BS553)))+AE214),6)</f>
        <v>1.1195999999999999</v>
      </c>
      <c r="AE214">
        <f>ROUND((SUM(SmtRes!BS551:'SmtRes'!BS553)),6)</f>
        <v>14.3781</v>
      </c>
      <c r="AF214">
        <f>ROUND((SUM(SmtRes!BT551:'SmtRes'!BT553)),6)</f>
        <v>2774.48</v>
      </c>
      <c r="AG214">
        <f t="shared" si="123"/>
        <v>0</v>
      </c>
      <c r="AH214">
        <f>(SUM(SmtRes!BU551:'SmtRes'!BU553))</f>
        <v>6.32</v>
      </c>
      <c r="AI214">
        <f>(SUM(SmtRes!BV551:'SmtRes'!BV553))</f>
        <v>0.03</v>
      </c>
      <c r="AJ214">
        <f t="shared" si="124"/>
        <v>0</v>
      </c>
      <c r="AK214">
        <v>2789.9776999999999</v>
      </c>
      <c r="AL214">
        <v>0</v>
      </c>
      <c r="AM214">
        <v>1.1195999999999999</v>
      </c>
      <c r="AN214">
        <v>14.378099999999998</v>
      </c>
      <c r="AO214">
        <v>2774.48</v>
      </c>
      <c r="AP214">
        <v>0</v>
      </c>
      <c r="AQ214">
        <v>6.32</v>
      </c>
      <c r="AR214">
        <v>0.03</v>
      </c>
      <c r="AS214">
        <v>0</v>
      </c>
      <c r="AT214">
        <v>91</v>
      </c>
      <c r="AU214">
        <v>48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</v>
      </c>
      <c r="BD214" t="s">
        <v>3</v>
      </c>
      <c r="BE214" t="s">
        <v>3</v>
      </c>
      <c r="BF214" t="s">
        <v>3</v>
      </c>
      <c r="BG214" t="s">
        <v>3</v>
      </c>
      <c r="BH214">
        <v>0</v>
      </c>
      <c r="BI214">
        <v>1</v>
      </c>
      <c r="BJ214" t="s">
        <v>269</v>
      </c>
      <c r="BM214">
        <v>67001</v>
      </c>
      <c r="BN214">
        <v>0</v>
      </c>
      <c r="BO214" t="s">
        <v>3</v>
      </c>
      <c r="BP214">
        <v>0</v>
      </c>
      <c r="BQ214">
        <v>6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91</v>
      </c>
      <c r="CA214">
        <v>48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>(P214+Q214+S214+R214)</f>
        <v>27.9</v>
      </c>
      <c r="CQ214">
        <f>SUMIF(SmtRes!AQ551:'SmtRes'!AQ553,"=1",SmtRes!AA551:'SmtRes'!AA553)</f>
        <v>0</v>
      </c>
      <c r="CR214">
        <f>SUMIF(SmtRes!AQ551:'SmtRes'!AQ553,"=1",SmtRes!AB551:'SmtRes'!AB553)</f>
        <v>57.85</v>
      </c>
      <c r="CS214">
        <f>SUMIF(SmtRes!AQ551:'SmtRes'!AQ553,"=1",SmtRes!AC551:'SmtRes'!AC553)</f>
        <v>479.27</v>
      </c>
      <c r="CT214">
        <f>SUMIF(SmtRes!AQ551:'SmtRes'!AQ553,"=1",SmtRes!AD551:'SmtRes'!AD553)</f>
        <v>439</v>
      </c>
      <c r="CU214">
        <f>AG214</f>
        <v>0</v>
      </c>
      <c r="CV214">
        <f>SUMIF(SmtRes!AQ551:'SmtRes'!AQ553,"=1",SmtRes!BU551:'SmtRes'!BU553)</f>
        <v>6.32</v>
      </c>
      <c r="CW214">
        <f>SUMIF(SmtRes!AQ551:'SmtRes'!AQ553,"=1",SmtRes!BV551:'SmtRes'!BV553)</f>
        <v>0.03</v>
      </c>
      <c r="CX214">
        <f>AJ214</f>
        <v>0</v>
      </c>
      <c r="CY214">
        <f>(((S214+R214)*AT214)/100)</f>
        <v>25.370799999999999</v>
      </c>
      <c r="CZ214">
        <f>(((S214+R214)*AU214)/100)</f>
        <v>13.382400000000001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268</v>
      </c>
      <c r="DW214" t="s">
        <v>268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416980152</v>
      </c>
      <c r="EF214">
        <v>6</v>
      </c>
      <c r="EG214" t="s">
        <v>270</v>
      </c>
      <c r="EH214">
        <v>101</v>
      </c>
      <c r="EI214" t="s">
        <v>271</v>
      </c>
      <c r="EJ214">
        <v>1</v>
      </c>
      <c r="EK214">
        <v>67001</v>
      </c>
      <c r="EL214" t="s">
        <v>271</v>
      </c>
      <c r="EM214" t="s">
        <v>272</v>
      </c>
      <c r="EO214" t="s">
        <v>3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6.32</v>
      </c>
      <c r="EX214">
        <v>0.03</v>
      </c>
      <c r="EY214">
        <v>0</v>
      </c>
      <c r="FQ214">
        <v>0</v>
      </c>
      <c r="FR214">
        <v>0</v>
      </c>
      <c r="FS214">
        <v>0</v>
      </c>
      <c r="FX214">
        <v>91</v>
      </c>
      <c r="FY214">
        <v>48</v>
      </c>
      <c r="GA214" t="s">
        <v>3</v>
      </c>
      <c r="GD214">
        <v>1</v>
      </c>
      <c r="GF214">
        <v>934545003</v>
      </c>
      <c r="GG214">
        <v>2</v>
      </c>
      <c r="GH214">
        <v>1</v>
      </c>
      <c r="GI214">
        <v>-2</v>
      </c>
      <c r="GJ214">
        <v>0</v>
      </c>
      <c r="GK214">
        <v>0</v>
      </c>
      <c r="GL214">
        <f t="shared" si="125"/>
        <v>0</v>
      </c>
      <c r="GM214">
        <f t="shared" si="126"/>
        <v>66.650000000000006</v>
      </c>
      <c r="GN214">
        <f t="shared" si="127"/>
        <v>66.650000000000006</v>
      </c>
      <c r="GO214">
        <f t="shared" si="128"/>
        <v>0</v>
      </c>
      <c r="GP214">
        <f t="shared" si="129"/>
        <v>0</v>
      </c>
      <c r="GR214">
        <v>0</v>
      </c>
      <c r="GS214">
        <v>0</v>
      </c>
      <c r="GT214">
        <v>0</v>
      </c>
      <c r="GU214" t="s">
        <v>3</v>
      </c>
      <c r="GV214">
        <f t="shared" si="130"/>
        <v>0</v>
      </c>
      <c r="GW214">
        <v>1</v>
      </c>
      <c r="GX214">
        <f t="shared" si="131"/>
        <v>0</v>
      </c>
      <c r="HA214">
        <v>0</v>
      </c>
      <c r="HB214">
        <v>0</v>
      </c>
      <c r="HC214">
        <f>GV214*GW214</f>
        <v>0</v>
      </c>
      <c r="HE214" t="s">
        <v>3</v>
      </c>
      <c r="HF214" t="s">
        <v>3</v>
      </c>
      <c r="HM214" t="s">
        <v>3</v>
      </c>
      <c r="HN214" t="s">
        <v>273</v>
      </c>
      <c r="HO214" t="s">
        <v>274</v>
      </c>
      <c r="HP214" t="s">
        <v>271</v>
      </c>
      <c r="HQ214" t="s">
        <v>271</v>
      </c>
      <c r="HS214">
        <v>0</v>
      </c>
      <c r="IK214">
        <v>0</v>
      </c>
    </row>
    <row r="215" spans="1:245" x14ac:dyDescent="0.2">
      <c r="A215">
        <v>17</v>
      </c>
      <c r="B215">
        <v>1</v>
      </c>
      <c r="C215">
        <f>ROW(SmtRes!A560)</f>
        <v>560</v>
      </c>
      <c r="D215">
        <f>ROW(EtalonRes!A605)</f>
        <v>605</v>
      </c>
      <c r="E215" t="s">
        <v>3</v>
      </c>
      <c r="F215" t="s">
        <v>275</v>
      </c>
      <c r="G215" t="s">
        <v>276</v>
      </c>
      <c r="H215" t="s">
        <v>268</v>
      </c>
      <c r="I215">
        <f>ROUND(1/100,7)</f>
        <v>0.01</v>
      </c>
      <c r="J215">
        <v>0</v>
      </c>
      <c r="K215">
        <f>ROUND(1/100,7)</f>
        <v>0.01</v>
      </c>
      <c r="O215">
        <f>ROUND(CP215,2)</f>
        <v>119.5</v>
      </c>
      <c r="P215">
        <f>SUMIF(SmtRes!AQ554:'SmtRes'!AQ560,"=1",SmtRes!DF554:'SmtRes'!DF560)</f>
        <v>0</v>
      </c>
      <c r="Q215">
        <f>SUMIF(SmtRes!AQ554:'SmtRes'!AQ560,"=1",SmtRes!DG554:'SmtRes'!DG560)</f>
        <v>1.37</v>
      </c>
      <c r="R215">
        <f>SUMIF(SmtRes!AQ554:'SmtRes'!AQ560,"=1",SmtRes!DH554:'SmtRes'!DH560)</f>
        <v>0.75</v>
      </c>
      <c r="S215">
        <f>SUMIF(SmtRes!AQ554:'SmtRes'!AQ560,"=1",SmtRes!DI554:'SmtRes'!DI560)</f>
        <v>117.38</v>
      </c>
      <c r="T215">
        <f t="shared" si="118"/>
        <v>0</v>
      </c>
      <c r="U215">
        <f>SUMIF(SmtRes!AQ554:'SmtRes'!AQ560,"=1",SmtRes!CV554:'SmtRes'!CV560)</f>
        <v>0.2112</v>
      </c>
      <c r="V215">
        <f>SUMIF(SmtRes!AQ554:'SmtRes'!AQ560,"=1",SmtRes!CW554:'SmtRes'!CW560)</f>
        <v>1.1999999999999999E-3</v>
      </c>
      <c r="W215">
        <f t="shared" si="119"/>
        <v>0</v>
      </c>
      <c r="X215">
        <f t="shared" si="120"/>
        <v>114.59</v>
      </c>
      <c r="Y215">
        <f t="shared" si="121"/>
        <v>60.25</v>
      </c>
      <c r="AA215">
        <v>-1</v>
      </c>
      <c r="AB215">
        <f t="shared" si="122"/>
        <v>11874.5754</v>
      </c>
      <c r="AC215">
        <f>ROUND((0),6)</f>
        <v>0</v>
      </c>
      <c r="AD215">
        <f>ROUND((((SUM(SmtRes!BR554:'SmtRes'!BR560))-(SUM(SmtRes!BS554:'SmtRes'!BS560)))+AE215),6)</f>
        <v>136.07939999999999</v>
      </c>
      <c r="AE215">
        <f>ROUND((SUM(SmtRes!BS554:'SmtRes'!BS560)),6)</f>
        <v>75.878399999999999</v>
      </c>
      <c r="AF215">
        <f>ROUND((SUM(SmtRes!BT554:'SmtRes'!BT560)),6)</f>
        <v>11738.495999999999</v>
      </c>
      <c r="AG215">
        <f t="shared" si="123"/>
        <v>0</v>
      </c>
      <c r="AH215">
        <f>(SUM(SmtRes!BU554:'SmtRes'!BU560))</f>
        <v>21.12</v>
      </c>
      <c r="AI215">
        <f>(SUM(SmtRes!BV554:'SmtRes'!BV560))</f>
        <v>0.12</v>
      </c>
      <c r="AJ215">
        <f t="shared" si="124"/>
        <v>0</v>
      </c>
      <c r="AK215">
        <v>40398.459550499996</v>
      </c>
      <c r="AL215">
        <v>563.61355049999997</v>
      </c>
      <c r="AM215">
        <v>453.59800000000007</v>
      </c>
      <c r="AN215">
        <v>252.92800000000003</v>
      </c>
      <c r="AO215">
        <v>39128.32</v>
      </c>
      <c r="AP215">
        <v>0</v>
      </c>
      <c r="AQ215">
        <v>70.400000000000006</v>
      </c>
      <c r="AR215">
        <v>0.4</v>
      </c>
      <c r="AS215">
        <v>0</v>
      </c>
      <c r="AT215">
        <v>97</v>
      </c>
      <c r="AU215">
        <v>51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1</v>
      </c>
      <c r="BD215" t="s">
        <v>3</v>
      </c>
      <c r="BE215" t="s">
        <v>3</v>
      </c>
      <c r="BF215" t="s">
        <v>3</v>
      </c>
      <c r="BG215" t="s">
        <v>3</v>
      </c>
      <c r="BH215">
        <v>0</v>
      </c>
      <c r="BI215">
        <v>2</v>
      </c>
      <c r="BJ215" t="s">
        <v>277</v>
      </c>
      <c r="BM215">
        <v>108001</v>
      </c>
      <c r="BN215">
        <v>0</v>
      </c>
      <c r="BO215" t="s">
        <v>3</v>
      </c>
      <c r="BP215">
        <v>0</v>
      </c>
      <c r="BQ215">
        <v>3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97</v>
      </c>
      <c r="CA215">
        <v>51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23</v>
      </c>
      <c r="CO215">
        <v>0</v>
      </c>
      <c r="CP215">
        <f>(P215+Q215+S215+R215)</f>
        <v>119.5</v>
      </c>
      <c r="CQ215">
        <f>SUMIF(SmtRes!AQ554:'SmtRes'!AQ560,"=1",SmtRes!AA554:'SmtRes'!AA560)</f>
        <v>5940.43</v>
      </c>
      <c r="CR215">
        <f>SUMIF(SmtRes!AQ554:'SmtRes'!AQ560,"=1",SmtRes!AB554:'SmtRes'!AB560)</f>
        <v>2267.9899999999998</v>
      </c>
      <c r="CS215">
        <f>SUMIF(SmtRes!AQ554:'SmtRes'!AQ560,"=1",SmtRes!AC554:'SmtRes'!AC560)</f>
        <v>1264.6400000000001</v>
      </c>
      <c r="CT215">
        <f>SUMIF(SmtRes!AQ554:'SmtRes'!AQ560,"=1",SmtRes!AD554:'SmtRes'!AD560)</f>
        <v>555.79999999999995</v>
      </c>
      <c r="CU215">
        <f>AG215</f>
        <v>0</v>
      </c>
      <c r="CV215">
        <f>SUMIF(SmtRes!AQ554:'SmtRes'!AQ560,"=1",SmtRes!BU554:'SmtRes'!BU560)</f>
        <v>21.12</v>
      </c>
      <c r="CW215">
        <f>SUMIF(SmtRes!AQ554:'SmtRes'!AQ560,"=1",SmtRes!BV554:'SmtRes'!BV560)</f>
        <v>0.12</v>
      </c>
      <c r="CX215">
        <f>AJ215</f>
        <v>0</v>
      </c>
      <c r="CY215">
        <f>(((S215+R215)*AT215)/100)</f>
        <v>114.58609999999999</v>
      </c>
      <c r="CZ215">
        <f>(((S215+R215)*AU215)/100)</f>
        <v>60.246299999999998</v>
      </c>
      <c r="DB215">
        <v>39</v>
      </c>
      <c r="DC215" t="s">
        <v>3</v>
      </c>
      <c r="DD215" t="s">
        <v>24</v>
      </c>
      <c r="DE215" t="s">
        <v>25</v>
      </c>
      <c r="DF215" t="s">
        <v>25</v>
      </c>
      <c r="DG215" t="s">
        <v>25</v>
      </c>
      <c r="DH215" t="s">
        <v>3</v>
      </c>
      <c r="DI215" t="s">
        <v>25</v>
      </c>
      <c r="DJ215" t="s">
        <v>25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1013</v>
      </c>
      <c r="DV215" t="s">
        <v>268</v>
      </c>
      <c r="DW215" t="s">
        <v>268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416979905</v>
      </c>
      <c r="EF215">
        <v>3</v>
      </c>
      <c r="EG215" t="s">
        <v>26</v>
      </c>
      <c r="EH215">
        <v>0</v>
      </c>
      <c r="EI215" t="s">
        <v>3</v>
      </c>
      <c r="EJ215">
        <v>2</v>
      </c>
      <c r="EK215">
        <v>108001</v>
      </c>
      <c r="EL215" t="s">
        <v>75</v>
      </c>
      <c r="EM215" t="s">
        <v>76</v>
      </c>
      <c r="EO215" t="s">
        <v>29</v>
      </c>
      <c r="EQ215">
        <v>1536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70.400000000000006</v>
      </c>
      <c r="EX215">
        <v>0.4</v>
      </c>
      <c r="EY215">
        <v>0</v>
      </c>
      <c r="FQ215">
        <v>0</v>
      </c>
      <c r="FR215">
        <v>0</v>
      </c>
      <c r="FS215">
        <v>0</v>
      </c>
      <c r="FX215">
        <v>97</v>
      </c>
      <c r="FY215">
        <v>51</v>
      </c>
      <c r="GA215" t="s">
        <v>3</v>
      </c>
      <c r="GD215">
        <v>1</v>
      </c>
      <c r="GF215">
        <v>-1267130165</v>
      </c>
      <c r="GG215">
        <v>2</v>
      </c>
      <c r="GH215">
        <v>1</v>
      </c>
      <c r="GI215">
        <v>-2</v>
      </c>
      <c r="GJ215">
        <v>0</v>
      </c>
      <c r="GK215">
        <v>0</v>
      </c>
      <c r="GL215">
        <f t="shared" si="125"/>
        <v>0</v>
      </c>
      <c r="GM215">
        <f t="shared" si="126"/>
        <v>294.33999999999997</v>
      </c>
      <c r="GN215">
        <f t="shared" si="127"/>
        <v>0</v>
      </c>
      <c r="GO215">
        <f t="shared" si="128"/>
        <v>294.33999999999997</v>
      </c>
      <c r="GP215">
        <f t="shared" si="129"/>
        <v>0</v>
      </c>
      <c r="GR215">
        <v>0</v>
      </c>
      <c r="GS215">
        <v>0</v>
      </c>
      <c r="GT215">
        <v>0</v>
      </c>
      <c r="GU215" t="s">
        <v>3</v>
      </c>
      <c r="GV215">
        <f t="shared" si="130"/>
        <v>0</v>
      </c>
      <c r="GW215">
        <v>1</v>
      </c>
      <c r="GX215">
        <f t="shared" si="131"/>
        <v>0</v>
      </c>
      <c r="HA215">
        <v>0</v>
      </c>
      <c r="HB215">
        <v>0</v>
      </c>
      <c r="HC215">
        <f>GV215*GW215</f>
        <v>0</v>
      </c>
      <c r="HE215" t="s">
        <v>3</v>
      </c>
      <c r="HF215" t="s">
        <v>3</v>
      </c>
      <c r="HM215" t="s">
        <v>3</v>
      </c>
      <c r="HN215" t="s">
        <v>77</v>
      </c>
      <c r="HO215" t="s">
        <v>78</v>
      </c>
      <c r="HP215" t="s">
        <v>75</v>
      </c>
      <c r="HQ215" t="s">
        <v>75</v>
      </c>
      <c r="HS215">
        <v>0</v>
      </c>
      <c r="IK215">
        <v>0</v>
      </c>
    </row>
    <row r="216" spans="1:245" x14ac:dyDescent="0.2">
      <c r="A216">
        <v>18</v>
      </c>
      <c r="B216">
        <v>1</v>
      </c>
      <c r="C216">
        <v>560</v>
      </c>
      <c r="E216" t="s">
        <v>3</v>
      </c>
      <c r="F216" t="s">
        <v>46</v>
      </c>
      <c r="G216" t="s">
        <v>47</v>
      </c>
      <c r="H216" t="s">
        <v>48</v>
      </c>
      <c r="I216">
        <f>J216</f>
        <v>2</v>
      </c>
      <c r="J216">
        <v>2</v>
      </c>
      <c r="K216">
        <v>2</v>
      </c>
      <c r="O216">
        <f>ROUND(P216,2)</f>
        <v>7.83</v>
      </c>
      <c r="P216">
        <f>ROUND(ROUND(ROUND(SUMIF(SmtRes!AQ554:'SmtRes'!AQ560,"=1",SmtRes!CU554:'SmtRes'!CU560),2),2)*I216/100,2)</f>
        <v>7.83</v>
      </c>
      <c r="Q216">
        <f>ROUND(CR216*I216,2)</f>
        <v>0</v>
      </c>
      <c r="R216">
        <f>ROUND(CS216*I216,2)</f>
        <v>0</v>
      </c>
      <c r="S216">
        <f>ROUND(CT216*I216,2)</f>
        <v>0</v>
      </c>
      <c r="T216">
        <f t="shared" si="118"/>
        <v>0</v>
      </c>
      <c r="U216">
        <f>ROUND(CV216*I216,7)</f>
        <v>0</v>
      </c>
      <c r="V216">
        <f>ROUND(CW216*I216,7)</f>
        <v>0</v>
      </c>
      <c r="W216">
        <f t="shared" si="119"/>
        <v>0</v>
      </c>
      <c r="X216">
        <f t="shared" si="120"/>
        <v>0</v>
      </c>
      <c r="Y216">
        <f t="shared" si="121"/>
        <v>0</v>
      </c>
      <c r="AA216">
        <v>-1</v>
      </c>
      <c r="AB216">
        <f t="shared" si="122"/>
        <v>0</v>
      </c>
      <c r="AC216">
        <f>ROUND((ES216),6)</f>
        <v>0</v>
      </c>
      <c r="AD216">
        <f>ROUND((((ET216)-(EU216))+AE216),6)</f>
        <v>0</v>
      </c>
      <c r="AE216">
        <f>ROUND((EU216),6)</f>
        <v>0</v>
      </c>
      <c r="AF216">
        <f>ROUND((EV216),6)</f>
        <v>0</v>
      </c>
      <c r="AG216">
        <f t="shared" si="123"/>
        <v>0</v>
      </c>
      <c r="AH216">
        <f>(EW216)</f>
        <v>0</v>
      </c>
      <c r="AI216">
        <f>(EX216)</f>
        <v>0</v>
      </c>
      <c r="AJ216">
        <f t="shared" si="124"/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97</v>
      </c>
      <c r="AU216">
        <v>51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1</v>
      </c>
      <c r="BD216" t="s">
        <v>3</v>
      </c>
      <c r="BE216" t="s">
        <v>3</v>
      </c>
      <c r="BF216" t="s">
        <v>3</v>
      </c>
      <c r="BG216" t="s">
        <v>3</v>
      </c>
      <c r="BH216">
        <v>3</v>
      </c>
      <c r="BI216">
        <v>2</v>
      </c>
      <c r="BJ216" t="s">
        <v>3</v>
      </c>
      <c r="BM216">
        <v>108001</v>
      </c>
      <c r="BN216">
        <v>0</v>
      </c>
      <c r="BO216" t="s">
        <v>3</v>
      </c>
      <c r="BP216">
        <v>0</v>
      </c>
      <c r="BQ216">
        <v>3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97</v>
      </c>
      <c r="CA216">
        <v>51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>0</f>
        <v>0</v>
      </c>
      <c r="CQ216">
        <f>0</f>
        <v>0</v>
      </c>
      <c r="CR216">
        <f>0</f>
        <v>0</v>
      </c>
      <c r="CS216">
        <f>0</f>
        <v>0</v>
      </c>
      <c r="CT216">
        <f>0</f>
        <v>0</v>
      </c>
      <c r="CU216">
        <f>0</f>
        <v>0</v>
      </c>
      <c r="CV216">
        <f>0</f>
        <v>0</v>
      </c>
      <c r="CW216">
        <f>0</f>
        <v>0</v>
      </c>
      <c r="CX216">
        <f>0</f>
        <v>0</v>
      </c>
      <c r="CY216">
        <f>0</f>
        <v>0</v>
      </c>
      <c r="CZ216">
        <f>0</f>
        <v>0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1013</v>
      </c>
      <c r="DV216" t="s">
        <v>48</v>
      </c>
      <c r="DW216" t="s">
        <v>48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416979905</v>
      </c>
      <c r="EF216">
        <v>3</v>
      </c>
      <c r="EG216" t="s">
        <v>26</v>
      </c>
      <c r="EH216">
        <v>0</v>
      </c>
      <c r="EI216" t="s">
        <v>3</v>
      </c>
      <c r="EJ216">
        <v>2</v>
      </c>
      <c r="EK216">
        <v>108001</v>
      </c>
      <c r="EL216" t="s">
        <v>75</v>
      </c>
      <c r="EM216" t="s">
        <v>76</v>
      </c>
      <c r="EO216" t="s">
        <v>3</v>
      </c>
      <c r="EQ216">
        <v>1536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FQ216">
        <v>0</v>
      </c>
      <c r="FR216">
        <v>0</v>
      </c>
      <c r="FS216">
        <v>0</v>
      </c>
      <c r="FX216">
        <v>97</v>
      </c>
      <c r="FY216">
        <v>51</v>
      </c>
      <c r="GA216" t="s">
        <v>3</v>
      </c>
      <c r="GD216">
        <v>1</v>
      </c>
      <c r="GF216">
        <v>274903907</v>
      </c>
      <c r="GG216">
        <v>2</v>
      </c>
      <c r="GH216">
        <v>1</v>
      </c>
      <c r="GI216">
        <v>-2</v>
      </c>
      <c r="GJ216">
        <v>0</v>
      </c>
      <c r="GK216">
        <v>0</v>
      </c>
      <c r="GL216">
        <f t="shared" si="125"/>
        <v>0</v>
      </c>
      <c r="GM216">
        <f t="shared" si="126"/>
        <v>7.83</v>
      </c>
      <c r="GN216">
        <f t="shared" si="127"/>
        <v>0</v>
      </c>
      <c r="GO216">
        <f t="shared" si="128"/>
        <v>7.83</v>
      </c>
      <c r="GP216">
        <f t="shared" si="129"/>
        <v>0</v>
      </c>
      <c r="GR216">
        <v>0</v>
      </c>
      <c r="GS216">
        <v>0</v>
      </c>
      <c r="GT216">
        <v>0</v>
      </c>
      <c r="GU216" t="s">
        <v>3</v>
      </c>
      <c r="GV216">
        <f t="shared" si="130"/>
        <v>0</v>
      </c>
      <c r="GW216">
        <v>1</v>
      </c>
      <c r="GX216">
        <f t="shared" si="131"/>
        <v>0</v>
      </c>
      <c r="HA216">
        <v>0</v>
      </c>
      <c r="HB216">
        <v>0</v>
      </c>
      <c r="HC216">
        <f>0</f>
        <v>0</v>
      </c>
      <c r="HE216" t="s">
        <v>3</v>
      </c>
      <c r="HF216" t="s">
        <v>3</v>
      </c>
      <c r="HM216" t="s">
        <v>3</v>
      </c>
      <c r="HN216" t="s">
        <v>77</v>
      </c>
      <c r="HO216" t="s">
        <v>78</v>
      </c>
      <c r="HP216" t="s">
        <v>75</v>
      </c>
      <c r="HQ216" t="s">
        <v>75</v>
      </c>
      <c r="HS216">
        <v>0</v>
      </c>
      <c r="IK216">
        <v>0</v>
      </c>
    </row>
    <row r="217" spans="1:245" x14ac:dyDescent="0.2">
      <c r="A217">
        <v>17</v>
      </c>
      <c r="B217">
        <v>1</v>
      </c>
      <c r="C217">
        <f>ROW(SmtRes!A566)</f>
        <v>566</v>
      </c>
      <c r="D217">
        <f>ROW(EtalonRes!A612)</f>
        <v>612</v>
      </c>
      <c r="E217" t="s">
        <v>278</v>
      </c>
      <c r="F217" t="s">
        <v>279</v>
      </c>
      <c r="G217" t="s">
        <v>280</v>
      </c>
      <c r="H217" t="s">
        <v>268</v>
      </c>
      <c r="I217">
        <f>ROUND(1/100,7)</f>
        <v>0.01</v>
      </c>
      <c r="J217">
        <v>0</v>
      </c>
      <c r="K217">
        <f>ROUND(1/100,7)</f>
        <v>0.01</v>
      </c>
      <c r="O217">
        <f>ROUND(CP217,2)</f>
        <v>714.04</v>
      </c>
      <c r="P217">
        <f>SUMIF(SmtRes!AQ561:'SmtRes'!AQ566,"=1",SmtRes!DF561:'SmtRes'!DF566)</f>
        <v>0</v>
      </c>
      <c r="Q217">
        <f>SUMIF(SmtRes!AQ561:'SmtRes'!AQ566,"=1",SmtRes!DG561:'SmtRes'!DG566)</f>
        <v>4.53</v>
      </c>
      <c r="R217">
        <f>SUMIF(SmtRes!AQ561:'SmtRes'!AQ566,"=1",SmtRes!DH561:'SmtRes'!DH566)</f>
        <v>2.5300000000000002</v>
      </c>
      <c r="S217">
        <f>SUMIF(SmtRes!AQ561:'SmtRes'!AQ566,"=1",SmtRes!DI561:'SmtRes'!DI566)</f>
        <v>706.98</v>
      </c>
      <c r="T217">
        <f t="shared" si="118"/>
        <v>0</v>
      </c>
      <c r="U217">
        <f>SUMIF(SmtRes!AQ561:'SmtRes'!AQ566,"=1",SmtRes!CV561:'SmtRes'!CV566)</f>
        <v>1.272</v>
      </c>
      <c r="V217">
        <f>SUMIF(SmtRes!AQ561:'SmtRes'!AQ566,"=1",SmtRes!CW561:'SmtRes'!CW566)</f>
        <v>4.0000000000000001E-3</v>
      </c>
      <c r="W217">
        <f t="shared" si="119"/>
        <v>0</v>
      </c>
      <c r="X217">
        <f t="shared" si="120"/>
        <v>688.22</v>
      </c>
      <c r="Y217">
        <f t="shared" si="121"/>
        <v>361.85</v>
      </c>
      <c r="AA217">
        <v>448975082</v>
      </c>
      <c r="AB217">
        <f t="shared" si="122"/>
        <v>71151.357999999993</v>
      </c>
      <c r="AC217">
        <f>ROUND((0),6)</f>
        <v>0</v>
      </c>
      <c r="AD217">
        <f>ROUND((((SUM(SmtRes!BR561:'SmtRes'!BR566))-(SUM(SmtRes!BS561:'SmtRes'!BS566)))+AE217),6)</f>
        <v>453.59800000000001</v>
      </c>
      <c r="AE217">
        <f>ROUND((SUM(SmtRes!BS561:'SmtRes'!BS566)),6)</f>
        <v>252.928</v>
      </c>
      <c r="AF217">
        <f>ROUND((SUM(SmtRes!BT561:'SmtRes'!BT566)),6)</f>
        <v>70697.759999999995</v>
      </c>
      <c r="AG217">
        <f t="shared" si="123"/>
        <v>0</v>
      </c>
      <c r="AH217">
        <f>(SUM(SmtRes!BU561:'SmtRes'!BU566))</f>
        <v>127.2</v>
      </c>
      <c r="AI217">
        <f>(SUM(SmtRes!BV561:'SmtRes'!BV566))</f>
        <v>0.4</v>
      </c>
      <c r="AJ217">
        <f t="shared" si="124"/>
        <v>0</v>
      </c>
      <c r="AK217">
        <v>72195.454069999992</v>
      </c>
      <c r="AL217">
        <v>791.16806999999994</v>
      </c>
      <c r="AM217">
        <v>453.59800000000007</v>
      </c>
      <c r="AN217">
        <v>252.92800000000003</v>
      </c>
      <c r="AO217">
        <v>70697.759999999995</v>
      </c>
      <c r="AP217">
        <v>0</v>
      </c>
      <c r="AQ217">
        <v>127.2</v>
      </c>
      <c r="AR217">
        <v>0.4</v>
      </c>
      <c r="AS217">
        <v>0</v>
      </c>
      <c r="AT217">
        <v>97</v>
      </c>
      <c r="AU217">
        <v>51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1</v>
      </c>
      <c r="BD217" t="s">
        <v>3</v>
      </c>
      <c r="BE217" t="s">
        <v>3</v>
      </c>
      <c r="BF217" t="s">
        <v>3</v>
      </c>
      <c r="BG217" t="s">
        <v>3</v>
      </c>
      <c r="BH217">
        <v>0</v>
      </c>
      <c r="BI217">
        <v>2</v>
      </c>
      <c r="BJ217" t="s">
        <v>281</v>
      </c>
      <c r="BM217">
        <v>108001</v>
      </c>
      <c r="BN217">
        <v>0</v>
      </c>
      <c r="BO217" t="s">
        <v>3</v>
      </c>
      <c r="BP217">
        <v>0</v>
      </c>
      <c r="BQ217">
        <v>3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97</v>
      </c>
      <c r="CA217">
        <v>51</v>
      </c>
      <c r="CB217" t="s">
        <v>3</v>
      </c>
      <c r="CE217">
        <v>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>(P217+Q217+S217+R217)</f>
        <v>714.04</v>
      </c>
      <c r="CQ217">
        <f>SUMIF(SmtRes!AQ561:'SmtRes'!AQ566,"=1",SmtRes!AA561:'SmtRes'!AA566)</f>
        <v>52218.65</v>
      </c>
      <c r="CR217">
        <f>SUMIF(SmtRes!AQ561:'SmtRes'!AQ566,"=1",SmtRes!AB561:'SmtRes'!AB566)</f>
        <v>2267.9899999999998</v>
      </c>
      <c r="CS217">
        <f>SUMIF(SmtRes!AQ561:'SmtRes'!AQ566,"=1",SmtRes!AC561:'SmtRes'!AC566)</f>
        <v>1264.6400000000001</v>
      </c>
      <c r="CT217">
        <f>SUMIF(SmtRes!AQ561:'SmtRes'!AQ566,"=1",SmtRes!AD561:'SmtRes'!AD566)</f>
        <v>555.79999999999995</v>
      </c>
      <c r="CU217">
        <f>AG217</f>
        <v>0</v>
      </c>
      <c r="CV217">
        <f>SUMIF(SmtRes!AQ561:'SmtRes'!AQ566,"=1",SmtRes!BU561:'SmtRes'!BU566)</f>
        <v>127.2</v>
      </c>
      <c r="CW217">
        <f>SUMIF(SmtRes!AQ561:'SmtRes'!AQ566,"=1",SmtRes!BV561:'SmtRes'!BV566)</f>
        <v>0.4</v>
      </c>
      <c r="CX217">
        <f>AJ217</f>
        <v>0</v>
      </c>
      <c r="CY217">
        <f>(((S217+R217)*AT217)/100)</f>
        <v>688.22469999999998</v>
      </c>
      <c r="CZ217">
        <f>(((S217+R217)*AU217)/100)</f>
        <v>361.8501</v>
      </c>
      <c r="DC217" t="s">
        <v>3</v>
      </c>
      <c r="DD217" t="s">
        <v>24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1013</v>
      </c>
      <c r="DV217" t="s">
        <v>268</v>
      </c>
      <c r="DW217" t="s">
        <v>268</v>
      </c>
      <c r="DX217">
        <v>1</v>
      </c>
      <c r="DZ217" t="s">
        <v>3</v>
      </c>
      <c r="EA217" t="s">
        <v>3</v>
      </c>
      <c r="EB217" t="s">
        <v>3</v>
      </c>
      <c r="EC217" t="s">
        <v>3</v>
      </c>
      <c r="EE217">
        <v>416979905</v>
      </c>
      <c r="EF217">
        <v>3</v>
      </c>
      <c r="EG217" t="s">
        <v>26</v>
      </c>
      <c r="EH217">
        <v>0</v>
      </c>
      <c r="EI217" t="s">
        <v>3</v>
      </c>
      <c r="EJ217">
        <v>2</v>
      </c>
      <c r="EK217">
        <v>108001</v>
      </c>
      <c r="EL217" t="s">
        <v>75</v>
      </c>
      <c r="EM217" t="s">
        <v>76</v>
      </c>
      <c r="EO217" t="s">
        <v>3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127.2</v>
      </c>
      <c r="EX217">
        <v>0.4</v>
      </c>
      <c r="EY217">
        <v>0</v>
      </c>
      <c r="FQ217">
        <v>0</v>
      </c>
      <c r="FR217">
        <v>0</v>
      </c>
      <c r="FS217">
        <v>0</v>
      </c>
      <c r="FX217">
        <v>97</v>
      </c>
      <c r="FY217">
        <v>51</v>
      </c>
      <c r="GA217" t="s">
        <v>3</v>
      </c>
      <c r="GD217">
        <v>1</v>
      </c>
      <c r="GF217">
        <v>-351951119</v>
      </c>
      <c r="GG217">
        <v>2</v>
      </c>
      <c r="GH217">
        <v>1</v>
      </c>
      <c r="GI217">
        <v>-2</v>
      </c>
      <c r="GJ217">
        <v>0</v>
      </c>
      <c r="GK217">
        <v>0</v>
      </c>
      <c r="GL217">
        <f t="shared" si="125"/>
        <v>0</v>
      </c>
      <c r="GM217">
        <f t="shared" si="126"/>
        <v>1764.11</v>
      </c>
      <c r="GN217">
        <f t="shared" si="127"/>
        <v>0</v>
      </c>
      <c r="GO217">
        <f t="shared" si="128"/>
        <v>1764.11</v>
      </c>
      <c r="GP217">
        <f t="shared" si="129"/>
        <v>0</v>
      </c>
      <c r="GR217">
        <v>0</v>
      </c>
      <c r="GS217">
        <v>0</v>
      </c>
      <c r="GT217">
        <v>0</v>
      </c>
      <c r="GU217" t="s">
        <v>3</v>
      </c>
      <c r="GV217">
        <f t="shared" si="130"/>
        <v>0</v>
      </c>
      <c r="GW217">
        <v>1</v>
      </c>
      <c r="GX217">
        <f t="shared" si="131"/>
        <v>0</v>
      </c>
      <c r="HA217">
        <v>0</v>
      </c>
      <c r="HB217">
        <v>0</v>
      </c>
      <c r="HC217">
        <f>GV217*GW217</f>
        <v>0</v>
      </c>
      <c r="HE217" t="s">
        <v>3</v>
      </c>
      <c r="HF217" t="s">
        <v>3</v>
      </c>
      <c r="HM217" t="s">
        <v>3</v>
      </c>
      <c r="HN217" t="s">
        <v>77</v>
      </c>
      <c r="HO217" t="s">
        <v>78</v>
      </c>
      <c r="HP217" t="s">
        <v>75</v>
      </c>
      <c r="HQ217" t="s">
        <v>75</v>
      </c>
      <c r="HS217">
        <v>0</v>
      </c>
      <c r="IK217">
        <v>0</v>
      </c>
    </row>
    <row r="218" spans="1:245" x14ac:dyDescent="0.2">
      <c r="A218">
        <v>17</v>
      </c>
      <c r="B218">
        <v>1</v>
      </c>
      <c r="C218">
        <f>ROW(SmtRes!A573)</f>
        <v>573</v>
      </c>
      <c r="D218">
        <f>ROW(EtalonRes!A619)</f>
        <v>619</v>
      </c>
      <c r="E218" t="s">
        <v>3</v>
      </c>
      <c r="F218" t="s">
        <v>275</v>
      </c>
      <c r="G218" t="s">
        <v>282</v>
      </c>
      <c r="H218" t="s">
        <v>268</v>
      </c>
      <c r="I218">
        <f>ROUND(1/100,7)</f>
        <v>0.01</v>
      </c>
      <c r="J218">
        <v>0</v>
      </c>
      <c r="K218">
        <f>ROUND(1/100,7)</f>
        <v>0.01</v>
      </c>
      <c r="O218">
        <f>ROUND(CP218,2)</f>
        <v>398.34</v>
      </c>
      <c r="P218">
        <f>SUMIF(SmtRes!AQ567:'SmtRes'!AQ573,"=1",SmtRes!DF567:'SmtRes'!DF573)</f>
        <v>0</v>
      </c>
      <c r="Q218">
        <f>SUMIF(SmtRes!AQ567:'SmtRes'!AQ573,"=1",SmtRes!DG567:'SmtRes'!DG573)</f>
        <v>4.53</v>
      </c>
      <c r="R218">
        <f>SUMIF(SmtRes!AQ567:'SmtRes'!AQ573,"=1",SmtRes!DH567:'SmtRes'!DH573)</f>
        <v>2.5300000000000002</v>
      </c>
      <c r="S218">
        <f>SUMIF(SmtRes!AQ567:'SmtRes'!AQ573,"=1",SmtRes!DI567:'SmtRes'!DI573)</f>
        <v>391.28</v>
      </c>
      <c r="T218">
        <f t="shared" si="118"/>
        <v>0</v>
      </c>
      <c r="U218">
        <f>SUMIF(SmtRes!AQ567:'SmtRes'!AQ573,"=1",SmtRes!CV567:'SmtRes'!CV573)</f>
        <v>0.70399999999999996</v>
      </c>
      <c r="V218">
        <f>SUMIF(SmtRes!AQ567:'SmtRes'!AQ573,"=1",SmtRes!CW567:'SmtRes'!CW573)</f>
        <v>4.0000000000000001E-3</v>
      </c>
      <c r="W218">
        <f t="shared" si="119"/>
        <v>0</v>
      </c>
      <c r="X218">
        <f t="shared" si="120"/>
        <v>382</v>
      </c>
      <c r="Y218">
        <f t="shared" si="121"/>
        <v>200.84</v>
      </c>
      <c r="AA218">
        <v>-1</v>
      </c>
      <c r="AB218">
        <f t="shared" si="122"/>
        <v>39581.917999999998</v>
      </c>
      <c r="AC218">
        <f>ROUND((0),6)</f>
        <v>0</v>
      </c>
      <c r="AD218">
        <f>ROUND((((SUM(SmtRes!BR567:'SmtRes'!BR573))-(SUM(SmtRes!BS567:'SmtRes'!BS573)))+AE218),6)</f>
        <v>453.59800000000001</v>
      </c>
      <c r="AE218">
        <f>ROUND((SUM(SmtRes!BS567:'SmtRes'!BS573)),6)</f>
        <v>252.928</v>
      </c>
      <c r="AF218">
        <f>ROUND((SUM(SmtRes!BT567:'SmtRes'!BT573)),6)</f>
        <v>39128.32</v>
      </c>
      <c r="AG218">
        <f t="shared" si="123"/>
        <v>0</v>
      </c>
      <c r="AH218">
        <f>(SUM(SmtRes!BU567:'SmtRes'!BU573))</f>
        <v>70.400000000000006</v>
      </c>
      <c r="AI218">
        <f>(SUM(SmtRes!BV567:'SmtRes'!BV573))</f>
        <v>0.4</v>
      </c>
      <c r="AJ218">
        <f t="shared" si="124"/>
        <v>0</v>
      </c>
      <c r="AK218">
        <v>40398.459550499996</v>
      </c>
      <c r="AL218">
        <v>563.61355049999997</v>
      </c>
      <c r="AM218">
        <v>453.59800000000007</v>
      </c>
      <c r="AN218">
        <v>252.92800000000003</v>
      </c>
      <c r="AO218">
        <v>39128.32</v>
      </c>
      <c r="AP218">
        <v>0</v>
      </c>
      <c r="AQ218">
        <v>70.400000000000006</v>
      </c>
      <c r="AR218">
        <v>0.4</v>
      </c>
      <c r="AS218">
        <v>0</v>
      </c>
      <c r="AT218">
        <v>97</v>
      </c>
      <c r="AU218">
        <v>51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</v>
      </c>
      <c r="BD218" t="s">
        <v>3</v>
      </c>
      <c r="BE218" t="s">
        <v>3</v>
      </c>
      <c r="BF218" t="s">
        <v>3</v>
      </c>
      <c r="BG218" t="s">
        <v>3</v>
      </c>
      <c r="BH218">
        <v>0</v>
      </c>
      <c r="BI218">
        <v>2</v>
      </c>
      <c r="BJ218" t="s">
        <v>277</v>
      </c>
      <c r="BM218">
        <v>108001</v>
      </c>
      <c r="BN218">
        <v>0</v>
      </c>
      <c r="BO218" t="s">
        <v>3</v>
      </c>
      <c r="BP218">
        <v>0</v>
      </c>
      <c r="BQ218">
        <v>3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97</v>
      </c>
      <c r="CA218">
        <v>51</v>
      </c>
      <c r="CB218" t="s">
        <v>3</v>
      </c>
      <c r="CE218">
        <v>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>(P218+Q218+S218+R218)</f>
        <v>398.33999999999992</v>
      </c>
      <c r="CQ218">
        <f>SUMIF(SmtRes!AQ567:'SmtRes'!AQ573,"=1",SmtRes!AA567:'SmtRes'!AA573)</f>
        <v>5940.43</v>
      </c>
      <c r="CR218">
        <f>SUMIF(SmtRes!AQ567:'SmtRes'!AQ573,"=1",SmtRes!AB567:'SmtRes'!AB573)</f>
        <v>2267.9899999999998</v>
      </c>
      <c r="CS218">
        <f>SUMIF(SmtRes!AQ567:'SmtRes'!AQ573,"=1",SmtRes!AC567:'SmtRes'!AC573)</f>
        <v>1264.6400000000001</v>
      </c>
      <c r="CT218">
        <f>SUMIF(SmtRes!AQ567:'SmtRes'!AQ573,"=1",SmtRes!AD567:'SmtRes'!AD573)</f>
        <v>555.79999999999995</v>
      </c>
      <c r="CU218">
        <f>AG218</f>
        <v>0</v>
      </c>
      <c r="CV218">
        <f>SUMIF(SmtRes!AQ567:'SmtRes'!AQ573,"=1",SmtRes!BU567:'SmtRes'!BU573)</f>
        <v>70.400000000000006</v>
      </c>
      <c r="CW218">
        <f>SUMIF(SmtRes!AQ567:'SmtRes'!AQ573,"=1",SmtRes!BV567:'SmtRes'!BV573)</f>
        <v>0.4</v>
      </c>
      <c r="CX218">
        <f>AJ218</f>
        <v>0</v>
      </c>
      <c r="CY218">
        <f>(((S218+R218)*AT218)/100)</f>
        <v>381.99569999999994</v>
      </c>
      <c r="CZ218">
        <f>(((S218+R218)*AU218)/100)</f>
        <v>200.84309999999996</v>
      </c>
      <c r="DC218" t="s">
        <v>3</v>
      </c>
      <c r="DD218" t="s">
        <v>24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1013</v>
      </c>
      <c r="DV218" t="s">
        <v>268</v>
      </c>
      <c r="DW218" t="s">
        <v>268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416979905</v>
      </c>
      <c r="EF218">
        <v>3</v>
      </c>
      <c r="EG218" t="s">
        <v>26</v>
      </c>
      <c r="EH218">
        <v>0</v>
      </c>
      <c r="EI218" t="s">
        <v>3</v>
      </c>
      <c r="EJ218">
        <v>2</v>
      </c>
      <c r="EK218">
        <v>108001</v>
      </c>
      <c r="EL218" t="s">
        <v>75</v>
      </c>
      <c r="EM218" t="s">
        <v>76</v>
      </c>
      <c r="EO218" t="s">
        <v>3</v>
      </c>
      <c r="EQ218">
        <v>1536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70.400000000000006</v>
      </c>
      <c r="EX218">
        <v>0.4</v>
      </c>
      <c r="EY218">
        <v>0</v>
      </c>
      <c r="FQ218">
        <v>0</v>
      </c>
      <c r="FR218">
        <v>0</v>
      </c>
      <c r="FS218">
        <v>0</v>
      </c>
      <c r="FX218">
        <v>97</v>
      </c>
      <c r="FY218">
        <v>51</v>
      </c>
      <c r="GA218" t="s">
        <v>3</v>
      </c>
      <c r="GD218">
        <v>1</v>
      </c>
      <c r="GF218">
        <v>-1615639182</v>
      </c>
      <c r="GG218">
        <v>2</v>
      </c>
      <c r="GH218">
        <v>1</v>
      </c>
      <c r="GI218">
        <v>-2</v>
      </c>
      <c r="GJ218">
        <v>0</v>
      </c>
      <c r="GK218">
        <v>0</v>
      </c>
      <c r="GL218">
        <f t="shared" si="125"/>
        <v>0</v>
      </c>
      <c r="GM218">
        <f t="shared" si="126"/>
        <v>981.18</v>
      </c>
      <c r="GN218">
        <f t="shared" si="127"/>
        <v>0</v>
      </c>
      <c r="GO218">
        <f t="shared" si="128"/>
        <v>981.18</v>
      </c>
      <c r="GP218">
        <f t="shared" si="129"/>
        <v>0</v>
      </c>
      <c r="GR218">
        <v>0</v>
      </c>
      <c r="GS218">
        <v>0</v>
      </c>
      <c r="GT218">
        <v>0</v>
      </c>
      <c r="GU218" t="s">
        <v>3</v>
      </c>
      <c r="GV218">
        <f t="shared" si="130"/>
        <v>0</v>
      </c>
      <c r="GW218">
        <v>1</v>
      </c>
      <c r="GX218">
        <f t="shared" si="131"/>
        <v>0</v>
      </c>
      <c r="HA218">
        <v>0</v>
      </c>
      <c r="HB218">
        <v>0</v>
      </c>
      <c r="HC218">
        <f>GV218*GW218</f>
        <v>0</v>
      </c>
      <c r="HE218" t="s">
        <v>3</v>
      </c>
      <c r="HF218" t="s">
        <v>3</v>
      </c>
      <c r="HM218" t="s">
        <v>3</v>
      </c>
      <c r="HN218" t="s">
        <v>77</v>
      </c>
      <c r="HO218" t="s">
        <v>78</v>
      </c>
      <c r="HP218" t="s">
        <v>75</v>
      </c>
      <c r="HQ218" t="s">
        <v>75</v>
      </c>
      <c r="HS218">
        <v>0</v>
      </c>
      <c r="IK218">
        <v>0</v>
      </c>
    </row>
    <row r="219" spans="1:245" x14ac:dyDescent="0.2">
      <c r="A219">
        <v>18</v>
      </c>
      <c r="B219">
        <v>1</v>
      </c>
      <c r="C219">
        <v>573</v>
      </c>
      <c r="E219" t="s">
        <v>3</v>
      </c>
      <c r="F219" t="s">
        <v>46</v>
      </c>
      <c r="G219" t="s">
        <v>47</v>
      </c>
      <c r="H219" t="s">
        <v>48</v>
      </c>
      <c r="I219">
        <f>J219</f>
        <v>2</v>
      </c>
      <c r="J219">
        <v>2</v>
      </c>
      <c r="K219">
        <v>2</v>
      </c>
      <c r="O219">
        <f>ROUND(P219,2)</f>
        <v>7.83</v>
      </c>
      <c r="P219">
        <f>ROUND(ROUND(ROUND(SUMIF(SmtRes!AQ567:'SmtRes'!AQ573,"=1",SmtRes!CU567:'SmtRes'!CU573),2),2)*I219/100,2)</f>
        <v>7.83</v>
      </c>
      <c r="Q219">
        <f>ROUND(CR219*I219,2)</f>
        <v>0</v>
      </c>
      <c r="R219">
        <f>ROUND(CS219*I219,2)</f>
        <v>0</v>
      </c>
      <c r="S219">
        <f>ROUND(CT219*I219,2)</f>
        <v>0</v>
      </c>
      <c r="T219">
        <f t="shared" si="118"/>
        <v>0</v>
      </c>
      <c r="U219">
        <f>ROUND(CV219*I219,7)</f>
        <v>0</v>
      </c>
      <c r="V219">
        <f>ROUND(CW219*I219,7)</f>
        <v>0</v>
      </c>
      <c r="W219">
        <f t="shared" si="119"/>
        <v>0</v>
      </c>
      <c r="X219">
        <f t="shared" si="120"/>
        <v>0</v>
      </c>
      <c r="Y219">
        <f t="shared" si="121"/>
        <v>0</v>
      </c>
      <c r="AA219">
        <v>-1</v>
      </c>
      <c r="AB219">
        <f t="shared" si="122"/>
        <v>0</v>
      </c>
      <c r="AC219">
        <f>ROUND((ES219),6)</f>
        <v>0</v>
      </c>
      <c r="AD219">
        <f>ROUND((((ET219)-(EU219))+AE219),6)</f>
        <v>0</v>
      </c>
      <c r="AE219">
        <f>ROUND((EU219),6)</f>
        <v>0</v>
      </c>
      <c r="AF219">
        <f>ROUND((EV219),6)</f>
        <v>0</v>
      </c>
      <c r="AG219">
        <f t="shared" si="123"/>
        <v>0</v>
      </c>
      <c r="AH219">
        <f>(EW219)</f>
        <v>0</v>
      </c>
      <c r="AI219">
        <f>(EX219)</f>
        <v>0</v>
      </c>
      <c r="AJ219">
        <f t="shared" si="124"/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97</v>
      </c>
      <c r="AU219">
        <v>51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</v>
      </c>
      <c r="BD219" t="s">
        <v>3</v>
      </c>
      <c r="BE219" t="s">
        <v>3</v>
      </c>
      <c r="BF219" t="s">
        <v>3</v>
      </c>
      <c r="BG219" t="s">
        <v>3</v>
      </c>
      <c r="BH219">
        <v>3</v>
      </c>
      <c r="BI219">
        <v>2</v>
      </c>
      <c r="BJ219" t="s">
        <v>3</v>
      </c>
      <c r="BM219">
        <v>108001</v>
      </c>
      <c r="BN219">
        <v>0</v>
      </c>
      <c r="BO219" t="s">
        <v>3</v>
      </c>
      <c r="BP219">
        <v>0</v>
      </c>
      <c r="BQ219">
        <v>3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97</v>
      </c>
      <c r="CA219">
        <v>51</v>
      </c>
      <c r="CB219" t="s">
        <v>3</v>
      </c>
      <c r="CE219">
        <v>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>0</f>
        <v>0</v>
      </c>
      <c r="CQ219">
        <f>0</f>
        <v>0</v>
      </c>
      <c r="CR219">
        <f>0</f>
        <v>0</v>
      </c>
      <c r="CS219">
        <f>0</f>
        <v>0</v>
      </c>
      <c r="CT219">
        <f>0</f>
        <v>0</v>
      </c>
      <c r="CU219">
        <f>0</f>
        <v>0</v>
      </c>
      <c r="CV219">
        <f>0</f>
        <v>0</v>
      </c>
      <c r="CW219">
        <f>0</f>
        <v>0</v>
      </c>
      <c r="CX219">
        <f>0</f>
        <v>0</v>
      </c>
      <c r="CY219">
        <f>0</f>
        <v>0</v>
      </c>
      <c r="CZ219">
        <f>0</f>
        <v>0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1013</v>
      </c>
      <c r="DV219" t="s">
        <v>48</v>
      </c>
      <c r="DW219" t="s">
        <v>48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416979905</v>
      </c>
      <c r="EF219">
        <v>3</v>
      </c>
      <c r="EG219" t="s">
        <v>26</v>
      </c>
      <c r="EH219">
        <v>0</v>
      </c>
      <c r="EI219" t="s">
        <v>3</v>
      </c>
      <c r="EJ219">
        <v>2</v>
      </c>
      <c r="EK219">
        <v>108001</v>
      </c>
      <c r="EL219" t="s">
        <v>75</v>
      </c>
      <c r="EM219" t="s">
        <v>76</v>
      </c>
      <c r="EO219" t="s">
        <v>3</v>
      </c>
      <c r="EQ219">
        <v>1536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</v>
      </c>
      <c r="EX219">
        <v>0</v>
      </c>
      <c r="FQ219">
        <v>0</v>
      </c>
      <c r="FR219">
        <v>0</v>
      </c>
      <c r="FS219">
        <v>0</v>
      </c>
      <c r="FX219">
        <v>97</v>
      </c>
      <c r="FY219">
        <v>51</v>
      </c>
      <c r="GA219" t="s">
        <v>3</v>
      </c>
      <c r="GD219">
        <v>1</v>
      </c>
      <c r="GF219">
        <v>274903907</v>
      </c>
      <c r="GG219">
        <v>2</v>
      </c>
      <c r="GH219">
        <v>1</v>
      </c>
      <c r="GI219">
        <v>-2</v>
      </c>
      <c r="GJ219">
        <v>0</v>
      </c>
      <c r="GK219">
        <v>0</v>
      </c>
      <c r="GL219">
        <f t="shared" si="125"/>
        <v>0</v>
      </c>
      <c r="GM219">
        <f t="shared" si="126"/>
        <v>7.83</v>
      </c>
      <c r="GN219">
        <f t="shared" si="127"/>
        <v>0</v>
      </c>
      <c r="GO219">
        <f t="shared" si="128"/>
        <v>7.83</v>
      </c>
      <c r="GP219">
        <f t="shared" si="129"/>
        <v>0</v>
      </c>
      <c r="GR219">
        <v>0</v>
      </c>
      <c r="GS219">
        <v>0</v>
      </c>
      <c r="GT219">
        <v>0</v>
      </c>
      <c r="GU219" t="s">
        <v>3</v>
      </c>
      <c r="GV219">
        <f t="shared" si="130"/>
        <v>0</v>
      </c>
      <c r="GW219">
        <v>1</v>
      </c>
      <c r="GX219">
        <f t="shared" si="131"/>
        <v>0</v>
      </c>
      <c r="HA219">
        <v>0</v>
      </c>
      <c r="HB219">
        <v>0</v>
      </c>
      <c r="HC219">
        <f>0</f>
        <v>0</v>
      </c>
      <c r="HE219" t="s">
        <v>3</v>
      </c>
      <c r="HF219" t="s">
        <v>3</v>
      </c>
      <c r="HM219" t="s">
        <v>3</v>
      </c>
      <c r="HN219" t="s">
        <v>77</v>
      </c>
      <c r="HO219" t="s">
        <v>78</v>
      </c>
      <c r="HP219" t="s">
        <v>75</v>
      </c>
      <c r="HQ219" t="s">
        <v>75</v>
      </c>
      <c r="HS219">
        <v>0</v>
      </c>
      <c r="IK219">
        <v>0</v>
      </c>
    </row>
    <row r="220" spans="1:245" x14ac:dyDescent="0.2">
      <c r="A220">
        <v>17</v>
      </c>
      <c r="B220">
        <v>1</v>
      </c>
      <c r="C220">
        <f>ROW(SmtRes!A587)</f>
        <v>587</v>
      </c>
      <c r="D220">
        <f>ROW(EtalonRes!A633)</f>
        <v>633</v>
      </c>
      <c r="E220" t="s">
        <v>3</v>
      </c>
      <c r="F220" t="s">
        <v>283</v>
      </c>
      <c r="G220" t="s">
        <v>284</v>
      </c>
      <c r="H220" t="s">
        <v>285</v>
      </c>
      <c r="I220">
        <v>0</v>
      </c>
      <c r="J220">
        <v>0</v>
      </c>
      <c r="K220">
        <v>0</v>
      </c>
      <c r="O220">
        <f>ROUND(CP220,2)</f>
        <v>0</v>
      </c>
      <c r="P220">
        <f>SUMIF(SmtRes!AQ574:'SmtRes'!AQ587,"=1",SmtRes!DF574:'SmtRes'!DF587)</f>
        <v>0</v>
      </c>
      <c r="Q220">
        <f>SUMIF(SmtRes!AQ574:'SmtRes'!AQ587,"=1",SmtRes!DG574:'SmtRes'!DG587)</f>
        <v>0</v>
      </c>
      <c r="R220">
        <f>SUMIF(SmtRes!AQ574:'SmtRes'!AQ587,"=1",SmtRes!DH574:'SmtRes'!DH587)</f>
        <v>0</v>
      </c>
      <c r="S220">
        <f>SUMIF(SmtRes!AQ574:'SmtRes'!AQ587,"=1",SmtRes!DI574:'SmtRes'!DI587)</f>
        <v>0</v>
      </c>
      <c r="T220">
        <f t="shared" si="118"/>
        <v>0</v>
      </c>
      <c r="U220">
        <f>SUMIF(SmtRes!AQ574:'SmtRes'!AQ587,"=1",SmtRes!CV574:'SmtRes'!CV587)</f>
        <v>0</v>
      </c>
      <c r="V220">
        <f>SUMIF(SmtRes!AQ574:'SmtRes'!AQ587,"=1",SmtRes!CW574:'SmtRes'!CW587)</f>
        <v>0</v>
      </c>
      <c r="W220">
        <f t="shared" si="119"/>
        <v>0</v>
      </c>
      <c r="X220">
        <f t="shared" si="120"/>
        <v>0</v>
      </c>
      <c r="Y220">
        <f t="shared" si="121"/>
        <v>0</v>
      </c>
      <c r="AA220">
        <v>-1</v>
      </c>
      <c r="AB220">
        <f t="shared" si="122"/>
        <v>3594.870649</v>
      </c>
      <c r="AC220">
        <f>ROUND((SUM(SmtRes!BQ574:'SmtRes'!BQ587)),6)</f>
        <v>114.070649</v>
      </c>
      <c r="AD220">
        <f>ROUND((((SUM(SmtRes!BR574:'SmtRes'!BR587))-(SUM(SmtRes!BS574:'SmtRes'!BS587)))+AE220),6)</f>
        <v>317.57600000000002</v>
      </c>
      <c r="AE220">
        <f>ROUND((SUM(SmtRes!BS574:'SmtRes'!BS587)),6)</f>
        <v>124.048</v>
      </c>
      <c r="AF220">
        <f>ROUND((SUM(SmtRes!BT574:'SmtRes'!BT587)),6)</f>
        <v>3163.2240000000002</v>
      </c>
      <c r="AG220">
        <f t="shared" si="123"/>
        <v>0</v>
      </c>
      <c r="AH220">
        <f>(SUM(SmtRes!BU574:'SmtRes'!BU587))</f>
        <v>5.0999999999999996</v>
      </c>
      <c r="AI220">
        <f>(SUM(SmtRes!BV574:'SmtRes'!BV587))</f>
        <v>0.2</v>
      </c>
      <c r="AJ220">
        <f t="shared" si="124"/>
        <v>0</v>
      </c>
      <c r="AK220">
        <v>3718.9186485</v>
      </c>
      <c r="AL220">
        <v>114.0706485</v>
      </c>
      <c r="AM220">
        <v>317.57600000000002</v>
      </c>
      <c r="AN220">
        <v>124.048</v>
      </c>
      <c r="AO220">
        <v>3163.2239999999997</v>
      </c>
      <c r="AP220">
        <v>0</v>
      </c>
      <c r="AQ220">
        <v>5.0999999999999996</v>
      </c>
      <c r="AR220">
        <v>0.2</v>
      </c>
      <c r="AS220">
        <v>0</v>
      </c>
      <c r="AT220">
        <v>90</v>
      </c>
      <c r="AU220">
        <v>46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1</v>
      </c>
      <c r="BD220" t="s">
        <v>3</v>
      </c>
      <c r="BE220" t="s">
        <v>3</v>
      </c>
      <c r="BF220" t="s">
        <v>3</v>
      </c>
      <c r="BG220" t="s">
        <v>3</v>
      </c>
      <c r="BH220">
        <v>0</v>
      </c>
      <c r="BI220">
        <v>2</v>
      </c>
      <c r="BJ220" t="s">
        <v>286</v>
      </c>
      <c r="BM220">
        <v>110001</v>
      </c>
      <c r="BN220">
        <v>0</v>
      </c>
      <c r="BO220" t="s">
        <v>3</v>
      </c>
      <c r="BP220">
        <v>0</v>
      </c>
      <c r="BQ220">
        <v>3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90</v>
      </c>
      <c r="CA220">
        <v>46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>(P220+Q220+S220+R220)</f>
        <v>0</v>
      </c>
      <c r="CQ220">
        <f>SUMIF(SmtRes!AQ574:'SmtRes'!AQ587,"=1",SmtRes!AA574:'SmtRes'!AA587)</f>
        <v>89791.45</v>
      </c>
      <c r="CR220">
        <f>SUMIF(SmtRes!AQ574:'SmtRes'!AQ587,"=1",SmtRes!AB574:'SmtRes'!AB587)</f>
        <v>1587.88</v>
      </c>
      <c r="CS220">
        <f>SUMIF(SmtRes!AQ574:'SmtRes'!AQ587,"=1",SmtRes!AC574:'SmtRes'!AC587)</f>
        <v>620.24</v>
      </c>
      <c r="CT220">
        <f>SUMIF(SmtRes!AQ574:'SmtRes'!AQ587,"=1",SmtRes!AD574:'SmtRes'!AD587)</f>
        <v>620.24</v>
      </c>
      <c r="CU220">
        <f>AG220</f>
        <v>0</v>
      </c>
      <c r="CV220">
        <f>SUMIF(SmtRes!AQ574:'SmtRes'!AQ587,"=1",SmtRes!BU574:'SmtRes'!BU587)</f>
        <v>5.0999999999999996</v>
      </c>
      <c r="CW220">
        <f>SUMIF(SmtRes!AQ574:'SmtRes'!AQ587,"=1",SmtRes!BV574:'SmtRes'!BV587)</f>
        <v>0.2</v>
      </c>
      <c r="CX220">
        <f>AJ220</f>
        <v>0</v>
      </c>
      <c r="CY220">
        <f>(((S220+R220)*AT220)/100)</f>
        <v>0</v>
      </c>
      <c r="CZ220">
        <f>(((S220+R220)*AU220)/100)</f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1013</v>
      </c>
      <c r="DV220" t="s">
        <v>285</v>
      </c>
      <c r="DW220" t="s">
        <v>285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416979908</v>
      </c>
      <c r="EF220">
        <v>3</v>
      </c>
      <c r="EG220" t="s">
        <v>26</v>
      </c>
      <c r="EH220">
        <v>0</v>
      </c>
      <c r="EI220" t="s">
        <v>3</v>
      </c>
      <c r="EJ220">
        <v>2</v>
      </c>
      <c r="EK220">
        <v>110001</v>
      </c>
      <c r="EL220" t="s">
        <v>27</v>
      </c>
      <c r="EM220" t="s">
        <v>28</v>
      </c>
      <c r="EO220" t="s">
        <v>3</v>
      </c>
      <c r="EQ220">
        <v>1024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5.0999999999999996</v>
      </c>
      <c r="EX220">
        <v>0.2</v>
      </c>
      <c r="EY220">
        <v>0</v>
      </c>
      <c r="FQ220">
        <v>0</v>
      </c>
      <c r="FR220">
        <v>0</v>
      </c>
      <c r="FS220">
        <v>0</v>
      </c>
      <c r="FX220">
        <v>90</v>
      </c>
      <c r="FY220">
        <v>46</v>
      </c>
      <c r="GA220" t="s">
        <v>3</v>
      </c>
      <c r="GD220">
        <v>1</v>
      </c>
      <c r="GF220">
        <v>-844326011</v>
      </c>
      <c r="GG220">
        <v>2</v>
      </c>
      <c r="GH220">
        <v>1</v>
      </c>
      <c r="GI220">
        <v>-2</v>
      </c>
      <c r="GJ220">
        <v>0</v>
      </c>
      <c r="GK220">
        <v>0</v>
      </c>
      <c r="GL220">
        <f t="shared" si="125"/>
        <v>0</v>
      </c>
      <c r="GM220">
        <f t="shared" si="126"/>
        <v>0</v>
      </c>
      <c r="GN220">
        <f t="shared" si="127"/>
        <v>0</v>
      </c>
      <c r="GO220">
        <f t="shared" si="128"/>
        <v>0</v>
      </c>
      <c r="GP220">
        <f t="shared" si="129"/>
        <v>0</v>
      </c>
      <c r="GR220">
        <v>0</v>
      </c>
      <c r="GS220">
        <v>0</v>
      </c>
      <c r="GT220">
        <v>0</v>
      </c>
      <c r="GU220" t="s">
        <v>3</v>
      </c>
      <c r="GV220">
        <f t="shared" si="130"/>
        <v>0</v>
      </c>
      <c r="GW220">
        <v>1</v>
      </c>
      <c r="GX220">
        <f t="shared" si="131"/>
        <v>0</v>
      </c>
      <c r="HA220">
        <v>0</v>
      </c>
      <c r="HB220">
        <v>0</v>
      </c>
      <c r="HC220">
        <f>GV220*GW220</f>
        <v>0</v>
      </c>
      <c r="HE220" t="s">
        <v>3</v>
      </c>
      <c r="HF220" t="s">
        <v>3</v>
      </c>
      <c r="HM220" t="s">
        <v>3</v>
      </c>
      <c r="HN220" t="s">
        <v>30</v>
      </c>
      <c r="HO220" t="s">
        <v>31</v>
      </c>
      <c r="HP220" t="s">
        <v>27</v>
      </c>
      <c r="HQ220" t="s">
        <v>27</v>
      </c>
      <c r="HS220">
        <v>0</v>
      </c>
      <c r="IK220">
        <v>0</v>
      </c>
    </row>
    <row r="221" spans="1:245" x14ac:dyDescent="0.2">
      <c r="A221">
        <v>18</v>
      </c>
      <c r="B221">
        <v>1</v>
      </c>
      <c r="C221">
        <v>586</v>
      </c>
      <c r="E221" t="s">
        <v>3</v>
      </c>
      <c r="F221" t="s">
        <v>46</v>
      </c>
      <c r="G221" t="s">
        <v>47</v>
      </c>
      <c r="H221" t="s">
        <v>48</v>
      </c>
      <c r="I221">
        <f>J221</f>
        <v>2</v>
      </c>
      <c r="J221">
        <v>2</v>
      </c>
      <c r="K221">
        <v>2</v>
      </c>
      <c r="O221">
        <f>ROUND(P221,2)</f>
        <v>0</v>
      </c>
      <c r="P221">
        <f>ROUND(ROUND(ROUND(SUMIF(SmtRes!AQ574:'SmtRes'!AQ587,"=1",SmtRes!CU574:'SmtRes'!CU587),2),2)*I221/100,2)</f>
        <v>0</v>
      </c>
      <c r="Q221">
        <f>ROUND(CR221*I221,2)</f>
        <v>0</v>
      </c>
      <c r="R221">
        <f>ROUND(CS221*I221,2)</f>
        <v>0</v>
      </c>
      <c r="S221">
        <f>ROUND(CT221*I221,2)</f>
        <v>0</v>
      </c>
      <c r="T221">
        <f t="shared" si="118"/>
        <v>0</v>
      </c>
      <c r="U221">
        <f>ROUND(CV221*I221,7)</f>
        <v>0</v>
      </c>
      <c r="V221">
        <f>ROUND(CW221*I221,7)</f>
        <v>0</v>
      </c>
      <c r="W221">
        <f t="shared" si="119"/>
        <v>0</v>
      </c>
      <c r="X221">
        <f t="shared" si="120"/>
        <v>0</v>
      </c>
      <c r="Y221">
        <f t="shared" si="121"/>
        <v>0</v>
      </c>
      <c r="AA221">
        <v>-1</v>
      </c>
      <c r="AB221">
        <f t="shared" si="122"/>
        <v>0</v>
      </c>
      <c r="AC221">
        <f>ROUND((ES221),6)</f>
        <v>0</v>
      </c>
      <c r="AD221">
        <f>ROUND((((ET221)-(EU221))+AE221),6)</f>
        <v>0</v>
      </c>
      <c r="AE221">
        <f>ROUND((EU221),6)</f>
        <v>0</v>
      </c>
      <c r="AF221">
        <f>ROUND((EV221),6)</f>
        <v>0</v>
      </c>
      <c r="AG221">
        <f t="shared" si="123"/>
        <v>0</v>
      </c>
      <c r="AH221">
        <f>(EW221)</f>
        <v>0</v>
      </c>
      <c r="AI221">
        <f>(EX221)</f>
        <v>0</v>
      </c>
      <c r="AJ221">
        <f t="shared" si="124"/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90</v>
      </c>
      <c r="AU221">
        <v>46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1</v>
      </c>
      <c r="BD221" t="s">
        <v>3</v>
      </c>
      <c r="BE221" t="s">
        <v>3</v>
      </c>
      <c r="BF221" t="s">
        <v>3</v>
      </c>
      <c r="BG221" t="s">
        <v>3</v>
      </c>
      <c r="BH221">
        <v>3</v>
      </c>
      <c r="BI221">
        <v>2</v>
      </c>
      <c r="BJ221" t="s">
        <v>3</v>
      </c>
      <c r="BM221">
        <v>110001</v>
      </c>
      <c r="BN221">
        <v>0</v>
      </c>
      <c r="BO221" t="s">
        <v>3</v>
      </c>
      <c r="BP221">
        <v>0</v>
      </c>
      <c r="BQ221">
        <v>3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90</v>
      </c>
      <c r="CA221">
        <v>46</v>
      </c>
      <c r="CB221" t="s">
        <v>3</v>
      </c>
      <c r="CE221">
        <v>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>0</f>
        <v>0</v>
      </c>
      <c r="CQ221">
        <f>0</f>
        <v>0</v>
      </c>
      <c r="CR221">
        <f>0</f>
        <v>0</v>
      </c>
      <c r="CS221">
        <f>0</f>
        <v>0</v>
      </c>
      <c r="CT221">
        <f>0</f>
        <v>0</v>
      </c>
      <c r="CU221">
        <f>0</f>
        <v>0</v>
      </c>
      <c r="CV221">
        <f>0</f>
        <v>0</v>
      </c>
      <c r="CW221">
        <f>0</f>
        <v>0</v>
      </c>
      <c r="CX221">
        <f>0</f>
        <v>0</v>
      </c>
      <c r="CY221">
        <f>0</f>
        <v>0</v>
      </c>
      <c r="CZ221">
        <f>0</f>
        <v>0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1013</v>
      </c>
      <c r="DV221" t="s">
        <v>48</v>
      </c>
      <c r="DW221" t="s">
        <v>48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416979908</v>
      </c>
      <c r="EF221">
        <v>3</v>
      </c>
      <c r="EG221" t="s">
        <v>26</v>
      </c>
      <c r="EH221">
        <v>0</v>
      </c>
      <c r="EI221" t="s">
        <v>3</v>
      </c>
      <c r="EJ221">
        <v>2</v>
      </c>
      <c r="EK221">
        <v>110001</v>
      </c>
      <c r="EL221" t="s">
        <v>27</v>
      </c>
      <c r="EM221" t="s">
        <v>28</v>
      </c>
      <c r="EO221" t="s">
        <v>3</v>
      </c>
      <c r="EQ221">
        <v>1024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0</v>
      </c>
      <c r="FQ221">
        <v>0</v>
      </c>
      <c r="FR221">
        <v>0</v>
      </c>
      <c r="FS221">
        <v>0</v>
      </c>
      <c r="FX221">
        <v>90</v>
      </c>
      <c r="FY221">
        <v>46</v>
      </c>
      <c r="GA221" t="s">
        <v>3</v>
      </c>
      <c r="GD221">
        <v>1</v>
      </c>
      <c r="GF221">
        <v>274903907</v>
      </c>
      <c r="GG221">
        <v>2</v>
      </c>
      <c r="GH221">
        <v>1</v>
      </c>
      <c r="GI221">
        <v>-2</v>
      </c>
      <c r="GJ221">
        <v>0</v>
      </c>
      <c r="GK221">
        <v>0</v>
      </c>
      <c r="GL221">
        <f t="shared" si="125"/>
        <v>0</v>
      </c>
      <c r="GM221">
        <f t="shared" si="126"/>
        <v>0</v>
      </c>
      <c r="GN221">
        <f t="shared" si="127"/>
        <v>0</v>
      </c>
      <c r="GO221">
        <f t="shared" si="128"/>
        <v>0</v>
      </c>
      <c r="GP221">
        <f t="shared" si="129"/>
        <v>0</v>
      </c>
      <c r="GR221">
        <v>0</v>
      </c>
      <c r="GS221">
        <v>0</v>
      </c>
      <c r="GT221">
        <v>0</v>
      </c>
      <c r="GU221" t="s">
        <v>3</v>
      </c>
      <c r="GV221">
        <f t="shared" si="130"/>
        <v>0</v>
      </c>
      <c r="GW221">
        <v>1</v>
      </c>
      <c r="GX221">
        <f t="shared" si="131"/>
        <v>0</v>
      </c>
      <c r="HA221">
        <v>0</v>
      </c>
      <c r="HB221">
        <v>0</v>
      </c>
      <c r="HC221">
        <f>0</f>
        <v>0</v>
      </c>
      <c r="HE221" t="s">
        <v>3</v>
      </c>
      <c r="HF221" t="s">
        <v>3</v>
      </c>
      <c r="HM221" t="s">
        <v>3</v>
      </c>
      <c r="HN221" t="s">
        <v>30</v>
      </c>
      <c r="HO221" t="s">
        <v>31</v>
      </c>
      <c r="HP221" t="s">
        <v>27</v>
      </c>
      <c r="HQ221" t="s">
        <v>27</v>
      </c>
      <c r="HS221">
        <v>0</v>
      </c>
      <c r="IK221">
        <v>0</v>
      </c>
    </row>
    <row r="222" spans="1:245" x14ac:dyDescent="0.2">
      <c r="A222">
        <v>18</v>
      </c>
      <c r="B222">
        <v>1</v>
      </c>
      <c r="C222">
        <v>587</v>
      </c>
      <c r="E222" t="s">
        <v>3</v>
      </c>
      <c r="F222" t="s">
        <v>49</v>
      </c>
      <c r="G222" t="s">
        <v>50</v>
      </c>
      <c r="H222" t="s">
        <v>51</v>
      </c>
      <c r="I222">
        <f>I220*J222</f>
        <v>0</v>
      </c>
      <c r="J222">
        <v>7.0000000000000001E-3</v>
      </c>
      <c r="K222">
        <v>7.0000000000000001E-3</v>
      </c>
      <c r="O222">
        <f t="shared" ref="O222:O227" si="132">ROUND(CP222,2)</f>
        <v>0</v>
      </c>
      <c r="P222">
        <f>ROUND(CQ222*I222,2)</f>
        <v>0</v>
      </c>
      <c r="Q222">
        <f>ROUND(CR222*I222,2)</f>
        <v>0</v>
      </c>
      <c r="R222">
        <f>ROUND(CS222*I222,2)</f>
        <v>0</v>
      </c>
      <c r="S222">
        <f>ROUND(CT222*I222,2)</f>
        <v>0</v>
      </c>
      <c r="T222">
        <f t="shared" si="118"/>
        <v>0</v>
      </c>
      <c r="U222">
        <f>ROUND(CV222*I222,7)</f>
        <v>0</v>
      </c>
      <c r="V222">
        <f>ROUND(CW222*I222,7)</f>
        <v>0</v>
      </c>
      <c r="W222">
        <f t="shared" si="119"/>
        <v>0</v>
      </c>
      <c r="X222">
        <f t="shared" si="120"/>
        <v>0</v>
      </c>
      <c r="Y222">
        <f t="shared" si="121"/>
        <v>0</v>
      </c>
      <c r="AA222">
        <v>-1</v>
      </c>
      <c r="AB222">
        <f t="shared" si="122"/>
        <v>0</v>
      </c>
      <c r="AC222">
        <f>ROUND((ES222),6)</f>
        <v>0</v>
      </c>
      <c r="AD222">
        <f>ROUND((((ET222)-(EU222))+AE222),6)</f>
        <v>0</v>
      </c>
      <c r="AE222">
        <f>ROUND((EU222),6)</f>
        <v>0</v>
      </c>
      <c r="AF222">
        <f>ROUND((EV222),6)</f>
        <v>0</v>
      </c>
      <c r="AG222">
        <f t="shared" si="123"/>
        <v>0</v>
      </c>
      <c r="AH222">
        <f>(EW222)</f>
        <v>0</v>
      </c>
      <c r="AI222">
        <f>(EX222)</f>
        <v>0</v>
      </c>
      <c r="AJ222">
        <f t="shared" si="124"/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90</v>
      </c>
      <c r="AU222">
        <v>46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1</v>
      </c>
      <c r="BD222" t="s">
        <v>3</v>
      </c>
      <c r="BE222" t="s">
        <v>3</v>
      </c>
      <c r="BF222" t="s">
        <v>3</v>
      </c>
      <c r="BG222" t="s">
        <v>3</v>
      </c>
      <c r="BH222">
        <v>3</v>
      </c>
      <c r="BI222">
        <v>2</v>
      </c>
      <c r="BJ222" t="s">
        <v>3</v>
      </c>
      <c r="BM222">
        <v>110001</v>
      </c>
      <c r="BN222">
        <v>0</v>
      </c>
      <c r="BO222" t="s">
        <v>3</v>
      </c>
      <c r="BP222">
        <v>0</v>
      </c>
      <c r="BQ222">
        <v>3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90</v>
      </c>
      <c r="CA222">
        <v>46</v>
      </c>
      <c r="CB222" t="s">
        <v>3</v>
      </c>
      <c r="CE222">
        <v>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ref="CP222:CP227" si="133">(P222+Q222+S222+R222)</f>
        <v>0</v>
      </c>
      <c r="CQ222">
        <f>ROUND(AL222*BC222,2)</f>
        <v>0</v>
      </c>
      <c r="CR222">
        <f>ROUND(AM222*BB222,2)</f>
        <v>0</v>
      </c>
      <c r="CS222">
        <f>ROUND(AN222*BS222,2)</f>
        <v>0</v>
      </c>
      <c r="CT222">
        <f>ROUND(AO222*BA222,2)</f>
        <v>0</v>
      </c>
      <c r="CU222">
        <f>AG222</f>
        <v>0</v>
      </c>
      <c r="CV222">
        <f>AH222</f>
        <v>0</v>
      </c>
      <c r="CW222">
        <f>AI222</f>
        <v>0</v>
      </c>
      <c r="CX222">
        <f>AJ222</f>
        <v>0</v>
      </c>
      <c r="CY222">
        <f t="shared" ref="CY222:CY227" si="134">(((S222+R222)*AT222)/100)</f>
        <v>0</v>
      </c>
      <c r="CZ222">
        <f t="shared" ref="CZ222:CZ227" si="135">(((S222+R222)*AU222)/100)</f>
        <v>0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1009</v>
      </c>
      <c r="DV222" t="s">
        <v>51</v>
      </c>
      <c r="DW222" t="s">
        <v>51</v>
      </c>
      <c r="DX222">
        <v>1000</v>
      </c>
      <c r="DZ222" t="s">
        <v>3</v>
      </c>
      <c r="EA222" t="s">
        <v>3</v>
      </c>
      <c r="EB222" t="s">
        <v>3</v>
      </c>
      <c r="EC222" t="s">
        <v>3</v>
      </c>
      <c r="EE222">
        <v>416979908</v>
      </c>
      <c r="EF222">
        <v>3</v>
      </c>
      <c r="EG222" t="s">
        <v>26</v>
      </c>
      <c r="EH222">
        <v>0</v>
      </c>
      <c r="EI222" t="s">
        <v>3</v>
      </c>
      <c r="EJ222">
        <v>2</v>
      </c>
      <c r="EK222">
        <v>110001</v>
      </c>
      <c r="EL222" t="s">
        <v>27</v>
      </c>
      <c r="EM222" t="s">
        <v>28</v>
      </c>
      <c r="EO222" t="s">
        <v>3</v>
      </c>
      <c r="EQ222">
        <v>1024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0</v>
      </c>
      <c r="FQ222">
        <v>0</v>
      </c>
      <c r="FR222">
        <v>0</v>
      </c>
      <c r="FS222">
        <v>0</v>
      </c>
      <c r="FX222">
        <v>90</v>
      </c>
      <c r="FY222">
        <v>46</v>
      </c>
      <c r="GA222" t="s">
        <v>3</v>
      </c>
      <c r="GD222">
        <v>1</v>
      </c>
      <c r="GF222">
        <v>1392189009</v>
      </c>
      <c r="GG222">
        <v>2</v>
      </c>
      <c r="GH222">
        <v>1</v>
      </c>
      <c r="GI222">
        <v>-2</v>
      </c>
      <c r="GJ222">
        <v>0</v>
      </c>
      <c r="GK222">
        <v>0</v>
      </c>
      <c r="GL222">
        <f t="shared" si="125"/>
        <v>0</v>
      </c>
      <c r="GM222">
        <f t="shared" si="126"/>
        <v>0</v>
      </c>
      <c r="GN222">
        <f t="shared" si="127"/>
        <v>0</v>
      </c>
      <c r="GO222">
        <f t="shared" si="128"/>
        <v>0</v>
      </c>
      <c r="GP222">
        <f t="shared" si="129"/>
        <v>0</v>
      </c>
      <c r="GR222">
        <v>0</v>
      </c>
      <c r="GS222">
        <v>0</v>
      </c>
      <c r="GT222">
        <v>0</v>
      </c>
      <c r="GU222" t="s">
        <v>3</v>
      </c>
      <c r="GV222">
        <f t="shared" si="130"/>
        <v>0</v>
      </c>
      <c r="GW222">
        <v>1</v>
      </c>
      <c r="GX222">
        <f t="shared" si="131"/>
        <v>0</v>
      </c>
      <c r="HA222">
        <v>0</v>
      </c>
      <c r="HB222">
        <v>0</v>
      </c>
      <c r="HC222">
        <f t="shared" ref="HC222:HC227" si="136">GV222*GW222</f>
        <v>0</v>
      </c>
      <c r="HE222" t="s">
        <v>3</v>
      </c>
      <c r="HF222" t="s">
        <v>3</v>
      </c>
      <c r="HM222" t="s">
        <v>3</v>
      </c>
      <c r="HN222" t="s">
        <v>30</v>
      </c>
      <c r="HO222" t="s">
        <v>31</v>
      </c>
      <c r="HP222" t="s">
        <v>27</v>
      </c>
      <c r="HQ222" t="s">
        <v>27</v>
      </c>
      <c r="HS222">
        <v>0</v>
      </c>
      <c r="IK222">
        <v>0</v>
      </c>
    </row>
    <row r="223" spans="1:245" x14ac:dyDescent="0.2">
      <c r="A223">
        <v>17</v>
      </c>
      <c r="B223">
        <v>1</v>
      </c>
      <c r="C223">
        <f>ROW(SmtRes!A589)</f>
        <v>589</v>
      </c>
      <c r="D223">
        <f>ROW(EtalonRes!A636)</f>
        <v>636</v>
      </c>
      <c r="E223" t="s">
        <v>287</v>
      </c>
      <c r="F223" t="s">
        <v>155</v>
      </c>
      <c r="G223" t="s">
        <v>288</v>
      </c>
      <c r="H223" t="s">
        <v>36</v>
      </c>
      <c r="I223">
        <v>1</v>
      </c>
      <c r="J223">
        <v>0</v>
      </c>
      <c r="K223">
        <v>1</v>
      </c>
      <c r="O223">
        <f t="shared" si="132"/>
        <v>171.74</v>
      </c>
      <c r="P223">
        <f>SUMIF(SmtRes!AQ588:'SmtRes'!AQ589,"=1",SmtRes!DF588:'SmtRes'!DF589)</f>
        <v>0</v>
      </c>
      <c r="Q223">
        <f>SUMIF(SmtRes!AQ588:'SmtRes'!AQ589,"=1",SmtRes!DG588:'SmtRes'!DG589)</f>
        <v>0</v>
      </c>
      <c r="R223">
        <f>SUMIF(SmtRes!AQ588:'SmtRes'!AQ589,"=1",SmtRes!DH588:'SmtRes'!DH589)</f>
        <v>0</v>
      </c>
      <c r="S223">
        <f>SUMIF(SmtRes!AQ588:'SmtRes'!AQ589,"=1",SmtRes!DI588:'SmtRes'!DI589)</f>
        <v>171.74</v>
      </c>
      <c r="T223">
        <f t="shared" si="118"/>
        <v>0</v>
      </c>
      <c r="U223">
        <f>SUMIF(SmtRes!AQ588:'SmtRes'!AQ589,"=1",SmtRes!CV588:'SmtRes'!CV589)</f>
        <v>0.309</v>
      </c>
      <c r="V223">
        <f>SUMIF(SmtRes!AQ588:'SmtRes'!AQ589,"=1",SmtRes!CW588:'SmtRes'!CW589)</f>
        <v>0</v>
      </c>
      <c r="W223">
        <f t="shared" si="119"/>
        <v>0</v>
      </c>
      <c r="X223">
        <f t="shared" si="120"/>
        <v>166.59</v>
      </c>
      <c r="Y223">
        <f t="shared" si="121"/>
        <v>87.59</v>
      </c>
      <c r="AA223">
        <v>448975082</v>
      </c>
      <c r="AB223">
        <f t="shared" si="122"/>
        <v>171.7422</v>
      </c>
      <c r="AC223">
        <f>ROUND((0),6)</f>
        <v>0</v>
      </c>
      <c r="AD223">
        <f>ROUND((((0)-(0))+AE223),6)</f>
        <v>0</v>
      </c>
      <c r="AE223">
        <f>ROUND((0),6)</f>
        <v>0</v>
      </c>
      <c r="AF223">
        <f>ROUND((SUM(SmtRes!BT588:'SmtRes'!BT589)),6)</f>
        <v>171.7422</v>
      </c>
      <c r="AG223">
        <f t="shared" si="123"/>
        <v>0</v>
      </c>
      <c r="AH223">
        <f>(SUM(SmtRes!BU588:'SmtRes'!BU589))</f>
        <v>0.309</v>
      </c>
      <c r="AI223">
        <f>(0)</f>
        <v>0</v>
      </c>
      <c r="AJ223">
        <f t="shared" si="124"/>
        <v>0</v>
      </c>
      <c r="AK223">
        <v>575.97259999999994</v>
      </c>
      <c r="AL223">
        <v>3.4986000000000002</v>
      </c>
      <c r="AM223">
        <v>0</v>
      </c>
      <c r="AN223">
        <v>0</v>
      </c>
      <c r="AO223">
        <v>572.47399999999993</v>
      </c>
      <c r="AP223">
        <v>0</v>
      </c>
      <c r="AQ223">
        <v>1.03</v>
      </c>
      <c r="AR223">
        <v>0</v>
      </c>
      <c r="AS223">
        <v>0</v>
      </c>
      <c r="AT223">
        <v>97</v>
      </c>
      <c r="AU223">
        <v>51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1</v>
      </c>
      <c r="BD223" t="s">
        <v>3</v>
      </c>
      <c r="BE223" t="s">
        <v>3</v>
      </c>
      <c r="BF223" t="s">
        <v>3</v>
      </c>
      <c r="BG223" t="s">
        <v>3</v>
      </c>
      <c r="BH223">
        <v>0</v>
      </c>
      <c r="BI223">
        <v>2</v>
      </c>
      <c r="BJ223" t="s">
        <v>157</v>
      </c>
      <c r="BM223">
        <v>108001</v>
      </c>
      <c r="BN223">
        <v>0</v>
      </c>
      <c r="BO223" t="s">
        <v>3</v>
      </c>
      <c r="BP223">
        <v>0</v>
      </c>
      <c r="BQ223">
        <v>3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97</v>
      </c>
      <c r="CA223">
        <v>51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23</v>
      </c>
      <c r="CO223">
        <v>0</v>
      </c>
      <c r="CP223">
        <f t="shared" si="133"/>
        <v>171.74</v>
      </c>
      <c r="CQ223">
        <f>SUMIF(SmtRes!AQ588:'SmtRes'!AQ589,"=1",SmtRes!AA588:'SmtRes'!AA589)</f>
        <v>188.92</v>
      </c>
      <c r="CR223">
        <f>SUMIF(SmtRes!AQ588:'SmtRes'!AQ589,"=1",SmtRes!AB588:'SmtRes'!AB589)</f>
        <v>0</v>
      </c>
      <c r="CS223">
        <f>SUMIF(SmtRes!AQ588:'SmtRes'!AQ589,"=1",SmtRes!AC588:'SmtRes'!AC589)</f>
        <v>0</v>
      </c>
      <c r="CT223">
        <f>SUMIF(SmtRes!AQ588:'SmtRes'!AQ589,"=1",SmtRes!AD588:'SmtRes'!AD589)</f>
        <v>555.79999999999995</v>
      </c>
      <c r="CU223">
        <f>AG223</f>
        <v>0</v>
      </c>
      <c r="CV223">
        <f>SUMIF(SmtRes!AQ588:'SmtRes'!AQ589,"=1",SmtRes!BU588:'SmtRes'!BU589)</f>
        <v>0.309</v>
      </c>
      <c r="CW223">
        <f>SUMIF(SmtRes!AQ588:'SmtRes'!AQ589,"=1",SmtRes!BV588:'SmtRes'!BV589)</f>
        <v>0</v>
      </c>
      <c r="CX223">
        <f>AJ223</f>
        <v>0</v>
      </c>
      <c r="CY223">
        <f t="shared" si="134"/>
        <v>166.58780000000002</v>
      </c>
      <c r="CZ223">
        <f t="shared" si="135"/>
        <v>87.587400000000002</v>
      </c>
      <c r="DB223">
        <v>40</v>
      </c>
      <c r="DC223" t="s">
        <v>3</v>
      </c>
      <c r="DD223" t="s">
        <v>24</v>
      </c>
      <c r="DE223" t="s">
        <v>25</v>
      </c>
      <c r="DF223" t="s">
        <v>25</v>
      </c>
      <c r="DG223" t="s">
        <v>25</v>
      </c>
      <c r="DH223" t="s">
        <v>3</v>
      </c>
      <c r="DI223" t="s">
        <v>25</v>
      </c>
      <c r="DJ223" t="s">
        <v>25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1013</v>
      </c>
      <c r="DV223" t="s">
        <v>36</v>
      </c>
      <c r="DW223" t="s">
        <v>36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416979905</v>
      </c>
      <c r="EF223">
        <v>3</v>
      </c>
      <c r="EG223" t="s">
        <v>26</v>
      </c>
      <c r="EH223">
        <v>0</v>
      </c>
      <c r="EI223" t="s">
        <v>3</v>
      </c>
      <c r="EJ223">
        <v>2</v>
      </c>
      <c r="EK223">
        <v>108001</v>
      </c>
      <c r="EL223" t="s">
        <v>75</v>
      </c>
      <c r="EM223" t="s">
        <v>76</v>
      </c>
      <c r="EO223" t="s">
        <v>29</v>
      </c>
      <c r="EQ223">
        <v>512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1.03</v>
      </c>
      <c r="EX223">
        <v>0</v>
      </c>
      <c r="EY223">
        <v>0</v>
      </c>
      <c r="FQ223">
        <v>0</v>
      </c>
      <c r="FR223">
        <v>0</v>
      </c>
      <c r="FS223">
        <v>0</v>
      </c>
      <c r="FX223">
        <v>97</v>
      </c>
      <c r="FY223">
        <v>51</v>
      </c>
      <c r="GA223" t="s">
        <v>3</v>
      </c>
      <c r="GD223">
        <v>1</v>
      </c>
      <c r="GF223">
        <v>1527032882</v>
      </c>
      <c r="GG223">
        <v>2</v>
      </c>
      <c r="GH223">
        <v>1</v>
      </c>
      <c r="GI223">
        <v>-2</v>
      </c>
      <c r="GJ223">
        <v>0</v>
      </c>
      <c r="GK223">
        <v>0</v>
      </c>
      <c r="GL223">
        <f t="shared" si="125"/>
        <v>0</v>
      </c>
      <c r="GM223">
        <f t="shared" si="126"/>
        <v>425.92</v>
      </c>
      <c r="GN223">
        <f t="shared" si="127"/>
        <v>0</v>
      </c>
      <c r="GO223">
        <f t="shared" si="128"/>
        <v>425.92</v>
      </c>
      <c r="GP223">
        <f t="shared" si="129"/>
        <v>0</v>
      </c>
      <c r="GR223">
        <v>0</v>
      </c>
      <c r="GS223">
        <v>0</v>
      </c>
      <c r="GT223">
        <v>0</v>
      </c>
      <c r="GU223" t="s">
        <v>3</v>
      </c>
      <c r="GV223">
        <f t="shared" si="130"/>
        <v>0</v>
      </c>
      <c r="GW223">
        <v>1</v>
      </c>
      <c r="GX223">
        <f t="shared" si="131"/>
        <v>0</v>
      </c>
      <c r="HA223">
        <v>0</v>
      </c>
      <c r="HB223">
        <v>0</v>
      </c>
      <c r="HC223">
        <f t="shared" si="136"/>
        <v>0</v>
      </c>
      <c r="HE223" t="s">
        <v>3</v>
      </c>
      <c r="HF223" t="s">
        <v>3</v>
      </c>
      <c r="HM223" t="s">
        <v>3</v>
      </c>
      <c r="HN223" t="s">
        <v>77</v>
      </c>
      <c r="HO223" t="s">
        <v>78</v>
      </c>
      <c r="HP223" t="s">
        <v>75</v>
      </c>
      <c r="HQ223" t="s">
        <v>75</v>
      </c>
      <c r="HS223">
        <v>0</v>
      </c>
      <c r="IK223">
        <v>0</v>
      </c>
    </row>
    <row r="224" spans="1:245" x14ac:dyDescent="0.2">
      <c r="A224">
        <v>17</v>
      </c>
      <c r="B224">
        <v>1</v>
      </c>
      <c r="C224">
        <f>ROW(SmtRes!A591)</f>
        <v>591</v>
      </c>
      <c r="D224">
        <f>ROW(EtalonRes!A639)</f>
        <v>639</v>
      </c>
      <c r="E224" t="s">
        <v>289</v>
      </c>
      <c r="F224" t="s">
        <v>155</v>
      </c>
      <c r="G224" t="s">
        <v>290</v>
      </c>
      <c r="H224" t="s">
        <v>36</v>
      </c>
      <c r="I224">
        <v>1</v>
      </c>
      <c r="J224">
        <v>0</v>
      </c>
      <c r="K224">
        <v>1</v>
      </c>
      <c r="O224">
        <f t="shared" si="132"/>
        <v>572.47</v>
      </c>
      <c r="P224">
        <f>SUMIF(SmtRes!AQ590:'SmtRes'!AQ591,"=1",SmtRes!DF590:'SmtRes'!DF591)</f>
        <v>0</v>
      </c>
      <c r="Q224">
        <f>SUMIF(SmtRes!AQ590:'SmtRes'!AQ591,"=1",SmtRes!DG590:'SmtRes'!DG591)</f>
        <v>0</v>
      </c>
      <c r="R224">
        <f>SUMIF(SmtRes!AQ590:'SmtRes'!AQ591,"=1",SmtRes!DH590:'SmtRes'!DH591)</f>
        <v>0</v>
      </c>
      <c r="S224">
        <f>SUMIF(SmtRes!AQ590:'SmtRes'!AQ591,"=1",SmtRes!DI590:'SmtRes'!DI591)</f>
        <v>572.47</v>
      </c>
      <c r="T224">
        <f t="shared" si="118"/>
        <v>0</v>
      </c>
      <c r="U224">
        <f>SUMIF(SmtRes!AQ590:'SmtRes'!AQ591,"=1",SmtRes!CV590:'SmtRes'!CV591)</f>
        <v>1.03</v>
      </c>
      <c r="V224">
        <f>SUMIF(SmtRes!AQ590:'SmtRes'!AQ591,"=1",SmtRes!CW590:'SmtRes'!CW591)</f>
        <v>0</v>
      </c>
      <c r="W224">
        <f t="shared" si="119"/>
        <v>0</v>
      </c>
      <c r="X224">
        <f t="shared" si="120"/>
        <v>555.29999999999995</v>
      </c>
      <c r="Y224">
        <f t="shared" si="121"/>
        <v>291.95999999999998</v>
      </c>
      <c r="AA224">
        <v>448975082</v>
      </c>
      <c r="AB224">
        <f t="shared" si="122"/>
        <v>572.47400000000005</v>
      </c>
      <c r="AC224">
        <f>ROUND((0),6)</f>
        <v>0</v>
      </c>
      <c r="AD224">
        <f>ROUND((((0)-(0))+AE224),6)</f>
        <v>0</v>
      </c>
      <c r="AE224">
        <f>ROUND((0),6)</f>
        <v>0</v>
      </c>
      <c r="AF224">
        <f>ROUND((SUM(SmtRes!BT590:'SmtRes'!BT591)),6)</f>
        <v>572.47400000000005</v>
      </c>
      <c r="AG224">
        <f t="shared" si="123"/>
        <v>0</v>
      </c>
      <c r="AH224">
        <f>(SUM(SmtRes!BU590:'SmtRes'!BU591))</f>
        <v>1.03</v>
      </c>
      <c r="AI224">
        <f>(0)</f>
        <v>0</v>
      </c>
      <c r="AJ224">
        <f t="shared" si="124"/>
        <v>0</v>
      </c>
      <c r="AK224">
        <v>575.97259999999994</v>
      </c>
      <c r="AL224">
        <v>3.4986000000000002</v>
      </c>
      <c r="AM224">
        <v>0</v>
      </c>
      <c r="AN224">
        <v>0</v>
      </c>
      <c r="AO224">
        <v>572.47399999999993</v>
      </c>
      <c r="AP224">
        <v>0</v>
      </c>
      <c r="AQ224">
        <v>1.03</v>
      </c>
      <c r="AR224">
        <v>0</v>
      </c>
      <c r="AS224">
        <v>0</v>
      </c>
      <c r="AT224">
        <v>97</v>
      </c>
      <c r="AU224">
        <v>51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1</v>
      </c>
      <c r="BD224" t="s">
        <v>3</v>
      </c>
      <c r="BE224" t="s">
        <v>3</v>
      </c>
      <c r="BF224" t="s">
        <v>3</v>
      </c>
      <c r="BG224" t="s">
        <v>3</v>
      </c>
      <c r="BH224">
        <v>0</v>
      </c>
      <c r="BI224">
        <v>2</v>
      </c>
      <c r="BJ224" t="s">
        <v>157</v>
      </c>
      <c r="BM224">
        <v>108001</v>
      </c>
      <c r="BN224">
        <v>0</v>
      </c>
      <c r="BO224" t="s">
        <v>3</v>
      </c>
      <c r="BP224">
        <v>0</v>
      </c>
      <c r="BQ224">
        <v>3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97</v>
      </c>
      <c r="CA224">
        <v>51</v>
      </c>
      <c r="CB224" t="s">
        <v>3</v>
      </c>
      <c r="CE224">
        <v>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133"/>
        <v>572.47</v>
      </c>
      <c r="CQ224">
        <f>SUMIF(SmtRes!AQ590:'SmtRes'!AQ591,"=1",SmtRes!AA590:'SmtRes'!AA591)</f>
        <v>188.92</v>
      </c>
      <c r="CR224">
        <f>SUMIF(SmtRes!AQ590:'SmtRes'!AQ591,"=1",SmtRes!AB590:'SmtRes'!AB591)</f>
        <v>0</v>
      </c>
      <c r="CS224">
        <f>SUMIF(SmtRes!AQ590:'SmtRes'!AQ591,"=1",SmtRes!AC590:'SmtRes'!AC591)</f>
        <v>0</v>
      </c>
      <c r="CT224">
        <f>SUMIF(SmtRes!AQ590:'SmtRes'!AQ591,"=1",SmtRes!AD590:'SmtRes'!AD591)</f>
        <v>555.79999999999995</v>
      </c>
      <c r="CU224">
        <f>AG224</f>
        <v>0</v>
      </c>
      <c r="CV224">
        <f>SUMIF(SmtRes!AQ590:'SmtRes'!AQ591,"=1",SmtRes!BU590:'SmtRes'!BU591)</f>
        <v>1.03</v>
      </c>
      <c r="CW224">
        <f>SUMIF(SmtRes!AQ590:'SmtRes'!AQ591,"=1",SmtRes!BV590:'SmtRes'!BV591)</f>
        <v>0</v>
      </c>
      <c r="CX224">
        <f>AJ224</f>
        <v>0</v>
      </c>
      <c r="CY224">
        <f t="shared" si="134"/>
        <v>555.29590000000007</v>
      </c>
      <c r="CZ224">
        <f t="shared" si="135"/>
        <v>291.9597</v>
      </c>
      <c r="DC224" t="s">
        <v>3</v>
      </c>
      <c r="DD224" t="s">
        <v>24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1013</v>
      </c>
      <c r="DV224" t="s">
        <v>36</v>
      </c>
      <c r="DW224" t="s">
        <v>36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416979905</v>
      </c>
      <c r="EF224">
        <v>3</v>
      </c>
      <c r="EG224" t="s">
        <v>26</v>
      </c>
      <c r="EH224">
        <v>0</v>
      </c>
      <c r="EI224" t="s">
        <v>3</v>
      </c>
      <c r="EJ224">
        <v>2</v>
      </c>
      <c r="EK224">
        <v>108001</v>
      </c>
      <c r="EL224" t="s">
        <v>75</v>
      </c>
      <c r="EM224" t="s">
        <v>76</v>
      </c>
      <c r="EO224" t="s">
        <v>3</v>
      </c>
      <c r="EQ224">
        <v>512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1.03</v>
      </c>
      <c r="EX224">
        <v>0</v>
      </c>
      <c r="EY224">
        <v>0</v>
      </c>
      <c r="FQ224">
        <v>0</v>
      </c>
      <c r="FR224">
        <v>0</v>
      </c>
      <c r="FS224">
        <v>0</v>
      </c>
      <c r="FX224">
        <v>97</v>
      </c>
      <c r="FY224">
        <v>51</v>
      </c>
      <c r="GA224" t="s">
        <v>3</v>
      </c>
      <c r="GD224">
        <v>1</v>
      </c>
      <c r="GF224">
        <v>1601502376</v>
      </c>
      <c r="GG224">
        <v>2</v>
      </c>
      <c r="GH224">
        <v>1</v>
      </c>
      <c r="GI224">
        <v>-2</v>
      </c>
      <c r="GJ224">
        <v>0</v>
      </c>
      <c r="GK224">
        <v>0</v>
      </c>
      <c r="GL224">
        <f t="shared" si="125"/>
        <v>0</v>
      </c>
      <c r="GM224">
        <f t="shared" si="126"/>
        <v>1419.73</v>
      </c>
      <c r="GN224">
        <f t="shared" si="127"/>
        <v>0</v>
      </c>
      <c r="GO224">
        <f t="shared" si="128"/>
        <v>1419.73</v>
      </c>
      <c r="GP224">
        <f t="shared" si="129"/>
        <v>0</v>
      </c>
      <c r="GR224">
        <v>0</v>
      </c>
      <c r="GS224">
        <v>0</v>
      </c>
      <c r="GT224">
        <v>0</v>
      </c>
      <c r="GU224" t="s">
        <v>3</v>
      </c>
      <c r="GV224">
        <f t="shared" si="130"/>
        <v>0</v>
      </c>
      <c r="GW224">
        <v>1</v>
      </c>
      <c r="GX224">
        <f t="shared" si="131"/>
        <v>0</v>
      </c>
      <c r="HA224">
        <v>0</v>
      </c>
      <c r="HB224">
        <v>0</v>
      </c>
      <c r="HC224">
        <f t="shared" si="136"/>
        <v>0</v>
      </c>
      <c r="HE224" t="s">
        <v>3</v>
      </c>
      <c r="HF224" t="s">
        <v>3</v>
      </c>
      <c r="HM224" t="s">
        <v>3</v>
      </c>
      <c r="HN224" t="s">
        <v>77</v>
      </c>
      <c r="HO224" t="s">
        <v>78</v>
      </c>
      <c r="HP224" t="s">
        <v>75</v>
      </c>
      <c r="HQ224" t="s">
        <v>75</v>
      </c>
      <c r="HS224">
        <v>0</v>
      </c>
      <c r="IK224">
        <v>0</v>
      </c>
    </row>
    <row r="225" spans="1:245" x14ac:dyDescent="0.2">
      <c r="A225">
        <v>17</v>
      </c>
      <c r="B225">
        <v>1</v>
      </c>
      <c r="C225">
        <f>ROW(SmtRes!A593)</f>
        <v>593</v>
      </c>
      <c r="D225">
        <f>ROW(EtalonRes!A642)</f>
        <v>642</v>
      </c>
      <c r="E225" t="s">
        <v>291</v>
      </c>
      <c r="F225" t="s">
        <v>155</v>
      </c>
      <c r="G225" t="s">
        <v>292</v>
      </c>
      <c r="H225" t="s">
        <v>36</v>
      </c>
      <c r="I225">
        <v>1</v>
      </c>
      <c r="J225">
        <v>0</v>
      </c>
      <c r="K225">
        <v>1</v>
      </c>
      <c r="O225">
        <f t="shared" si="132"/>
        <v>171.74</v>
      </c>
      <c r="P225">
        <f>SUMIF(SmtRes!AQ592:'SmtRes'!AQ593,"=1",SmtRes!DF592:'SmtRes'!DF593)</f>
        <v>0</v>
      </c>
      <c r="Q225">
        <f>SUMIF(SmtRes!AQ592:'SmtRes'!AQ593,"=1",SmtRes!DG592:'SmtRes'!DG593)</f>
        <v>0</v>
      </c>
      <c r="R225">
        <f>SUMIF(SmtRes!AQ592:'SmtRes'!AQ593,"=1",SmtRes!DH592:'SmtRes'!DH593)</f>
        <v>0</v>
      </c>
      <c r="S225">
        <f>SUMIF(SmtRes!AQ592:'SmtRes'!AQ593,"=1",SmtRes!DI592:'SmtRes'!DI593)</f>
        <v>171.74</v>
      </c>
      <c r="T225">
        <f t="shared" si="118"/>
        <v>0</v>
      </c>
      <c r="U225">
        <f>SUMIF(SmtRes!AQ592:'SmtRes'!AQ593,"=1",SmtRes!CV592:'SmtRes'!CV593)</f>
        <v>0.309</v>
      </c>
      <c r="V225">
        <f>SUMIF(SmtRes!AQ592:'SmtRes'!AQ593,"=1",SmtRes!CW592:'SmtRes'!CW593)</f>
        <v>0</v>
      </c>
      <c r="W225">
        <f t="shared" si="119"/>
        <v>0</v>
      </c>
      <c r="X225">
        <f t="shared" si="120"/>
        <v>166.59</v>
      </c>
      <c r="Y225">
        <f t="shared" si="121"/>
        <v>87.59</v>
      </c>
      <c r="AA225">
        <v>448975082</v>
      </c>
      <c r="AB225">
        <f t="shared" si="122"/>
        <v>171.7422</v>
      </c>
      <c r="AC225">
        <f>ROUND((0),6)</f>
        <v>0</v>
      </c>
      <c r="AD225">
        <f>ROUND((((0)-(0))+AE225),6)</f>
        <v>0</v>
      </c>
      <c r="AE225">
        <f>ROUND((0),6)</f>
        <v>0</v>
      </c>
      <c r="AF225">
        <f>ROUND((SUM(SmtRes!BT592:'SmtRes'!BT593)),6)</f>
        <v>171.7422</v>
      </c>
      <c r="AG225">
        <f t="shared" si="123"/>
        <v>0</v>
      </c>
      <c r="AH225">
        <f>(SUM(SmtRes!BU592:'SmtRes'!BU593))</f>
        <v>0.309</v>
      </c>
      <c r="AI225">
        <f>(0)</f>
        <v>0</v>
      </c>
      <c r="AJ225">
        <f t="shared" si="124"/>
        <v>0</v>
      </c>
      <c r="AK225">
        <v>575.97259999999994</v>
      </c>
      <c r="AL225">
        <v>3.4986000000000002</v>
      </c>
      <c r="AM225">
        <v>0</v>
      </c>
      <c r="AN225">
        <v>0</v>
      </c>
      <c r="AO225">
        <v>572.47399999999993</v>
      </c>
      <c r="AP225">
        <v>0</v>
      </c>
      <c r="AQ225">
        <v>1.03</v>
      </c>
      <c r="AR225">
        <v>0</v>
      </c>
      <c r="AS225">
        <v>0</v>
      </c>
      <c r="AT225">
        <v>97</v>
      </c>
      <c r="AU225">
        <v>51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1</v>
      </c>
      <c r="BD225" t="s">
        <v>3</v>
      </c>
      <c r="BE225" t="s">
        <v>3</v>
      </c>
      <c r="BF225" t="s">
        <v>3</v>
      </c>
      <c r="BG225" t="s">
        <v>3</v>
      </c>
      <c r="BH225">
        <v>0</v>
      </c>
      <c r="BI225">
        <v>2</v>
      </c>
      <c r="BJ225" t="s">
        <v>157</v>
      </c>
      <c r="BM225">
        <v>108001</v>
      </c>
      <c r="BN225">
        <v>0</v>
      </c>
      <c r="BO225" t="s">
        <v>3</v>
      </c>
      <c r="BP225">
        <v>0</v>
      </c>
      <c r="BQ225">
        <v>3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97</v>
      </c>
      <c r="CA225">
        <v>51</v>
      </c>
      <c r="CB225" t="s">
        <v>3</v>
      </c>
      <c r="CE225">
        <v>0</v>
      </c>
      <c r="CF225">
        <v>0</v>
      </c>
      <c r="CG225">
        <v>0</v>
      </c>
      <c r="CM225">
        <v>0</v>
      </c>
      <c r="CN225" t="s">
        <v>23</v>
      </c>
      <c r="CO225">
        <v>0</v>
      </c>
      <c r="CP225">
        <f t="shared" si="133"/>
        <v>171.74</v>
      </c>
      <c r="CQ225">
        <f>SUMIF(SmtRes!AQ592:'SmtRes'!AQ593,"=1",SmtRes!AA592:'SmtRes'!AA593)</f>
        <v>188.92</v>
      </c>
      <c r="CR225">
        <f>SUMIF(SmtRes!AQ592:'SmtRes'!AQ593,"=1",SmtRes!AB592:'SmtRes'!AB593)</f>
        <v>0</v>
      </c>
      <c r="CS225">
        <f>SUMIF(SmtRes!AQ592:'SmtRes'!AQ593,"=1",SmtRes!AC592:'SmtRes'!AC593)</f>
        <v>0</v>
      </c>
      <c r="CT225">
        <f>SUMIF(SmtRes!AQ592:'SmtRes'!AQ593,"=1",SmtRes!AD592:'SmtRes'!AD593)</f>
        <v>555.79999999999995</v>
      </c>
      <c r="CU225">
        <f>AG225</f>
        <v>0</v>
      </c>
      <c r="CV225">
        <f>SUMIF(SmtRes!AQ592:'SmtRes'!AQ593,"=1",SmtRes!BU592:'SmtRes'!BU593)</f>
        <v>0.309</v>
      </c>
      <c r="CW225">
        <f>SUMIF(SmtRes!AQ592:'SmtRes'!AQ593,"=1",SmtRes!BV592:'SmtRes'!BV593)</f>
        <v>0</v>
      </c>
      <c r="CX225">
        <f>AJ225</f>
        <v>0</v>
      </c>
      <c r="CY225">
        <f t="shared" si="134"/>
        <v>166.58780000000002</v>
      </c>
      <c r="CZ225">
        <f t="shared" si="135"/>
        <v>87.587400000000002</v>
      </c>
      <c r="DB225">
        <v>41</v>
      </c>
      <c r="DC225" t="s">
        <v>3</v>
      </c>
      <c r="DD225" t="s">
        <v>24</v>
      </c>
      <c r="DE225" t="s">
        <v>25</v>
      </c>
      <c r="DF225" t="s">
        <v>25</v>
      </c>
      <c r="DG225" t="s">
        <v>25</v>
      </c>
      <c r="DH225" t="s">
        <v>3</v>
      </c>
      <c r="DI225" t="s">
        <v>25</v>
      </c>
      <c r="DJ225" t="s">
        <v>25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1013</v>
      </c>
      <c r="DV225" t="s">
        <v>36</v>
      </c>
      <c r="DW225" t="s">
        <v>36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416979905</v>
      </c>
      <c r="EF225">
        <v>3</v>
      </c>
      <c r="EG225" t="s">
        <v>26</v>
      </c>
      <c r="EH225">
        <v>0</v>
      </c>
      <c r="EI225" t="s">
        <v>3</v>
      </c>
      <c r="EJ225">
        <v>2</v>
      </c>
      <c r="EK225">
        <v>108001</v>
      </c>
      <c r="EL225" t="s">
        <v>75</v>
      </c>
      <c r="EM225" t="s">
        <v>76</v>
      </c>
      <c r="EO225" t="s">
        <v>29</v>
      </c>
      <c r="EQ225">
        <v>512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1.03</v>
      </c>
      <c r="EX225">
        <v>0</v>
      </c>
      <c r="EY225">
        <v>0</v>
      </c>
      <c r="FQ225">
        <v>0</v>
      </c>
      <c r="FR225">
        <v>0</v>
      </c>
      <c r="FS225">
        <v>0</v>
      </c>
      <c r="FX225">
        <v>97</v>
      </c>
      <c r="FY225">
        <v>51</v>
      </c>
      <c r="GA225" t="s">
        <v>3</v>
      </c>
      <c r="GD225">
        <v>1</v>
      </c>
      <c r="GF225">
        <v>1040382500</v>
      </c>
      <c r="GG225">
        <v>2</v>
      </c>
      <c r="GH225">
        <v>1</v>
      </c>
      <c r="GI225">
        <v>-2</v>
      </c>
      <c r="GJ225">
        <v>0</v>
      </c>
      <c r="GK225">
        <v>0</v>
      </c>
      <c r="GL225">
        <f t="shared" si="125"/>
        <v>0</v>
      </c>
      <c r="GM225">
        <f t="shared" si="126"/>
        <v>425.92</v>
      </c>
      <c r="GN225">
        <f t="shared" si="127"/>
        <v>0</v>
      </c>
      <c r="GO225">
        <f t="shared" si="128"/>
        <v>425.92</v>
      </c>
      <c r="GP225">
        <f t="shared" si="129"/>
        <v>0</v>
      </c>
      <c r="GR225">
        <v>0</v>
      </c>
      <c r="GS225">
        <v>0</v>
      </c>
      <c r="GT225">
        <v>0</v>
      </c>
      <c r="GU225" t="s">
        <v>3</v>
      </c>
      <c r="GV225">
        <f t="shared" si="130"/>
        <v>0</v>
      </c>
      <c r="GW225">
        <v>1</v>
      </c>
      <c r="GX225">
        <f t="shared" si="131"/>
        <v>0</v>
      </c>
      <c r="HA225">
        <v>0</v>
      </c>
      <c r="HB225">
        <v>0</v>
      </c>
      <c r="HC225">
        <f t="shared" si="136"/>
        <v>0</v>
      </c>
      <c r="HE225" t="s">
        <v>3</v>
      </c>
      <c r="HF225" t="s">
        <v>3</v>
      </c>
      <c r="HM225" t="s">
        <v>3</v>
      </c>
      <c r="HN225" t="s">
        <v>77</v>
      </c>
      <c r="HO225" t="s">
        <v>78</v>
      </c>
      <c r="HP225" t="s">
        <v>75</v>
      </c>
      <c r="HQ225" t="s">
        <v>75</v>
      </c>
      <c r="HS225">
        <v>0</v>
      </c>
      <c r="IK225">
        <v>0</v>
      </c>
    </row>
    <row r="226" spans="1:245" x14ac:dyDescent="0.2">
      <c r="A226">
        <v>17</v>
      </c>
      <c r="B226">
        <v>1</v>
      </c>
      <c r="C226">
        <f>ROW(SmtRes!A595)</f>
        <v>595</v>
      </c>
      <c r="D226">
        <f>ROW(EtalonRes!A645)</f>
        <v>645</v>
      </c>
      <c r="E226" t="s">
        <v>293</v>
      </c>
      <c r="F226" t="s">
        <v>155</v>
      </c>
      <c r="G226" t="s">
        <v>294</v>
      </c>
      <c r="H226" t="s">
        <v>36</v>
      </c>
      <c r="I226">
        <v>1</v>
      </c>
      <c r="J226">
        <v>0</v>
      </c>
      <c r="K226">
        <v>1</v>
      </c>
      <c r="O226">
        <f t="shared" si="132"/>
        <v>572.47</v>
      </c>
      <c r="P226">
        <f>SUMIF(SmtRes!AQ594:'SmtRes'!AQ595,"=1",SmtRes!DF594:'SmtRes'!DF595)</f>
        <v>0</v>
      </c>
      <c r="Q226">
        <f>SUMIF(SmtRes!AQ594:'SmtRes'!AQ595,"=1",SmtRes!DG594:'SmtRes'!DG595)</f>
        <v>0</v>
      </c>
      <c r="R226">
        <f>SUMIF(SmtRes!AQ594:'SmtRes'!AQ595,"=1",SmtRes!DH594:'SmtRes'!DH595)</f>
        <v>0</v>
      </c>
      <c r="S226">
        <f>SUMIF(SmtRes!AQ594:'SmtRes'!AQ595,"=1",SmtRes!DI594:'SmtRes'!DI595)</f>
        <v>572.47</v>
      </c>
      <c r="T226">
        <f t="shared" si="118"/>
        <v>0</v>
      </c>
      <c r="U226">
        <f>SUMIF(SmtRes!AQ594:'SmtRes'!AQ595,"=1",SmtRes!CV594:'SmtRes'!CV595)</f>
        <v>1.03</v>
      </c>
      <c r="V226">
        <f>SUMIF(SmtRes!AQ594:'SmtRes'!AQ595,"=1",SmtRes!CW594:'SmtRes'!CW595)</f>
        <v>0</v>
      </c>
      <c r="W226">
        <f t="shared" si="119"/>
        <v>0</v>
      </c>
      <c r="X226">
        <f t="shared" si="120"/>
        <v>555.29999999999995</v>
      </c>
      <c r="Y226">
        <f t="shared" si="121"/>
        <v>291.95999999999998</v>
      </c>
      <c r="AA226">
        <v>448975082</v>
      </c>
      <c r="AB226">
        <f t="shared" si="122"/>
        <v>572.47400000000005</v>
      </c>
      <c r="AC226">
        <f>ROUND((0),6)</f>
        <v>0</v>
      </c>
      <c r="AD226">
        <f>ROUND((((0)-(0))+AE226),6)</f>
        <v>0</v>
      </c>
      <c r="AE226">
        <f>ROUND((0),6)</f>
        <v>0</v>
      </c>
      <c r="AF226">
        <f>ROUND((SUM(SmtRes!BT594:'SmtRes'!BT595)),6)</f>
        <v>572.47400000000005</v>
      </c>
      <c r="AG226">
        <f t="shared" si="123"/>
        <v>0</v>
      </c>
      <c r="AH226">
        <f>(SUM(SmtRes!BU594:'SmtRes'!BU595))</f>
        <v>1.03</v>
      </c>
      <c r="AI226">
        <f>(0)</f>
        <v>0</v>
      </c>
      <c r="AJ226">
        <f t="shared" si="124"/>
        <v>0</v>
      </c>
      <c r="AK226">
        <v>575.97259999999994</v>
      </c>
      <c r="AL226">
        <v>3.4986000000000002</v>
      </c>
      <c r="AM226">
        <v>0</v>
      </c>
      <c r="AN226">
        <v>0</v>
      </c>
      <c r="AO226">
        <v>572.47399999999993</v>
      </c>
      <c r="AP226">
        <v>0</v>
      </c>
      <c r="AQ226">
        <v>1.03</v>
      </c>
      <c r="AR226">
        <v>0</v>
      </c>
      <c r="AS226">
        <v>0</v>
      </c>
      <c r="AT226">
        <v>97</v>
      </c>
      <c r="AU226">
        <v>51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1</v>
      </c>
      <c r="BD226" t="s">
        <v>3</v>
      </c>
      <c r="BE226" t="s">
        <v>3</v>
      </c>
      <c r="BF226" t="s">
        <v>3</v>
      </c>
      <c r="BG226" t="s">
        <v>3</v>
      </c>
      <c r="BH226">
        <v>0</v>
      </c>
      <c r="BI226">
        <v>2</v>
      </c>
      <c r="BJ226" t="s">
        <v>157</v>
      </c>
      <c r="BM226">
        <v>108001</v>
      </c>
      <c r="BN226">
        <v>0</v>
      </c>
      <c r="BO226" t="s">
        <v>3</v>
      </c>
      <c r="BP226">
        <v>0</v>
      </c>
      <c r="BQ226">
        <v>3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97</v>
      </c>
      <c r="CA226">
        <v>51</v>
      </c>
      <c r="CB226" t="s">
        <v>3</v>
      </c>
      <c r="CE226">
        <v>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si="133"/>
        <v>572.47</v>
      </c>
      <c r="CQ226">
        <f>SUMIF(SmtRes!AQ594:'SmtRes'!AQ595,"=1",SmtRes!AA594:'SmtRes'!AA595)</f>
        <v>188.92</v>
      </c>
      <c r="CR226">
        <f>SUMIF(SmtRes!AQ594:'SmtRes'!AQ595,"=1",SmtRes!AB594:'SmtRes'!AB595)</f>
        <v>0</v>
      </c>
      <c r="CS226">
        <f>SUMIF(SmtRes!AQ594:'SmtRes'!AQ595,"=1",SmtRes!AC594:'SmtRes'!AC595)</f>
        <v>0</v>
      </c>
      <c r="CT226">
        <f>SUMIF(SmtRes!AQ594:'SmtRes'!AQ595,"=1",SmtRes!AD594:'SmtRes'!AD595)</f>
        <v>555.79999999999995</v>
      </c>
      <c r="CU226">
        <f>AG226</f>
        <v>0</v>
      </c>
      <c r="CV226">
        <f>SUMIF(SmtRes!AQ594:'SmtRes'!AQ595,"=1",SmtRes!BU594:'SmtRes'!BU595)</f>
        <v>1.03</v>
      </c>
      <c r="CW226">
        <f>SUMIF(SmtRes!AQ594:'SmtRes'!AQ595,"=1",SmtRes!BV594:'SmtRes'!BV595)</f>
        <v>0</v>
      </c>
      <c r="CX226">
        <f>AJ226</f>
        <v>0</v>
      </c>
      <c r="CY226">
        <f t="shared" si="134"/>
        <v>555.29590000000007</v>
      </c>
      <c r="CZ226">
        <f t="shared" si="135"/>
        <v>291.9597</v>
      </c>
      <c r="DC226" t="s">
        <v>3</v>
      </c>
      <c r="DD226" t="s">
        <v>24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1013</v>
      </c>
      <c r="DV226" t="s">
        <v>36</v>
      </c>
      <c r="DW226" t="s">
        <v>36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416979905</v>
      </c>
      <c r="EF226">
        <v>3</v>
      </c>
      <c r="EG226" t="s">
        <v>26</v>
      </c>
      <c r="EH226">
        <v>0</v>
      </c>
      <c r="EI226" t="s">
        <v>3</v>
      </c>
      <c r="EJ226">
        <v>2</v>
      </c>
      <c r="EK226">
        <v>108001</v>
      </c>
      <c r="EL226" t="s">
        <v>75</v>
      </c>
      <c r="EM226" t="s">
        <v>76</v>
      </c>
      <c r="EO226" t="s">
        <v>3</v>
      </c>
      <c r="EQ226">
        <v>512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1.03</v>
      </c>
      <c r="EX226">
        <v>0</v>
      </c>
      <c r="EY226">
        <v>0</v>
      </c>
      <c r="FQ226">
        <v>0</v>
      </c>
      <c r="FR226">
        <v>0</v>
      </c>
      <c r="FS226">
        <v>0</v>
      </c>
      <c r="FX226">
        <v>97</v>
      </c>
      <c r="FY226">
        <v>51</v>
      </c>
      <c r="GA226" t="s">
        <v>3</v>
      </c>
      <c r="GD226">
        <v>1</v>
      </c>
      <c r="GF226">
        <v>1387183414</v>
      </c>
      <c r="GG226">
        <v>2</v>
      </c>
      <c r="GH226">
        <v>1</v>
      </c>
      <c r="GI226">
        <v>-2</v>
      </c>
      <c r="GJ226">
        <v>0</v>
      </c>
      <c r="GK226">
        <v>0</v>
      </c>
      <c r="GL226">
        <f t="shared" si="125"/>
        <v>0</v>
      </c>
      <c r="GM226">
        <f t="shared" si="126"/>
        <v>1419.73</v>
      </c>
      <c r="GN226">
        <f t="shared" si="127"/>
        <v>0</v>
      </c>
      <c r="GO226">
        <f t="shared" si="128"/>
        <v>1419.73</v>
      </c>
      <c r="GP226">
        <f t="shared" si="129"/>
        <v>0</v>
      </c>
      <c r="GR226">
        <v>0</v>
      </c>
      <c r="GS226">
        <v>0</v>
      </c>
      <c r="GT226">
        <v>0</v>
      </c>
      <c r="GU226" t="s">
        <v>3</v>
      </c>
      <c r="GV226">
        <f t="shared" si="130"/>
        <v>0</v>
      </c>
      <c r="GW226">
        <v>1</v>
      </c>
      <c r="GX226">
        <f t="shared" si="131"/>
        <v>0</v>
      </c>
      <c r="HA226">
        <v>0</v>
      </c>
      <c r="HB226">
        <v>0</v>
      </c>
      <c r="HC226">
        <f t="shared" si="136"/>
        <v>0</v>
      </c>
      <c r="HE226" t="s">
        <v>3</v>
      </c>
      <c r="HF226" t="s">
        <v>3</v>
      </c>
      <c r="HM226" t="s">
        <v>3</v>
      </c>
      <c r="HN226" t="s">
        <v>77</v>
      </c>
      <c r="HO226" t="s">
        <v>78</v>
      </c>
      <c r="HP226" t="s">
        <v>75</v>
      </c>
      <c r="HQ226" t="s">
        <v>75</v>
      </c>
      <c r="HS226">
        <v>0</v>
      </c>
      <c r="IK226">
        <v>0</v>
      </c>
    </row>
    <row r="227" spans="1:245" x14ac:dyDescent="0.2">
      <c r="A227">
        <v>17</v>
      </c>
      <c r="B227">
        <v>1</v>
      </c>
      <c r="C227">
        <f>ROW(SmtRes!A598)</f>
        <v>598</v>
      </c>
      <c r="D227">
        <f>ROW(EtalonRes!A648)</f>
        <v>648</v>
      </c>
      <c r="E227" t="s">
        <v>3</v>
      </c>
      <c r="F227" t="s">
        <v>295</v>
      </c>
      <c r="G227" t="s">
        <v>296</v>
      </c>
      <c r="H227" t="s">
        <v>36</v>
      </c>
      <c r="I227">
        <v>1</v>
      </c>
      <c r="J227">
        <v>0</v>
      </c>
      <c r="K227">
        <v>1</v>
      </c>
      <c r="O227">
        <f t="shared" si="132"/>
        <v>161.91</v>
      </c>
      <c r="P227">
        <f>SUMIF(SmtRes!AQ596:'SmtRes'!AQ598,"=1",SmtRes!DF596:'SmtRes'!DF598)</f>
        <v>0</v>
      </c>
      <c r="Q227">
        <f>SUMIF(SmtRes!AQ596:'SmtRes'!AQ598,"=1",SmtRes!DG596:'SmtRes'!DG598)</f>
        <v>0</v>
      </c>
      <c r="R227">
        <f>SUMIF(SmtRes!AQ596:'SmtRes'!AQ598,"=1",SmtRes!DH596:'SmtRes'!DH598)</f>
        <v>0</v>
      </c>
      <c r="S227">
        <f>SUMIF(SmtRes!AQ596:'SmtRes'!AQ598,"=1",SmtRes!DI596:'SmtRes'!DI598)</f>
        <v>161.91</v>
      </c>
      <c r="T227">
        <f t="shared" si="118"/>
        <v>0</v>
      </c>
      <c r="U227">
        <f>SUMIF(SmtRes!AQ596:'SmtRes'!AQ598,"=1",SmtRes!CV596:'SmtRes'!CV598)</f>
        <v>0.3</v>
      </c>
      <c r="V227">
        <f>SUMIF(SmtRes!AQ596:'SmtRes'!AQ598,"=1",SmtRes!CW596:'SmtRes'!CW598)</f>
        <v>0</v>
      </c>
      <c r="W227">
        <f t="shared" si="119"/>
        <v>0</v>
      </c>
      <c r="X227">
        <f t="shared" si="120"/>
        <v>153.81</v>
      </c>
      <c r="Y227">
        <f t="shared" si="121"/>
        <v>85.81</v>
      </c>
      <c r="AA227">
        <v>-1</v>
      </c>
      <c r="AB227">
        <f t="shared" si="122"/>
        <v>161.90700000000001</v>
      </c>
      <c r="AC227">
        <f>ROUND((0),6)</f>
        <v>0</v>
      </c>
      <c r="AD227">
        <f>ROUND((((0)-(0))+AE227),6)</f>
        <v>0</v>
      </c>
      <c r="AE227">
        <f>ROUND((0),6)</f>
        <v>0</v>
      </c>
      <c r="AF227">
        <f>ROUND((SUM(SmtRes!BT596:'SmtRes'!BT598)),6)</f>
        <v>161.90700000000001</v>
      </c>
      <c r="AG227">
        <f t="shared" si="123"/>
        <v>0</v>
      </c>
      <c r="AH227">
        <f>(SUM(SmtRes!BU596:'SmtRes'!BU598))</f>
        <v>0.3</v>
      </c>
      <c r="AI227">
        <f>(0)</f>
        <v>0</v>
      </c>
      <c r="AJ227">
        <f t="shared" si="124"/>
        <v>0</v>
      </c>
      <c r="AK227">
        <v>539.69000000000005</v>
      </c>
      <c r="AL227">
        <v>0</v>
      </c>
      <c r="AM227">
        <v>0</v>
      </c>
      <c r="AN227">
        <v>0</v>
      </c>
      <c r="AO227">
        <v>539.69000000000005</v>
      </c>
      <c r="AP227">
        <v>0</v>
      </c>
      <c r="AQ227">
        <v>1</v>
      </c>
      <c r="AR227">
        <v>0</v>
      </c>
      <c r="AS227">
        <v>0</v>
      </c>
      <c r="AT227">
        <v>95</v>
      </c>
      <c r="AU227">
        <v>53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1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2</v>
      </c>
      <c r="BJ227" t="s">
        <v>297</v>
      </c>
      <c r="BM227">
        <v>110004</v>
      </c>
      <c r="BN227">
        <v>0</v>
      </c>
      <c r="BO227" t="s">
        <v>3</v>
      </c>
      <c r="BP227">
        <v>0</v>
      </c>
      <c r="BQ227">
        <v>3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95</v>
      </c>
      <c r="CA227">
        <v>53</v>
      </c>
      <c r="CB227" t="s">
        <v>3</v>
      </c>
      <c r="CE227">
        <v>0</v>
      </c>
      <c r="CF227">
        <v>0</v>
      </c>
      <c r="CG227">
        <v>0</v>
      </c>
      <c r="CM227">
        <v>0</v>
      </c>
      <c r="CN227" t="s">
        <v>23</v>
      </c>
      <c r="CO227">
        <v>0</v>
      </c>
      <c r="CP227">
        <f t="shared" si="133"/>
        <v>161.91</v>
      </c>
      <c r="CQ227">
        <f>SUMIF(SmtRes!AQ596:'SmtRes'!AQ598,"=1",SmtRes!AA596:'SmtRes'!AA598)</f>
        <v>0</v>
      </c>
      <c r="CR227">
        <f>SUMIF(SmtRes!AQ596:'SmtRes'!AQ598,"=1",SmtRes!AB596:'SmtRes'!AB598)</f>
        <v>0</v>
      </c>
      <c r="CS227">
        <f>SUMIF(SmtRes!AQ596:'SmtRes'!AQ598,"=1",SmtRes!AC596:'SmtRes'!AC598)</f>
        <v>0</v>
      </c>
      <c r="CT227">
        <f>SUMIF(SmtRes!AQ596:'SmtRes'!AQ598,"=1",SmtRes!AD596:'SmtRes'!AD598)</f>
        <v>539.69000000000005</v>
      </c>
      <c r="CU227">
        <f>AG227</f>
        <v>0</v>
      </c>
      <c r="CV227">
        <f>SUMIF(SmtRes!AQ596:'SmtRes'!AQ598,"=1",SmtRes!BU596:'SmtRes'!BU598)</f>
        <v>0.3</v>
      </c>
      <c r="CW227">
        <f>SUMIF(SmtRes!AQ596:'SmtRes'!AQ598,"=1",SmtRes!BV596:'SmtRes'!BV598)</f>
        <v>0</v>
      </c>
      <c r="CX227">
        <f>AJ227</f>
        <v>0</v>
      </c>
      <c r="CY227">
        <f t="shared" si="134"/>
        <v>153.81449999999998</v>
      </c>
      <c r="CZ227">
        <f t="shared" si="135"/>
        <v>85.812299999999993</v>
      </c>
      <c r="DB227">
        <v>42</v>
      </c>
      <c r="DC227" t="s">
        <v>3</v>
      </c>
      <c r="DD227" t="s">
        <v>24</v>
      </c>
      <c r="DE227" t="s">
        <v>25</v>
      </c>
      <c r="DF227" t="s">
        <v>25</v>
      </c>
      <c r="DG227" t="s">
        <v>25</v>
      </c>
      <c r="DH227" t="s">
        <v>3</v>
      </c>
      <c r="DI227" t="s">
        <v>25</v>
      </c>
      <c r="DJ227" t="s">
        <v>25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1013</v>
      </c>
      <c r="DV227" t="s">
        <v>36</v>
      </c>
      <c r="DW227" t="s">
        <v>36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416979909</v>
      </c>
      <c r="EF227">
        <v>3</v>
      </c>
      <c r="EG227" t="s">
        <v>26</v>
      </c>
      <c r="EH227">
        <v>0</v>
      </c>
      <c r="EI227" t="s">
        <v>3</v>
      </c>
      <c r="EJ227">
        <v>2</v>
      </c>
      <c r="EK227">
        <v>110004</v>
      </c>
      <c r="EL227" t="s">
        <v>43</v>
      </c>
      <c r="EM227" t="s">
        <v>28</v>
      </c>
      <c r="EO227" t="s">
        <v>29</v>
      </c>
      <c r="EQ227">
        <v>1536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1</v>
      </c>
      <c r="EX227">
        <v>0</v>
      </c>
      <c r="EY227">
        <v>0</v>
      </c>
      <c r="FQ227">
        <v>0</v>
      </c>
      <c r="FR227">
        <v>0</v>
      </c>
      <c r="FS227">
        <v>0</v>
      </c>
      <c r="FX227">
        <v>95</v>
      </c>
      <c r="FY227">
        <v>53</v>
      </c>
      <c r="GA227" t="s">
        <v>3</v>
      </c>
      <c r="GD227">
        <v>1</v>
      </c>
      <c r="GF227">
        <v>-1404375091</v>
      </c>
      <c r="GG227">
        <v>2</v>
      </c>
      <c r="GH227">
        <v>1</v>
      </c>
      <c r="GI227">
        <v>-2</v>
      </c>
      <c r="GJ227">
        <v>0</v>
      </c>
      <c r="GK227">
        <v>0</v>
      </c>
      <c r="GL227">
        <f t="shared" si="125"/>
        <v>0</v>
      </c>
      <c r="GM227">
        <f t="shared" si="126"/>
        <v>401.53</v>
      </c>
      <c r="GN227">
        <f t="shared" si="127"/>
        <v>0</v>
      </c>
      <c r="GO227">
        <f t="shared" si="128"/>
        <v>401.53</v>
      </c>
      <c r="GP227">
        <f t="shared" si="129"/>
        <v>0</v>
      </c>
      <c r="GR227">
        <v>0</v>
      </c>
      <c r="GS227">
        <v>0</v>
      </c>
      <c r="GT227">
        <v>0</v>
      </c>
      <c r="GU227" t="s">
        <v>3</v>
      </c>
      <c r="GV227">
        <f t="shared" si="130"/>
        <v>0</v>
      </c>
      <c r="GW227">
        <v>1</v>
      </c>
      <c r="GX227">
        <f t="shared" si="131"/>
        <v>0</v>
      </c>
      <c r="HA227">
        <v>0</v>
      </c>
      <c r="HB227">
        <v>0</v>
      </c>
      <c r="HC227">
        <f t="shared" si="136"/>
        <v>0</v>
      </c>
      <c r="HE227" t="s">
        <v>3</v>
      </c>
      <c r="HF227" t="s">
        <v>3</v>
      </c>
      <c r="HM227" t="s">
        <v>3</v>
      </c>
      <c r="HN227" t="s">
        <v>44</v>
      </c>
      <c r="HO227" t="s">
        <v>45</v>
      </c>
      <c r="HP227" t="s">
        <v>43</v>
      </c>
      <c r="HQ227" t="s">
        <v>43</v>
      </c>
      <c r="HS227">
        <v>0</v>
      </c>
      <c r="IK227">
        <v>0</v>
      </c>
    </row>
    <row r="228" spans="1:245" x14ac:dyDescent="0.2">
      <c r="A228">
        <v>18</v>
      </c>
      <c r="B228">
        <v>1</v>
      </c>
      <c r="C228">
        <v>597</v>
      </c>
      <c r="E228" t="s">
        <v>3</v>
      </c>
      <c r="F228" t="s">
        <v>46</v>
      </c>
      <c r="G228" t="s">
        <v>47</v>
      </c>
      <c r="H228" t="s">
        <v>48</v>
      </c>
      <c r="I228">
        <f>J228</f>
        <v>2</v>
      </c>
      <c r="J228">
        <v>2</v>
      </c>
      <c r="K228">
        <v>2</v>
      </c>
      <c r="O228">
        <f>ROUND(P228,2)</f>
        <v>10.79</v>
      </c>
      <c r="P228">
        <f>ROUND(ROUND(ROUND(SUMIF(SmtRes!AQ596:'SmtRes'!AQ598,"=1",SmtRes!CU596:'SmtRes'!CU598),2),2)*I228/100,2)</f>
        <v>10.79</v>
      </c>
      <c r="Q228">
        <f>ROUND(CR228*I228,2)</f>
        <v>0</v>
      </c>
      <c r="R228">
        <f>ROUND(CS228*I228,2)</f>
        <v>0</v>
      </c>
      <c r="S228">
        <f>ROUND(CT228*I228,2)</f>
        <v>0</v>
      </c>
      <c r="T228">
        <f t="shared" si="118"/>
        <v>0</v>
      </c>
      <c r="U228">
        <f>ROUND(CV228*I228,7)</f>
        <v>0</v>
      </c>
      <c r="V228">
        <f>ROUND(CW228*I228,7)</f>
        <v>0</v>
      </c>
      <c r="W228">
        <f t="shared" si="119"/>
        <v>0</v>
      </c>
      <c r="X228">
        <f t="shared" si="120"/>
        <v>0</v>
      </c>
      <c r="Y228">
        <f t="shared" si="121"/>
        <v>0</v>
      </c>
      <c r="AA228">
        <v>-1</v>
      </c>
      <c r="AB228">
        <f t="shared" si="122"/>
        <v>0</v>
      </c>
      <c r="AC228">
        <f>ROUND((ES228),6)</f>
        <v>0</v>
      </c>
      <c r="AD228">
        <f>ROUND((((ET228)-(EU228))+AE228),6)</f>
        <v>0</v>
      </c>
      <c r="AE228">
        <f>ROUND((EU228),6)</f>
        <v>0</v>
      </c>
      <c r="AF228">
        <f>ROUND((EV228),6)</f>
        <v>0</v>
      </c>
      <c r="AG228">
        <f t="shared" si="123"/>
        <v>0</v>
      </c>
      <c r="AH228">
        <f>(EW228)</f>
        <v>0</v>
      </c>
      <c r="AI228">
        <f>(EX228)</f>
        <v>0</v>
      </c>
      <c r="AJ228">
        <f t="shared" si="124"/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95</v>
      </c>
      <c r="AU228">
        <v>53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1</v>
      </c>
      <c r="BD228" t="s">
        <v>3</v>
      </c>
      <c r="BE228" t="s">
        <v>3</v>
      </c>
      <c r="BF228" t="s">
        <v>3</v>
      </c>
      <c r="BG228" t="s">
        <v>3</v>
      </c>
      <c r="BH228">
        <v>3</v>
      </c>
      <c r="BI228">
        <v>2</v>
      </c>
      <c r="BJ228" t="s">
        <v>3</v>
      </c>
      <c r="BM228">
        <v>110004</v>
      </c>
      <c r="BN228">
        <v>0</v>
      </c>
      <c r="BO228" t="s">
        <v>3</v>
      </c>
      <c r="BP228">
        <v>0</v>
      </c>
      <c r="BQ228">
        <v>3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95</v>
      </c>
      <c r="CA228">
        <v>53</v>
      </c>
      <c r="CB228" t="s">
        <v>3</v>
      </c>
      <c r="CE228">
        <v>0</v>
      </c>
      <c r="CF228">
        <v>0</v>
      </c>
      <c r="CG228">
        <v>0</v>
      </c>
      <c r="CM228">
        <v>0</v>
      </c>
      <c r="CN228" t="s">
        <v>3</v>
      </c>
      <c r="CO228">
        <v>0</v>
      </c>
      <c r="CP228">
        <f>0</f>
        <v>0</v>
      </c>
      <c r="CQ228">
        <f>0</f>
        <v>0</v>
      </c>
      <c r="CR228">
        <f>0</f>
        <v>0</v>
      </c>
      <c r="CS228">
        <f>0</f>
        <v>0</v>
      </c>
      <c r="CT228">
        <f>0</f>
        <v>0</v>
      </c>
      <c r="CU228">
        <f>0</f>
        <v>0</v>
      </c>
      <c r="CV228">
        <f>0</f>
        <v>0</v>
      </c>
      <c r="CW228">
        <f>0</f>
        <v>0</v>
      </c>
      <c r="CX228">
        <f>0</f>
        <v>0</v>
      </c>
      <c r="CY228">
        <f>0</f>
        <v>0</v>
      </c>
      <c r="CZ228">
        <f>0</f>
        <v>0</v>
      </c>
      <c r="DC228" t="s">
        <v>3</v>
      </c>
      <c r="DD228" t="s">
        <v>3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0</v>
      </c>
      <c r="DO228">
        <v>0</v>
      </c>
      <c r="DP228">
        <v>1</v>
      </c>
      <c r="DQ228">
        <v>1</v>
      </c>
      <c r="DU228">
        <v>1013</v>
      </c>
      <c r="DV228" t="s">
        <v>48</v>
      </c>
      <c r="DW228" t="s">
        <v>48</v>
      </c>
      <c r="DX228">
        <v>1</v>
      </c>
      <c r="DZ228" t="s">
        <v>3</v>
      </c>
      <c r="EA228" t="s">
        <v>3</v>
      </c>
      <c r="EB228" t="s">
        <v>3</v>
      </c>
      <c r="EC228" t="s">
        <v>3</v>
      </c>
      <c r="EE228">
        <v>416979909</v>
      </c>
      <c r="EF228">
        <v>3</v>
      </c>
      <c r="EG228" t="s">
        <v>26</v>
      </c>
      <c r="EH228">
        <v>0</v>
      </c>
      <c r="EI228" t="s">
        <v>3</v>
      </c>
      <c r="EJ228">
        <v>2</v>
      </c>
      <c r="EK228">
        <v>110004</v>
      </c>
      <c r="EL228" t="s">
        <v>43</v>
      </c>
      <c r="EM228" t="s">
        <v>28</v>
      </c>
      <c r="EO228" t="s">
        <v>3</v>
      </c>
      <c r="EQ228">
        <v>1536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FQ228">
        <v>0</v>
      </c>
      <c r="FR228">
        <v>0</v>
      </c>
      <c r="FS228">
        <v>0</v>
      </c>
      <c r="FX228">
        <v>95</v>
      </c>
      <c r="FY228">
        <v>53</v>
      </c>
      <c r="GA228" t="s">
        <v>3</v>
      </c>
      <c r="GD228">
        <v>1</v>
      </c>
      <c r="GF228">
        <v>274903907</v>
      </c>
      <c r="GG228">
        <v>2</v>
      </c>
      <c r="GH228">
        <v>1</v>
      </c>
      <c r="GI228">
        <v>-2</v>
      </c>
      <c r="GJ228">
        <v>0</v>
      </c>
      <c r="GK228">
        <v>0</v>
      </c>
      <c r="GL228">
        <f t="shared" si="125"/>
        <v>0</v>
      </c>
      <c r="GM228">
        <f t="shared" si="126"/>
        <v>10.79</v>
      </c>
      <c r="GN228">
        <f t="shared" si="127"/>
        <v>0</v>
      </c>
      <c r="GO228">
        <f t="shared" si="128"/>
        <v>10.79</v>
      </c>
      <c r="GP228">
        <f t="shared" si="129"/>
        <v>0</v>
      </c>
      <c r="GR228">
        <v>0</v>
      </c>
      <c r="GS228">
        <v>0</v>
      </c>
      <c r="GT228">
        <v>0</v>
      </c>
      <c r="GU228" t="s">
        <v>3</v>
      </c>
      <c r="GV228">
        <f t="shared" si="130"/>
        <v>0</v>
      </c>
      <c r="GW228">
        <v>1</v>
      </c>
      <c r="GX228">
        <f t="shared" si="131"/>
        <v>0</v>
      </c>
      <c r="HA228">
        <v>0</v>
      </c>
      <c r="HB228">
        <v>0</v>
      </c>
      <c r="HC228">
        <f>0</f>
        <v>0</v>
      </c>
      <c r="HE228" t="s">
        <v>3</v>
      </c>
      <c r="HF228" t="s">
        <v>3</v>
      </c>
      <c r="HM228" t="s">
        <v>3</v>
      </c>
      <c r="HN228" t="s">
        <v>44</v>
      </c>
      <c r="HO228" t="s">
        <v>45</v>
      </c>
      <c r="HP228" t="s">
        <v>43</v>
      </c>
      <c r="HQ228" t="s">
        <v>43</v>
      </c>
      <c r="HS228">
        <v>0</v>
      </c>
      <c r="IK228">
        <v>0</v>
      </c>
    </row>
    <row r="229" spans="1:245" x14ac:dyDescent="0.2">
      <c r="A229">
        <v>18</v>
      </c>
      <c r="B229">
        <v>1</v>
      </c>
      <c r="C229">
        <v>598</v>
      </c>
      <c r="E229" t="s">
        <v>3</v>
      </c>
      <c r="F229" t="s">
        <v>49</v>
      </c>
      <c r="G229" t="s">
        <v>50</v>
      </c>
      <c r="H229" t="s">
        <v>51</v>
      </c>
      <c r="I229">
        <f>I227*J229</f>
        <v>0</v>
      </c>
      <c r="J229">
        <v>0</v>
      </c>
      <c r="K229">
        <v>5.9999999999999995E-4</v>
      </c>
      <c r="O229">
        <f>ROUND(CP229,2)</f>
        <v>0</v>
      </c>
      <c r="P229">
        <f>ROUND(CQ229*I229,2)</f>
        <v>0</v>
      </c>
      <c r="Q229">
        <f>ROUND(CR229*I229,2)</f>
        <v>0</v>
      </c>
      <c r="R229">
        <f>ROUND(CS229*I229,2)</f>
        <v>0</v>
      </c>
      <c r="S229">
        <f>ROUND(CT229*I229,2)</f>
        <v>0</v>
      </c>
      <c r="T229">
        <f t="shared" si="118"/>
        <v>0</v>
      </c>
      <c r="U229">
        <f>ROUND(CV229*I229,7)</f>
        <v>0</v>
      </c>
      <c r="V229">
        <f>ROUND(CW229*I229,7)</f>
        <v>0</v>
      </c>
      <c r="W229">
        <f t="shared" si="119"/>
        <v>0</v>
      </c>
      <c r="X229">
        <f t="shared" si="120"/>
        <v>0</v>
      </c>
      <c r="Y229">
        <f t="shared" si="121"/>
        <v>0</v>
      </c>
      <c r="AA229">
        <v>-1</v>
      </c>
      <c r="AB229">
        <f t="shared" si="122"/>
        <v>0</v>
      </c>
      <c r="AC229">
        <f>ROUND((ES229),6)</f>
        <v>0</v>
      </c>
      <c r="AD229">
        <f>ROUND((((ET229)-(EU229))+AE229),6)</f>
        <v>0</v>
      </c>
      <c r="AE229">
        <f>ROUND((EU229),6)</f>
        <v>0</v>
      </c>
      <c r="AF229">
        <f>ROUND((EV229),6)</f>
        <v>0</v>
      </c>
      <c r="AG229">
        <f t="shared" si="123"/>
        <v>0</v>
      </c>
      <c r="AH229">
        <f>(EW229)</f>
        <v>0</v>
      </c>
      <c r="AI229">
        <f>(EX229)</f>
        <v>0</v>
      </c>
      <c r="AJ229">
        <f t="shared" si="124"/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95</v>
      </c>
      <c r="AU229">
        <v>53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1</v>
      </c>
      <c r="BD229" t="s">
        <v>3</v>
      </c>
      <c r="BE229" t="s">
        <v>3</v>
      </c>
      <c r="BF229" t="s">
        <v>3</v>
      </c>
      <c r="BG229" t="s">
        <v>3</v>
      </c>
      <c r="BH229">
        <v>3</v>
      </c>
      <c r="BI229">
        <v>2</v>
      </c>
      <c r="BJ229" t="s">
        <v>3</v>
      </c>
      <c r="BM229">
        <v>110004</v>
      </c>
      <c r="BN229">
        <v>0</v>
      </c>
      <c r="BO229" t="s">
        <v>3</v>
      </c>
      <c r="BP229">
        <v>0</v>
      </c>
      <c r="BQ229">
        <v>3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95</v>
      </c>
      <c r="CA229">
        <v>53</v>
      </c>
      <c r="CB229" t="s">
        <v>3</v>
      </c>
      <c r="CE229">
        <v>0</v>
      </c>
      <c r="CF229">
        <v>0</v>
      </c>
      <c r="CG229">
        <v>0</v>
      </c>
      <c r="CM229">
        <v>0</v>
      </c>
      <c r="CN229" t="s">
        <v>23</v>
      </c>
      <c r="CO229">
        <v>0</v>
      </c>
      <c r="CP229">
        <f>(P229+Q229+S229+R229)</f>
        <v>0</v>
      </c>
      <c r="CQ229">
        <f>ROUND(AL229*BC229,2)</f>
        <v>0</v>
      </c>
      <c r="CR229">
        <f>ROUND(AM229*BB229,2)</f>
        <v>0</v>
      </c>
      <c r="CS229">
        <f>ROUND(AN229*BS229,2)</f>
        <v>0</v>
      </c>
      <c r="CT229">
        <f>ROUND(AO229*BA229,2)</f>
        <v>0</v>
      </c>
      <c r="CU229">
        <f>AG229</f>
        <v>0</v>
      </c>
      <c r="CV229">
        <f>AH229</f>
        <v>0</v>
      </c>
      <c r="CW229">
        <f>AI229</f>
        <v>0</v>
      </c>
      <c r="CX229">
        <f>AJ229</f>
        <v>0</v>
      </c>
      <c r="CY229">
        <f>(((S229+R229)*AT229)/100)</f>
        <v>0</v>
      </c>
      <c r="CZ229">
        <f>(((S229+R229)*AU229)/100)</f>
        <v>0</v>
      </c>
      <c r="DC229" t="s">
        <v>3</v>
      </c>
      <c r="DD229" t="s">
        <v>3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1009</v>
      </c>
      <c r="DV229" t="s">
        <v>51</v>
      </c>
      <c r="DW229" t="s">
        <v>51</v>
      </c>
      <c r="DX229">
        <v>1000</v>
      </c>
      <c r="DZ229" t="s">
        <v>3</v>
      </c>
      <c r="EA229" t="s">
        <v>3</v>
      </c>
      <c r="EB229" t="s">
        <v>3</v>
      </c>
      <c r="EC229" t="s">
        <v>3</v>
      </c>
      <c r="EE229">
        <v>416979909</v>
      </c>
      <c r="EF229">
        <v>3</v>
      </c>
      <c r="EG229" t="s">
        <v>26</v>
      </c>
      <c r="EH229">
        <v>0</v>
      </c>
      <c r="EI229" t="s">
        <v>3</v>
      </c>
      <c r="EJ229">
        <v>2</v>
      </c>
      <c r="EK229">
        <v>110004</v>
      </c>
      <c r="EL229" t="s">
        <v>43</v>
      </c>
      <c r="EM229" t="s">
        <v>28</v>
      </c>
      <c r="EO229" t="s">
        <v>29</v>
      </c>
      <c r="EQ229">
        <v>1536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FQ229">
        <v>0</v>
      </c>
      <c r="FR229">
        <v>0</v>
      </c>
      <c r="FS229">
        <v>0</v>
      </c>
      <c r="FX229">
        <v>95</v>
      </c>
      <c r="FY229">
        <v>53</v>
      </c>
      <c r="GA229" t="s">
        <v>3</v>
      </c>
      <c r="GD229">
        <v>1</v>
      </c>
      <c r="GF229">
        <v>1392189009</v>
      </c>
      <c r="GG229">
        <v>2</v>
      </c>
      <c r="GH229">
        <v>1</v>
      </c>
      <c r="GI229">
        <v>-2</v>
      </c>
      <c r="GJ229">
        <v>0</v>
      </c>
      <c r="GK229">
        <v>0</v>
      </c>
      <c r="GL229">
        <f t="shared" si="125"/>
        <v>0</v>
      </c>
      <c r="GM229">
        <f t="shared" si="126"/>
        <v>0</v>
      </c>
      <c r="GN229">
        <f t="shared" si="127"/>
        <v>0</v>
      </c>
      <c r="GO229">
        <f t="shared" si="128"/>
        <v>0</v>
      </c>
      <c r="GP229">
        <f t="shared" si="129"/>
        <v>0</v>
      </c>
      <c r="GR229">
        <v>0</v>
      </c>
      <c r="GS229">
        <v>0</v>
      </c>
      <c r="GT229">
        <v>0</v>
      </c>
      <c r="GU229" t="s">
        <v>3</v>
      </c>
      <c r="GV229">
        <f t="shared" si="130"/>
        <v>0</v>
      </c>
      <c r="GW229">
        <v>1</v>
      </c>
      <c r="GX229">
        <f t="shared" si="131"/>
        <v>0</v>
      </c>
      <c r="HA229">
        <v>0</v>
      </c>
      <c r="HB229">
        <v>0</v>
      </c>
      <c r="HC229">
        <f>GV229*GW229</f>
        <v>0</v>
      </c>
      <c r="HE229" t="s">
        <v>3</v>
      </c>
      <c r="HF229" t="s">
        <v>3</v>
      </c>
      <c r="HM229" t="s">
        <v>24</v>
      </c>
      <c r="HN229" t="s">
        <v>44</v>
      </c>
      <c r="HO229" t="s">
        <v>45</v>
      </c>
      <c r="HP229" t="s">
        <v>43</v>
      </c>
      <c r="HQ229" t="s">
        <v>43</v>
      </c>
      <c r="HS229">
        <v>0</v>
      </c>
      <c r="IK229">
        <v>0</v>
      </c>
    </row>
    <row r="230" spans="1:245" x14ac:dyDescent="0.2">
      <c r="A230">
        <v>17</v>
      </c>
      <c r="B230">
        <v>1</v>
      </c>
      <c r="C230">
        <f>ROW(SmtRes!A601)</f>
        <v>601</v>
      </c>
      <c r="D230">
        <f>ROW(EtalonRes!A651)</f>
        <v>651</v>
      </c>
      <c r="E230" t="s">
        <v>3</v>
      </c>
      <c r="F230" t="s">
        <v>295</v>
      </c>
      <c r="G230" t="s">
        <v>298</v>
      </c>
      <c r="H230" t="s">
        <v>36</v>
      </c>
      <c r="I230">
        <v>1</v>
      </c>
      <c r="J230">
        <v>0</v>
      </c>
      <c r="K230">
        <v>1</v>
      </c>
      <c r="O230">
        <f>ROUND(CP230,2)</f>
        <v>539.69000000000005</v>
      </c>
      <c r="P230">
        <f>SUMIF(SmtRes!AQ599:'SmtRes'!AQ601,"=1",SmtRes!DF599:'SmtRes'!DF601)</f>
        <v>0</v>
      </c>
      <c r="Q230">
        <f>SUMIF(SmtRes!AQ599:'SmtRes'!AQ601,"=1",SmtRes!DG599:'SmtRes'!DG601)</f>
        <v>0</v>
      </c>
      <c r="R230">
        <f>SUMIF(SmtRes!AQ599:'SmtRes'!AQ601,"=1",SmtRes!DH599:'SmtRes'!DH601)</f>
        <v>0</v>
      </c>
      <c r="S230">
        <f>SUMIF(SmtRes!AQ599:'SmtRes'!AQ601,"=1",SmtRes!DI599:'SmtRes'!DI601)</f>
        <v>539.69000000000005</v>
      </c>
      <c r="T230">
        <f t="shared" si="118"/>
        <v>0</v>
      </c>
      <c r="U230">
        <f>SUMIF(SmtRes!AQ599:'SmtRes'!AQ601,"=1",SmtRes!CV599:'SmtRes'!CV601)</f>
        <v>1</v>
      </c>
      <c r="V230">
        <f>SUMIF(SmtRes!AQ599:'SmtRes'!AQ601,"=1",SmtRes!CW599:'SmtRes'!CW601)</f>
        <v>0</v>
      </c>
      <c r="W230">
        <f t="shared" si="119"/>
        <v>0</v>
      </c>
      <c r="X230">
        <f t="shared" si="120"/>
        <v>512.71</v>
      </c>
      <c r="Y230">
        <f t="shared" si="121"/>
        <v>286.04000000000002</v>
      </c>
      <c r="AA230">
        <v>-1</v>
      </c>
      <c r="AB230">
        <f t="shared" si="122"/>
        <v>539.69000000000005</v>
      </c>
      <c r="AC230">
        <f>ROUND((0),6)</f>
        <v>0</v>
      </c>
      <c r="AD230">
        <f>ROUND((((0)-(0))+AE230),6)</f>
        <v>0</v>
      </c>
      <c r="AE230">
        <f>ROUND((0),6)</f>
        <v>0</v>
      </c>
      <c r="AF230">
        <f>ROUND((SUM(SmtRes!BT599:'SmtRes'!BT601)),6)</f>
        <v>539.69000000000005</v>
      </c>
      <c r="AG230">
        <f t="shared" si="123"/>
        <v>0</v>
      </c>
      <c r="AH230">
        <f>(SUM(SmtRes!BU599:'SmtRes'!BU601))</f>
        <v>1</v>
      </c>
      <c r="AI230">
        <f>(0)</f>
        <v>0</v>
      </c>
      <c r="AJ230">
        <f t="shared" si="124"/>
        <v>0</v>
      </c>
      <c r="AK230">
        <v>539.69000000000005</v>
      </c>
      <c r="AL230">
        <v>0</v>
      </c>
      <c r="AM230">
        <v>0</v>
      </c>
      <c r="AN230">
        <v>0</v>
      </c>
      <c r="AO230">
        <v>539.69000000000005</v>
      </c>
      <c r="AP230">
        <v>0</v>
      </c>
      <c r="AQ230">
        <v>1</v>
      </c>
      <c r="AR230">
        <v>0</v>
      </c>
      <c r="AS230">
        <v>0</v>
      </c>
      <c r="AT230">
        <v>95</v>
      </c>
      <c r="AU230">
        <v>53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1</v>
      </c>
      <c r="BD230" t="s">
        <v>3</v>
      </c>
      <c r="BE230" t="s">
        <v>3</v>
      </c>
      <c r="BF230" t="s">
        <v>3</v>
      </c>
      <c r="BG230" t="s">
        <v>3</v>
      </c>
      <c r="BH230">
        <v>0</v>
      </c>
      <c r="BI230">
        <v>2</v>
      </c>
      <c r="BJ230" t="s">
        <v>297</v>
      </c>
      <c r="BM230">
        <v>110004</v>
      </c>
      <c r="BN230">
        <v>0</v>
      </c>
      <c r="BO230" t="s">
        <v>3</v>
      </c>
      <c r="BP230">
        <v>0</v>
      </c>
      <c r="BQ230">
        <v>3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95</v>
      </c>
      <c r="CA230">
        <v>53</v>
      </c>
      <c r="CB230" t="s">
        <v>3</v>
      </c>
      <c r="CE230">
        <v>0</v>
      </c>
      <c r="CF230">
        <v>0</v>
      </c>
      <c r="CG230">
        <v>0</v>
      </c>
      <c r="CM230">
        <v>0</v>
      </c>
      <c r="CN230" t="s">
        <v>3</v>
      </c>
      <c r="CO230">
        <v>0</v>
      </c>
      <c r="CP230">
        <f>(P230+Q230+S230+R230)</f>
        <v>539.69000000000005</v>
      </c>
      <c r="CQ230">
        <f>SUMIF(SmtRes!AQ599:'SmtRes'!AQ601,"=1",SmtRes!AA599:'SmtRes'!AA601)</f>
        <v>0</v>
      </c>
      <c r="CR230">
        <f>SUMIF(SmtRes!AQ599:'SmtRes'!AQ601,"=1",SmtRes!AB599:'SmtRes'!AB601)</f>
        <v>0</v>
      </c>
      <c r="CS230">
        <f>SUMIF(SmtRes!AQ599:'SmtRes'!AQ601,"=1",SmtRes!AC599:'SmtRes'!AC601)</f>
        <v>0</v>
      </c>
      <c r="CT230">
        <f>SUMIF(SmtRes!AQ599:'SmtRes'!AQ601,"=1",SmtRes!AD599:'SmtRes'!AD601)</f>
        <v>539.69000000000005</v>
      </c>
      <c r="CU230">
        <f>AG230</f>
        <v>0</v>
      </c>
      <c r="CV230">
        <f>SUMIF(SmtRes!AQ599:'SmtRes'!AQ601,"=1",SmtRes!BU599:'SmtRes'!BU601)</f>
        <v>1</v>
      </c>
      <c r="CW230">
        <f>SUMIF(SmtRes!AQ599:'SmtRes'!AQ601,"=1",SmtRes!BV599:'SmtRes'!BV601)</f>
        <v>0</v>
      </c>
      <c r="CX230">
        <f>AJ230</f>
        <v>0</v>
      </c>
      <c r="CY230">
        <f>(((S230+R230)*AT230)/100)</f>
        <v>512.70550000000003</v>
      </c>
      <c r="CZ230">
        <f>(((S230+R230)*AU230)/100)</f>
        <v>286.03570000000002</v>
      </c>
      <c r="DC230" t="s">
        <v>3</v>
      </c>
      <c r="DD230" t="s">
        <v>24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0</v>
      </c>
      <c r="DO230">
        <v>0</v>
      </c>
      <c r="DP230">
        <v>1</v>
      </c>
      <c r="DQ230">
        <v>1</v>
      </c>
      <c r="DU230">
        <v>1013</v>
      </c>
      <c r="DV230" t="s">
        <v>36</v>
      </c>
      <c r="DW230" t="s">
        <v>36</v>
      </c>
      <c r="DX230">
        <v>1</v>
      </c>
      <c r="DZ230" t="s">
        <v>3</v>
      </c>
      <c r="EA230" t="s">
        <v>3</v>
      </c>
      <c r="EB230" t="s">
        <v>3</v>
      </c>
      <c r="EC230" t="s">
        <v>3</v>
      </c>
      <c r="EE230">
        <v>416979909</v>
      </c>
      <c r="EF230">
        <v>3</v>
      </c>
      <c r="EG230" t="s">
        <v>26</v>
      </c>
      <c r="EH230">
        <v>0</v>
      </c>
      <c r="EI230" t="s">
        <v>3</v>
      </c>
      <c r="EJ230">
        <v>2</v>
      </c>
      <c r="EK230">
        <v>110004</v>
      </c>
      <c r="EL230" t="s">
        <v>43</v>
      </c>
      <c r="EM230" t="s">
        <v>28</v>
      </c>
      <c r="EO230" t="s">
        <v>3</v>
      </c>
      <c r="EQ230">
        <v>1536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1</v>
      </c>
      <c r="EX230">
        <v>0</v>
      </c>
      <c r="EY230">
        <v>0</v>
      </c>
      <c r="FQ230">
        <v>0</v>
      </c>
      <c r="FR230">
        <v>0</v>
      </c>
      <c r="FS230">
        <v>0</v>
      </c>
      <c r="FX230">
        <v>95</v>
      </c>
      <c r="FY230">
        <v>53</v>
      </c>
      <c r="GA230" t="s">
        <v>3</v>
      </c>
      <c r="GD230">
        <v>1</v>
      </c>
      <c r="GF230">
        <v>-1813206917</v>
      </c>
      <c r="GG230">
        <v>2</v>
      </c>
      <c r="GH230">
        <v>1</v>
      </c>
      <c r="GI230">
        <v>-2</v>
      </c>
      <c r="GJ230">
        <v>0</v>
      </c>
      <c r="GK230">
        <v>0</v>
      </c>
      <c r="GL230">
        <f t="shared" si="125"/>
        <v>0</v>
      </c>
      <c r="GM230">
        <f t="shared" si="126"/>
        <v>1338.44</v>
      </c>
      <c r="GN230">
        <f t="shared" si="127"/>
        <v>0</v>
      </c>
      <c r="GO230">
        <f t="shared" si="128"/>
        <v>1338.44</v>
      </c>
      <c r="GP230">
        <f t="shared" si="129"/>
        <v>0</v>
      </c>
      <c r="GR230">
        <v>0</v>
      </c>
      <c r="GS230">
        <v>0</v>
      </c>
      <c r="GT230">
        <v>0</v>
      </c>
      <c r="GU230" t="s">
        <v>3</v>
      </c>
      <c r="GV230">
        <f t="shared" si="130"/>
        <v>0</v>
      </c>
      <c r="GW230">
        <v>1</v>
      </c>
      <c r="GX230">
        <f t="shared" si="131"/>
        <v>0</v>
      </c>
      <c r="HA230">
        <v>0</v>
      </c>
      <c r="HB230">
        <v>0</v>
      </c>
      <c r="HC230">
        <f>GV230*GW230</f>
        <v>0</v>
      </c>
      <c r="HE230" t="s">
        <v>3</v>
      </c>
      <c r="HF230" t="s">
        <v>3</v>
      </c>
      <c r="HM230" t="s">
        <v>3</v>
      </c>
      <c r="HN230" t="s">
        <v>44</v>
      </c>
      <c r="HO230" t="s">
        <v>45</v>
      </c>
      <c r="HP230" t="s">
        <v>43</v>
      </c>
      <c r="HQ230" t="s">
        <v>43</v>
      </c>
      <c r="HS230">
        <v>0</v>
      </c>
      <c r="IK230">
        <v>0</v>
      </c>
    </row>
    <row r="231" spans="1:245" x14ac:dyDescent="0.2">
      <c r="A231">
        <v>18</v>
      </c>
      <c r="B231">
        <v>1</v>
      </c>
      <c r="C231">
        <v>600</v>
      </c>
      <c r="E231" t="s">
        <v>3</v>
      </c>
      <c r="F231" t="s">
        <v>46</v>
      </c>
      <c r="G231" t="s">
        <v>47</v>
      </c>
      <c r="H231" t="s">
        <v>48</v>
      </c>
      <c r="I231">
        <f>J231</f>
        <v>2</v>
      </c>
      <c r="J231">
        <v>2</v>
      </c>
      <c r="K231">
        <v>2</v>
      </c>
      <c r="O231">
        <f>ROUND(P231,2)</f>
        <v>10.79</v>
      </c>
      <c r="P231">
        <f>ROUND(ROUND(ROUND(SUMIF(SmtRes!AQ599:'SmtRes'!AQ601,"=1",SmtRes!CU599:'SmtRes'!CU601),2),2)*I231/100,2)</f>
        <v>10.79</v>
      </c>
      <c r="Q231">
        <f>ROUND(CR231*I231,2)</f>
        <v>0</v>
      </c>
      <c r="R231">
        <f>ROUND(CS231*I231,2)</f>
        <v>0</v>
      </c>
      <c r="S231">
        <f>ROUND(CT231*I231,2)</f>
        <v>0</v>
      </c>
      <c r="T231">
        <f t="shared" si="118"/>
        <v>0</v>
      </c>
      <c r="U231">
        <f>ROUND(CV231*I231,7)</f>
        <v>0</v>
      </c>
      <c r="V231">
        <f>ROUND(CW231*I231,7)</f>
        <v>0</v>
      </c>
      <c r="W231">
        <f t="shared" si="119"/>
        <v>0</v>
      </c>
      <c r="X231">
        <f t="shared" si="120"/>
        <v>0</v>
      </c>
      <c r="Y231">
        <f t="shared" si="121"/>
        <v>0</v>
      </c>
      <c r="AA231">
        <v>-1</v>
      </c>
      <c r="AB231">
        <f t="shared" si="122"/>
        <v>0</v>
      </c>
      <c r="AC231">
        <f>ROUND((ES231),6)</f>
        <v>0</v>
      </c>
      <c r="AD231">
        <f>ROUND((((ET231)-(EU231))+AE231),6)</f>
        <v>0</v>
      </c>
      <c r="AE231">
        <f>ROUND((EU231),6)</f>
        <v>0</v>
      </c>
      <c r="AF231">
        <f>ROUND((EV231),6)</f>
        <v>0</v>
      </c>
      <c r="AG231">
        <f t="shared" si="123"/>
        <v>0</v>
      </c>
      <c r="AH231">
        <f>(EW231)</f>
        <v>0</v>
      </c>
      <c r="AI231">
        <f>(EX231)</f>
        <v>0</v>
      </c>
      <c r="AJ231">
        <f t="shared" si="124"/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95</v>
      </c>
      <c r="AU231">
        <v>53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1</v>
      </c>
      <c r="BD231" t="s">
        <v>3</v>
      </c>
      <c r="BE231" t="s">
        <v>3</v>
      </c>
      <c r="BF231" t="s">
        <v>3</v>
      </c>
      <c r="BG231" t="s">
        <v>3</v>
      </c>
      <c r="BH231">
        <v>3</v>
      </c>
      <c r="BI231">
        <v>2</v>
      </c>
      <c r="BJ231" t="s">
        <v>3</v>
      </c>
      <c r="BM231">
        <v>110004</v>
      </c>
      <c r="BN231">
        <v>0</v>
      </c>
      <c r="BO231" t="s">
        <v>3</v>
      </c>
      <c r="BP231">
        <v>0</v>
      </c>
      <c r="BQ231">
        <v>3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95</v>
      </c>
      <c r="CA231">
        <v>53</v>
      </c>
      <c r="CB231" t="s">
        <v>3</v>
      </c>
      <c r="CE231">
        <v>0</v>
      </c>
      <c r="CF231">
        <v>0</v>
      </c>
      <c r="CG231">
        <v>0</v>
      </c>
      <c r="CM231">
        <v>0</v>
      </c>
      <c r="CN231" t="s">
        <v>3</v>
      </c>
      <c r="CO231">
        <v>0</v>
      </c>
      <c r="CP231">
        <f>0</f>
        <v>0</v>
      </c>
      <c r="CQ231">
        <f>0</f>
        <v>0</v>
      </c>
      <c r="CR231">
        <f>0</f>
        <v>0</v>
      </c>
      <c r="CS231">
        <f>0</f>
        <v>0</v>
      </c>
      <c r="CT231">
        <f>0</f>
        <v>0</v>
      </c>
      <c r="CU231">
        <f>0</f>
        <v>0</v>
      </c>
      <c r="CV231">
        <f>0</f>
        <v>0</v>
      </c>
      <c r="CW231">
        <f>0</f>
        <v>0</v>
      </c>
      <c r="CX231">
        <f>0</f>
        <v>0</v>
      </c>
      <c r="CY231">
        <f>0</f>
        <v>0</v>
      </c>
      <c r="CZ231">
        <f>0</f>
        <v>0</v>
      </c>
      <c r="DC231" t="s">
        <v>3</v>
      </c>
      <c r="DD231" t="s">
        <v>3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1013</v>
      </c>
      <c r="DV231" t="s">
        <v>48</v>
      </c>
      <c r="DW231" t="s">
        <v>48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416979909</v>
      </c>
      <c r="EF231">
        <v>3</v>
      </c>
      <c r="EG231" t="s">
        <v>26</v>
      </c>
      <c r="EH231">
        <v>0</v>
      </c>
      <c r="EI231" t="s">
        <v>3</v>
      </c>
      <c r="EJ231">
        <v>2</v>
      </c>
      <c r="EK231">
        <v>110004</v>
      </c>
      <c r="EL231" t="s">
        <v>43</v>
      </c>
      <c r="EM231" t="s">
        <v>28</v>
      </c>
      <c r="EO231" t="s">
        <v>3</v>
      </c>
      <c r="EQ231">
        <v>1536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FQ231">
        <v>0</v>
      </c>
      <c r="FR231">
        <v>0</v>
      </c>
      <c r="FS231">
        <v>0</v>
      </c>
      <c r="FX231">
        <v>95</v>
      </c>
      <c r="FY231">
        <v>53</v>
      </c>
      <c r="GA231" t="s">
        <v>3</v>
      </c>
      <c r="GD231">
        <v>1</v>
      </c>
      <c r="GF231">
        <v>274903907</v>
      </c>
      <c r="GG231">
        <v>2</v>
      </c>
      <c r="GH231">
        <v>1</v>
      </c>
      <c r="GI231">
        <v>-2</v>
      </c>
      <c r="GJ231">
        <v>0</v>
      </c>
      <c r="GK231">
        <v>0</v>
      </c>
      <c r="GL231">
        <f t="shared" si="125"/>
        <v>0</v>
      </c>
      <c r="GM231">
        <f t="shared" si="126"/>
        <v>10.79</v>
      </c>
      <c r="GN231">
        <f t="shared" si="127"/>
        <v>0</v>
      </c>
      <c r="GO231">
        <f t="shared" si="128"/>
        <v>10.79</v>
      </c>
      <c r="GP231">
        <f t="shared" si="129"/>
        <v>0</v>
      </c>
      <c r="GR231">
        <v>0</v>
      </c>
      <c r="GS231">
        <v>0</v>
      </c>
      <c r="GT231">
        <v>0</v>
      </c>
      <c r="GU231" t="s">
        <v>3</v>
      </c>
      <c r="GV231">
        <f t="shared" si="130"/>
        <v>0</v>
      </c>
      <c r="GW231">
        <v>1</v>
      </c>
      <c r="GX231">
        <f t="shared" si="131"/>
        <v>0</v>
      </c>
      <c r="HA231">
        <v>0</v>
      </c>
      <c r="HB231">
        <v>0</v>
      </c>
      <c r="HC231">
        <f>0</f>
        <v>0</v>
      </c>
      <c r="HE231" t="s">
        <v>3</v>
      </c>
      <c r="HF231" t="s">
        <v>3</v>
      </c>
      <c r="HM231" t="s">
        <v>3</v>
      </c>
      <c r="HN231" t="s">
        <v>44</v>
      </c>
      <c r="HO231" t="s">
        <v>45</v>
      </c>
      <c r="HP231" t="s">
        <v>43</v>
      </c>
      <c r="HQ231" t="s">
        <v>43</v>
      </c>
      <c r="HS231">
        <v>0</v>
      </c>
      <c r="IK231">
        <v>0</v>
      </c>
    </row>
    <row r="232" spans="1:245" x14ac:dyDescent="0.2">
      <c r="A232">
        <v>18</v>
      </c>
      <c r="B232">
        <v>1</v>
      </c>
      <c r="C232">
        <v>601</v>
      </c>
      <c r="E232" t="s">
        <v>3</v>
      </c>
      <c r="F232" t="s">
        <v>49</v>
      </c>
      <c r="G232" t="s">
        <v>50</v>
      </c>
      <c r="H232" t="s">
        <v>51</v>
      </c>
      <c r="I232">
        <f>I230*J232</f>
        <v>1</v>
      </c>
      <c r="J232">
        <v>1</v>
      </c>
      <c r="K232">
        <v>1</v>
      </c>
      <c r="O232">
        <f>ROUND(CP232,2)</f>
        <v>0</v>
      </c>
      <c r="P232">
        <f>ROUND(CQ232*I232,2)</f>
        <v>0</v>
      </c>
      <c r="Q232">
        <f>ROUND(CR232*I232,2)</f>
        <v>0</v>
      </c>
      <c r="R232">
        <f>ROUND(CS232*I232,2)</f>
        <v>0</v>
      </c>
      <c r="S232">
        <f>ROUND(CT232*I232,2)</f>
        <v>0</v>
      </c>
      <c r="T232">
        <f t="shared" si="118"/>
        <v>0</v>
      </c>
      <c r="U232">
        <f>ROUND(CV232*I232,7)</f>
        <v>0</v>
      </c>
      <c r="V232">
        <f>ROUND(CW232*I232,7)</f>
        <v>0</v>
      </c>
      <c r="W232">
        <f t="shared" si="119"/>
        <v>0</v>
      </c>
      <c r="X232">
        <f t="shared" si="120"/>
        <v>0</v>
      </c>
      <c r="Y232">
        <f t="shared" si="121"/>
        <v>0</v>
      </c>
      <c r="AA232">
        <v>-1</v>
      </c>
      <c r="AB232">
        <f t="shared" si="122"/>
        <v>0</v>
      </c>
      <c r="AC232">
        <f>ROUND((ES232),6)</f>
        <v>0</v>
      </c>
      <c r="AD232">
        <f>ROUND((((ET232)-(EU232))+AE232),6)</f>
        <v>0</v>
      </c>
      <c r="AE232">
        <f>ROUND((EU232),6)</f>
        <v>0</v>
      </c>
      <c r="AF232">
        <f>ROUND((EV232),6)</f>
        <v>0</v>
      </c>
      <c r="AG232">
        <f t="shared" si="123"/>
        <v>0</v>
      </c>
      <c r="AH232">
        <f>(EW232)</f>
        <v>0</v>
      </c>
      <c r="AI232">
        <f>(EX232)</f>
        <v>0</v>
      </c>
      <c r="AJ232">
        <f t="shared" si="124"/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95</v>
      </c>
      <c r="AU232">
        <v>53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1</v>
      </c>
      <c r="BD232" t="s">
        <v>3</v>
      </c>
      <c r="BE232" t="s">
        <v>3</v>
      </c>
      <c r="BF232" t="s">
        <v>3</v>
      </c>
      <c r="BG232" t="s">
        <v>3</v>
      </c>
      <c r="BH232">
        <v>3</v>
      </c>
      <c r="BI232">
        <v>2</v>
      </c>
      <c r="BJ232" t="s">
        <v>3</v>
      </c>
      <c r="BM232">
        <v>110004</v>
      </c>
      <c r="BN232">
        <v>0</v>
      </c>
      <c r="BO232" t="s">
        <v>3</v>
      </c>
      <c r="BP232">
        <v>0</v>
      </c>
      <c r="BQ232">
        <v>3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95</v>
      </c>
      <c r="CA232">
        <v>53</v>
      </c>
      <c r="CB232" t="s">
        <v>3</v>
      </c>
      <c r="CE232">
        <v>0</v>
      </c>
      <c r="CF232">
        <v>0</v>
      </c>
      <c r="CG232">
        <v>0</v>
      </c>
      <c r="CM232">
        <v>0</v>
      </c>
      <c r="CN232" t="s">
        <v>3</v>
      </c>
      <c r="CO232">
        <v>0</v>
      </c>
      <c r="CP232">
        <f>(P232+Q232+S232+R232)</f>
        <v>0</v>
      </c>
      <c r="CQ232">
        <f>ROUND(AL232*BC232,2)</f>
        <v>0</v>
      </c>
      <c r="CR232">
        <f>ROUND(AM232*BB232,2)</f>
        <v>0</v>
      </c>
      <c r="CS232">
        <f>ROUND(AN232*BS232,2)</f>
        <v>0</v>
      </c>
      <c r="CT232">
        <f>ROUND(AO232*BA232,2)</f>
        <v>0</v>
      </c>
      <c r="CU232">
        <f>AG232</f>
        <v>0</v>
      </c>
      <c r="CV232">
        <f>AH232</f>
        <v>0</v>
      </c>
      <c r="CW232">
        <f>AI232</f>
        <v>0</v>
      </c>
      <c r="CX232">
        <f>AJ232</f>
        <v>0</v>
      </c>
      <c r="CY232">
        <f>(((S232+R232)*AT232)/100)</f>
        <v>0</v>
      </c>
      <c r="CZ232">
        <f>(((S232+R232)*AU232)/100)</f>
        <v>0</v>
      </c>
      <c r="DC232" t="s">
        <v>3</v>
      </c>
      <c r="DD232" t="s">
        <v>3</v>
      </c>
      <c r="DE232" t="s">
        <v>3</v>
      </c>
      <c r="DF232" t="s">
        <v>3</v>
      </c>
      <c r="DG232" t="s">
        <v>3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0</v>
      </c>
      <c r="DO232">
        <v>0</v>
      </c>
      <c r="DP232">
        <v>1</v>
      </c>
      <c r="DQ232">
        <v>1</v>
      </c>
      <c r="DU232">
        <v>1009</v>
      </c>
      <c r="DV232" t="s">
        <v>51</v>
      </c>
      <c r="DW232" t="s">
        <v>51</v>
      </c>
      <c r="DX232">
        <v>1000</v>
      </c>
      <c r="DZ232" t="s">
        <v>3</v>
      </c>
      <c r="EA232" t="s">
        <v>3</v>
      </c>
      <c r="EB232" t="s">
        <v>3</v>
      </c>
      <c r="EC232" t="s">
        <v>3</v>
      </c>
      <c r="EE232">
        <v>416979909</v>
      </c>
      <c r="EF232">
        <v>3</v>
      </c>
      <c r="EG232" t="s">
        <v>26</v>
      </c>
      <c r="EH232">
        <v>0</v>
      </c>
      <c r="EI232" t="s">
        <v>3</v>
      </c>
      <c r="EJ232">
        <v>2</v>
      </c>
      <c r="EK232">
        <v>110004</v>
      </c>
      <c r="EL232" t="s">
        <v>43</v>
      </c>
      <c r="EM232" t="s">
        <v>28</v>
      </c>
      <c r="EO232" t="s">
        <v>3</v>
      </c>
      <c r="EQ232">
        <v>1536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0</v>
      </c>
      <c r="EX232">
        <v>0</v>
      </c>
      <c r="FQ232">
        <v>0</v>
      </c>
      <c r="FR232">
        <v>0</v>
      </c>
      <c r="FS232">
        <v>0</v>
      </c>
      <c r="FX232">
        <v>95</v>
      </c>
      <c r="FY232">
        <v>53</v>
      </c>
      <c r="GA232" t="s">
        <v>3</v>
      </c>
      <c r="GD232">
        <v>1</v>
      </c>
      <c r="GF232">
        <v>1392189009</v>
      </c>
      <c r="GG232">
        <v>2</v>
      </c>
      <c r="GH232">
        <v>1</v>
      </c>
      <c r="GI232">
        <v>-2</v>
      </c>
      <c r="GJ232">
        <v>0</v>
      </c>
      <c r="GK232">
        <v>0</v>
      </c>
      <c r="GL232">
        <f t="shared" si="125"/>
        <v>0</v>
      </c>
      <c r="GM232">
        <f t="shared" si="126"/>
        <v>0</v>
      </c>
      <c r="GN232">
        <f t="shared" si="127"/>
        <v>0</v>
      </c>
      <c r="GO232">
        <f t="shared" si="128"/>
        <v>0</v>
      </c>
      <c r="GP232">
        <f t="shared" si="129"/>
        <v>0</v>
      </c>
      <c r="GR232">
        <v>0</v>
      </c>
      <c r="GS232">
        <v>0</v>
      </c>
      <c r="GT232">
        <v>0</v>
      </c>
      <c r="GU232" t="s">
        <v>3</v>
      </c>
      <c r="GV232">
        <f t="shared" si="130"/>
        <v>0</v>
      </c>
      <c r="GW232">
        <v>1</v>
      </c>
      <c r="GX232">
        <f t="shared" si="131"/>
        <v>0</v>
      </c>
      <c r="HA232">
        <v>0</v>
      </c>
      <c r="HB232">
        <v>0</v>
      </c>
      <c r="HC232">
        <f>GV232*GW232</f>
        <v>0</v>
      </c>
      <c r="HE232" t="s">
        <v>3</v>
      </c>
      <c r="HF232" t="s">
        <v>3</v>
      </c>
      <c r="HM232" t="s">
        <v>3</v>
      </c>
      <c r="HN232" t="s">
        <v>44</v>
      </c>
      <c r="HO232" t="s">
        <v>45</v>
      </c>
      <c r="HP232" t="s">
        <v>43</v>
      </c>
      <c r="HQ232" t="s">
        <v>43</v>
      </c>
      <c r="HS232">
        <v>0</v>
      </c>
      <c r="IK232">
        <v>0</v>
      </c>
    </row>
    <row r="233" spans="1:245" x14ac:dyDescent="0.2">
      <c r="A233">
        <v>17</v>
      </c>
      <c r="B233">
        <v>1</v>
      </c>
      <c r="C233">
        <f>ROW(SmtRes!A608)</f>
        <v>608</v>
      </c>
      <c r="D233">
        <f>ROW(EtalonRes!A658)</f>
        <v>658</v>
      </c>
      <c r="E233" t="s">
        <v>3</v>
      </c>
      <c r="F233" t="s">
        <v>220</v>
      </c>
      <c r="G233" t="s">
        <v>221</v>
      </c>
      <c r="H233" t="s">
        <v>36</v>
      </c>
      <c r="I233">
        <v>1</v>
      </c>
      <c r="J233">
        <v>0</v>
      </c>
      <c r="K233">
        <v>1</v>
      </c>
      <c r="O233">
        <f>ROUND(CP233,2)</f>
        <v>272</v>
      </c>
      <c r="P233">
        <f>SUMIF(SmtRes!AQ602:'SmtRes'!AQ608,"=1",SmtRes!DF602:'SmtRes'!DF608)</f>
        <v>0</v>
      </c>
      <c r="Q233">
        <f>SUMIF(SmtRes!AQ602:'SmtRes'!AQ608,"=1",SmtRes!DG602:'SmtRes'!DG608)</f>
        <v>0</v>
      </c>
      <c r="R233">
        <f>SUMIF(SmtRes!AQ602:'SmtRes'!AQ608,"=1",SmtRes!DH602:'SmtRes'!DH608)</f>
        <v>0</v>
      </c>
      <c r="S233">
        <f>SUMIF(SmtRes!AQ602:'SmtRes'!AQ608,"=1",SmtRes!DI602:'SmtRes'!DI608)</f>
        <v>272</v>
      </c>
      <c r="T233">
        <f t="shared" si="118"/>
        <v>0</v>
      </c>
      <c r="U233">
        <f>SUMIF(SmtRes!AQ602:'SmtRes'!AQ608,"=1",SmtRes!CV602:'SmtRes'!CV608)</f>
        <v>0.504</v>
      </c>
      <c r="V233">
        <f>SUMIF(SmtRes!AQ602:'SmtRes'!AQ608,"=1",SmtRes!CW602:'SmtRes'!CW608)</f>
        <v>0</v>
      </c>
      <c r="W233">
        <f t="shared" si="119"/>
        <v>0</v>
      </c>
      <c r="X233">
        <f t="shared" si="120"/>
        <v>244.8</v>
      </c>
      <c r="Y233">
        <f t="shared" si="121"/>
        <v>125.12</v>
      </c>
      <c r="AA233">
        <v>-1</v>
      </c>
      <c r="AB233">
        <f t="shared" si="122"/>
        <v>272.00376</v>
      </c>
      <c r="AC233">
        <f>ROUND((0),6)</f>
        <v>0</v>
      </c>
      <c r="AD233">
        <f>ROUND((((0)-(0))+AE233),6)</f>
        <v>0</v>
      </c>
      <c r="AE233">
        <f>ROUND((0),6)</f>
        <v>0</v>
      </c>
      <c r="AF233">
        <f>ROUND((SUM(SmtRes!BT602:'SmtRes'!BT608)),6)</f>
        <v>272.00376</v>
      </c>
      <c r="AG233">
        <f t="shared" si="123"/>
        <v>0</v>
      </c>
      <c r="AH233">
        <f>(SUM(SmtRes!BU602:'SmtRes'!BU608))</f>
        <v>0.504</v>
      </c>
      <c r="AI233">
        <f>(0)</f>
        <v>0</v>
      </c>
      <c r="AJ233">
        <f t="shared" si="124"/>
        <v>0</v>
      </c>
      <c r="AK233">
        <v>940.92153170000006</v>
      </c>
      <c r="AL233">
        <v>34.242331700000001</v>
      </c>
      <c r="AM233">
        <v>0</v>
      </c>
      <c r="AN233">
        <v>0</v>
      </c>
      <c r="AO233">
        <v>906.67920000000004</v>
      </c>
      <c r="AP233">
        <v>0</v>
      </c>
      <c r="AQ233">
        <v>1.68</v>
      </c>
      <c r="AR233">
        <v>0</v>
      </c>
      <c r="AS233">
        <v>0</v>
      </c>
      <c r="AT233">
        <v>90</v>
      </c>
      <c r="AU233">
        <v>46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1</v>
      </c>
      <c r="BD233" t="s">
        <v>3</v>
      </c>
      <c r="BE233" t="s">
        <v>3</v>
      </c>
      <c r="BF233" t="s">
        <v>3</v>
      </c>
      <c r="BG233" t="s">
        <v>3</v>
      </c>
      <c r="BH233">
        <v>0</v>
      </c>
      <c r="BI233">
        <v>2</v>
      </c>
      <c r="BJ233" t="s">
        <v>222</v>
      </c>
      <c r="BM233">
        <v>110011</v>
      </c>
      <c r="BN233">
        <v>0</v>
      </c>
      <c r="BO233" t="s">
        <v>3</v>
      </c>
      <c r="BP233">
        <v>0</v>
      </c>
      <c r="BQ233">
        <v>3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90</v>
      </c>
      <c r="CA233">
        <v>46</v>
      </c>
      <c r="CB233" t="s">
        <v>3</v>
      </c>
      <c r="CE233">
        <v>0</v>
      </c>
      <c r="CF233">
        <v>0</v>
      </c>
      <c r="CG233">
        <v>0</v>
      </c>
      <c r="CM233">
        <v>0</v>
      </c>
      <c r="CN233" t="s">
        <v>23</v>
      </c>
      <c r="CO233">
        <v>0</v>
      </c>
      <c r="CP233">
        <f>(P233+Q233+S233+R233)</f>
        <v>272</v>
      </c>
      <c r="CQ233">
        <f>SUMIF(SmtRes!AQ602:'SmtRes'!AQ608,"=1",SmtRes!AA602:'SmtRes'!AA608)</f>
        <v>8806.8100000000013</v>
      </c>
      <c r="CR233">
        <f>SUMIF(SmtRes!AQ602:'SmtRes'!AQ608,"=1",SmtRes!AB602:'SmtRes'!AB608)</f>
        <v>0</v>
      </c>
      <c r="CS233">
        <f>SUMIF(SmtRes!AQ602:'SmtRes'!AQ608,"=1",SmtRes!AC602:'SmtRes'!AC608)</f>
        <v>0</v>
      </c>
      <c r="CT233">
        <f>SUMIF(SmtRes!AQ602:'SmtRes'!AQ608,"=1",SmtRes!AD602:'SmtRes'!AD608)</f>
        <v>539.69000000000005</v>
      </c>
      <c r="CU233">
        <f>AG233</f>
        <v>0</v>
      </c>
      <c r="CV233">
        <f>SUMIF(SmtRes!AQ602:'SmtRes'!AQ608,"=1",SmtRes!BU602:'SmtRes'!BU608)</f>
        <v>0.504</v>
      </c>
      <c r="CW233">
        <f>SUMIF(SmtRes!AQ602:'SmtRes'!AQ608,"=1",SmtRes!BV602:'SmtRes'!BV608)</f>
        <v>0</v>
      </c>
      <c r="CX233">
        <f>AJ233</f>
        <v>0</v>
      </c>
      <c r="CY233">
        <f>(((S233+R233)*AT233)/100)</f>
        <v>244.8</v>
      </c>
      <c r="CZ233">
        <f>(((S233+R233)*AU233)/100)</f>
        <v>125.12</v>
      </c>
      <c r="DB233">
        <v>43</v>
      </c>
      <c r="DC233" t="s">
        <v>3</v>
      </c>
      <c r="DD233" t="s">
        <v>24</v>
      </c>
      <c r="DE233" t="s">
        <v>25</v>
      </c>
      <c r="DF233" t="s">
        <v>25</v>
      </c>
      <c r="DG233" t="s">
        <v>25</v>
      </c>
      <c r="DH233" t="s">
        <v>3</v>
      </c>
      <c r="DI233" t="s">
        <v>25</v>
      </c>
      <c r="DJ233" t="s">
        <v>25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1013</v>
      </c>
      <c r="DV233" t="s">
        <v>36</v>
      </c>
      <c r="DW233" t="s">
        <v>36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416979952</v>
      </c>
      <c r="EF233">
        <v>3</v>
      </c>
      <c r="EG233" t="s">
        <v>26</v>
      </c>
      <c r="EH233">
        <v>0</v>
      </c>
      <c r="EI233" t="s">
        <v>3</v>
      </c>
      <c r="EJ233">
        <v>2</v>
      </c>
      <c r="EK233">
        <v>110011</v>
      </c>
      <c r="EL233" t="s">
        <v>27</v>
      </c>
      <c r="EM233" t="s">
        <v>28</v>
      </c>
      <c r="EO233" t="s">
        <v>29</v>
      </c>
      <c r="EQ233">
        <v>1536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1.68</v>
      </c>
      <c r="EX233">
        <v>0</v>
      </c>
      <c r="EY233">
        <v>0</v>
      </c>
      <c r="FQ233">
        <v>0</v>
      </c>
      <c r="FR233">
        <v>0</v>
      </c>
      <c r="FS233">
        <v>0</v>
      </c>
      <c r="FX233">
        <v>90</v>
      </c>
      <c r="FY233">
        <v>46</v>
      </c>
      <c r="GA233" t="s">
        <v>3</v>
      </c>
      <c r="GD233">
        <v>1</v>
      </c>
      <c r="GF233">
        <v>-1101656779</v>
      </c>
      <c r="GG233">
        <v>2</v>
      </c>
      <c r="GH233">
        <v>1</v>
      </c>
      <c r="GI233">
        <v>-2</v>
      </c>
      <c r="GJ233">
        <v>0</v>
      </c>
      <c r="GK233">
        <v>0</v>
      </c>
      <c r="GL233">
        <f t="shared" si="125"/>
        <v>0</v>
      </c>
      <c r="GM233">
        <f t="shared" si="126"/>
        <v>641.91999999999996</v>
      </c>
      <c r="GN233">
        <f t="shared" si="127"/>
        <v>0</v>
      </c>
      <c r="GO233">
        <f t="shared" si="128"/>
        <v>641.91999999999996</v>
      </c>
      <c r="GP233">
        <f t="shared" si="129"/>
        <v>0</v>
      </c>
      <c r="GR233">
        <v>0</v>
      </c>
      <c r="GS233">
        <v>0</v>
      </c>
      <c r="GT233">
        <v>0</v>
      </c>
      <c r="GU233" t="s">
        <v>3</v>
      </c>
      <c r="GV233">
        <f t="shared" si="130"/>
        <v>0</v>
      </c>
      <c r="GW233">
        <v>1</v>
      </c>
      <c r="GX233">
        <f t="shared" si="131"/>
        <v>0</v>
      </c>
      <c r="HA233">
        <v>0</v>
      </c>
      <c r="HB233">
        <v>0</v>
      </c>
      <c r="HC233">
        <f>GV233*GW233</f>
        <v>0</v>
      </c>
      <c r="HE233" t="s">
        <v>3</v>
      </c>
      <c r="HF233" t="s">
        <v>3</v>
      </c>
      <c r="HM233" t="s">
        <v>3</v>
      </c>
      <c r="HN233" t="s">
        <v>30</v>
      </c>
      <c r="HO233" t="s">
        <v>31</v>
      </c>
      <c r="HP233" t="s">
        <v>27</v>
      </c>
      <c r="HQ233" t="s">
        <v>27</v>
      </c>
      <c r="HS233">
        <v>0</v>
      </c>
      <c r="IK233">
        <v>0</v>
      </c>
    </row>
    <row r="234" spans="1:245" x14ac:dyDescent="0.2">
      <c r="A234">
        <v>18</v>
      </c>
      <c r="B234">
        <v>1</v>
      </c>
      <c r="C234">
        <v>608</v>
      </c>
      <c r="E234" t="s">
        <v>3</v>
      </c>
      <c r="F234" t="s">
        <v>46</v>
      </c>
      <c r="G234" t="s">
        <v>47</v>
      </c>
      <c r="H234" t="s">
        <v>48</v>
      </c>
      <c r="I234">
        <f>J234</f>
        <v>2</v>
      </c>
      <c r="J234">
        <v>2</v>
      </c>
      <c r="K234">
        <v>2</v>
      </c>
      <c r="O234">
        <f>ROUND(P234,2)</f>
        <v>18.13</v>
      </c>
      <c r="P234">
        <f>ROUND(ROUND(ROUND(SUMIF(SmtRes!AQ602:'SmtRes'!AQ608,"=1",SmtRes!CU602:'SmtRes'!CU608),2),2)*I234/100,2)</f>
        <v>18.13</v>
      </c>
      <c r="Q234">
        <f>ROUND(CR234*I234,2)</f>
        <v>0</v>
      </c>
      <c r="R234">
        <f>ROUND(CS234*I234,2)</f>
        <v>0</v>
      </c>
      <c r="S234">
        <f>ROUND(CT234*I234,2)</f>
        <v>0</v>
      </c>
      <c r="T234">
        <f t="shared" si="118"/>
        <v>0</v>
      </c>
      <c r="U234">
        <f>ROUND(CV234*I234,7)</f>
        <v>0</v>
      </c>
      <c r="V234">
        <f>ROUND(CW234*I234,7)</f>
        <v>0</v>
      </c>
      <c r="W234">
        <f t="shared" si="119"/>
        <v>0</v>
      </c>
      <c r="X234">
        <f t="shared" si="120"/>
        <v>0</v>
      </c>
      <c r="Y234">
        <f t="shared" si="121"/>
        <v>0</v>
      </c>
      <c r="AA234">
        <v>-1</v>
      </c>
      <c r="AB234">
        <f t="shared" si="122"/>
        <v>0</v>
      </c>
      <c r="AC234">
        <f>ROUND((ES234),6)</f>
        <v>0</v>
      </c>
      <c r="AD234">
        <f>ROUND((((ET234)-(EU234))+AE234),6)</f>
        <v>0</v>
      </c>
      <c r="AE234">
        <f>ROUND((EU234),6)</f>
        <v>0</v>
      </c>
      <c r="AF234">
        <f>ROUND((EV234),6)</f>
        <v>0</v>
      </c>
      <c r="AG234">
        <f t="shared" si="123"/>
        <v>0</v>
      </c>
      <c r="AH234">
        <f>(EW234)</f>
        <v>0</v>
      </c>
      <c r="AI234">
        <f>(EX234)</f>
        <v>0</v>
      </c>
      <c r="AJ234">
        <f t="shared" si="124"/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90</v>
      </c>
      <c r="AU234">
        <v>46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1</v>
      </c>
      <c r="BD234" t="s">
        <v>3</v>
      </c>
      <c r="BE234" t="s">
        <v>3</v>
      </c>
      <c r="BF234" t="s">
        <v>3</v>
      </c>
      <c r="BG234" t="s">
        <v>3</v>
      </c>
      <c r="BH234">
        <v>3</v>
      </c>
      <c r="BI234">
        <v>2</v>
      </c>
      <c r="BJ234" t="s">
        <v>3</v>
      </c>
      <c r="BM234">
        <v>110011</v>
      </c>
      <c r="BN234">
        <v>0</v>
      </c>
      <c r="BO234" t="s">
        <v>3</v>
      </c>
      <c r="BP234">
        <v>0</v>
      </c>
      <c r="BQ234">
        <v>3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90</v>
      </c>
      <c r="CA234">
        <v>46</v>
      </c>
      <c r="CB234" t="s">
        <v>3</v>
      </c>
      <c r="CE234">
        <v>0</v>
      </c>
      <c r="CF234">
        <v>0</v>
      </c>
      <c r="CG234">
        <v>0</v>
      </c>
      <c r="CM234">
        <v>0</v>
      </c>
      <c r="CN234" t="s">
        <v>3</v>
      </c>
      <c r="CO234">
        <v>0</v>
      </c>
      <c r="CP234">
        <f>0</f>
        <v>0</v>
      </c>
      <c r="CQ234">
        <f>0</f>
        <v>0</v>
      </c>
      <c r="CR234">
        <f>0</f>
        <v>0</v>
      </c>
      <c r="CS234">
        <f>0</f>
        <v>0</v>
      </c>
      <c r="CT234">
        <f>0</f>
        <v>0</v>
      </c>
      <c r="CU234">
        <f>0</f>
        <v>0</v>
      </c>
      <c r="CV234">
        <f>0</f>
        <v>0</v>
      </c>
      <c r="CW234">
        <f>0</f>
        <v>0</v>
      </c>
      <c r="CX234">
        <f>0</f>
        <v>0</v>
      </c>
      <c r="CY234">
        <f>0</f>
        <v>0</v>
      </c>
      <c r="CZ234">
        <f>0</f>
        <v>0</v>
      </c>
      <c r="DC234" t="s">
        <v>3</v>
      </c>
      <c r="DD234" t="s">
        <v>3</v>
      </c>
      <c r="DE234" t="s">
        <v>3</v>
      </c>
      <c r="DF234" t="s">
        <v>3</v>
      </c>
      <c r="DG234" t="s">
        <v>3</v>
      </c>
      <c r="DH234" t="s">
        <v>3</v>
      </c>
      <c r="DI234" t="s">
        <v>3</v>
      </c>
      <c r="DJ234" t="s">
        <v>3</v>
      </c>
      <c r="DK234" t="s">
        <v>3</v>
      </c>
      <c r="DL234" t="s">
        <v>3</v>
      </c>
      <c r="DM234" t="s">
        <v>3</v>
      </c>
      <c r="DN234">
        <v>0</v>
      </c>
      <c r="DO234">
        <v>0</v>
      </c>
      <c r="DP234">
        <v>1</v>
      </c>
      <c r="DQ234">
        <v>1</v>
      </c>
      <c r="DU234">
        <v>1013</v>
      </c>
      <c r="DV234" t="s">
        <v>48</v>
      </c>
      <c r="DW234" t="s">
        <v>48</v>
      </c>
      <c r="DX234">
        <v>1</v>
      </c>
      <c r="DZ234" t="s">
        <v>3</v>
      </c>
      <c r="EA234" t="s">
        <v>3</v>
      </c>
      <c r="EB234" t="s">
        <v>3</v>
      </c>
      <c r="EC234" t="s">
        <v>3</v>
      </c>
      <c r="EE234">
        <v>416979952</v>
      </c>
      <c r="EF234">
        <v>3</v>
      </c>
      <c r="EG234" t="s">
        <v>26</v>
      </c>
      <c r="EH234">
        <v>0</v>
      </c>
      <c r="EI234" t="s">
        <v>3</v>
      </c>
      <c r="EJ234">
        <v>2</v>
      </c>
      <c r="EK234">
        <v>110011</v>
      </c>
      <c r="EL234" t="s">
        <v>27</v>
      </c>
      <c r="EM234" t="s">
        <v>28</v>
      </c>
      <c r="EO234" t="s">
        <v>3</v>
      </c>
      <c r="EQ234">
        <v>1536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0</v>
      </c>
      <c r="FQ234">
        <v>0</v>
      </c>
      <c r="FR234">
        <v>0</v>
      </c>
      <c r="FS234">
        <v>0</v>
      </c>
      <c r="FX234">
        <v>90</v>
      </c>
      <c r="FY234">
        <v>46</v>
      </c>
      <c r="GA234" t="s">
        <v>3</v>
      </c>
      <c r="GD234">
        <v>1</v>
      </c>
      <c r="GF234">
        <v>274903907</v>
      </c>
      <c r="GG234">
        <v>2</v>
      </c>
      <c r="GH234">
        <v>1</v>
      </c>
      <c r="GI234">
        <v>-2</v>
      </c>
      <c r="GJ234">
        <v>0</v>
      </c>
      <c r="GK234">
        <v>0</v>
      </c>
      <c r="GL234">
        <f t="shared" si="125"/>
        <v>0</v>
      </c>
      <c r="GM234">
        <f t="shared" si="126"/>
        <v>18.13</v>
      </c>
      <c r="GN234">
        <f t="shared" si="127"/>
        <v>0</v>
      </c>
      <c r="GO234">
        <f t="shared" si="128"/>
        <v>18.13</v>
      </c>
      <c r="GP234">
        <f t="shared" si="129"/>
        <v>0</v>
      </c>
      <c r="GR234">
        <v>0</v>
      </c>
      <c r="GS234">
        <v>0</v>
      </c>
      <c r="GT234">
        <v>0</v>
      </c>
      <c r="GU234" t="s">
        <v>3</v>
      </c>
      <c r="GV234">
        <f t="shared" si="130"/>
        <v>0</v>
      </c>
      <c r="GW234">
        <v>1</v>
      </c>
      <c r="GX234">
        <f t="shared" si="131"/>
        <v>0</v>
      </c>
      <c r="HA234">
        <v>0</v>
      </c>
      <c r="HB234">
        <v>0</v>
      </c>
      <c r="HC234">
        <f>0</f>
        <v>0</v>
      </c>
      <c r="HE234" t="s">
        <v>3</v>
      </c>
      <c r="HF234" t="s">
        <v>3</v>
      </c>
      <c r="HM234" t="s">
        <v>3</v>
      </c>
      <c r="HN234" t="s">
        <v>30</v>
      </c>
      <c r="HO234" t="s">
        <v>31</v>
      </c>
      <c r="HP234" t="s">
        <v>27</v>
      </c>
      <c r="HQ234" t="s">
        <v>27</v>
      </c>
      <c r="HS234">
        <v>0</v>
      </c>
      <c r="IK234">
        <v>0</v>
      </c>
    </row>
    <row r="235" spans="1:245" x14ac:dyDescent="0.2">
      <c r="A235">
        <v>17</v>
      </c>
      <c r="B235">
        <v>1</v>
      </c>
      <c r="C235">
        <f>ROW(SmtRes!A615)</f>
        <v>615</v>
      </c>
      <c r="D235">
        <f>ROW(EtalonRes!A665)</f>
        <v>665</v>
      </c>
      <c r="E235" t="s">
        <v>3</v>
      </c>
      <c r="F235" t="s">
        <v>220</v>
      </c>
      <c r="G235" t="s">
        <v>224</v>
      </c>
      <c r="H235" t="s">
        <v>36</v>
      </c>
      <c r="I235">
        <v>1</v>
      </c>
      <c r="J235">
        <v>0</v>
      </c>
      <c r="K235">
        <v>1</v>
      </c>
      <c r="O235">
        <f>ROUND(CP235,2)</f>
        <v>906.68</v>
      </c>
      <c r="P235">
        <f>SUMIF(SmtRes!AQ609:'SmtRes'!AQ615,"=1",SmtRes!DF609:'SmtRes'!DF615)</f>
        <v>0</v>
      </c>
      <c r="Q235">
        <f>SUMIF(SmtRes!AQ609:'SmtRes'!AQ615,"=1",SmtRes!DG609:'SmtRes'!DG615)</f>
        <v>0</v>
      </c>
      <c r="R235">
        <f>SUMIF(SmtRes!AQ609:'SmtRes'!AQ615,"=1",SmtRes!DH609:'SmtRes'!DH615)</f>
        <v>0</v>
      </c>
      <c r="S235">
        <f>SUMIF(SmtRes!AQ609:'SmtRes'!AQ615,"=1",SmtRes!DI609:'SmtRes'!DI615)</f>
        <v>906.68</v>
      </c>
      <c r="T235">
        <f t="shared" si="118"/>
        <v>0</v>
      </c>
      <c r="U235">
        <f>SUMIF(SmtRes!AQ609:'SmtRes'!AQ615,"=1",SmtRes!CV609:'SmtRes'!CV615)</f>
        <v>1.68</v>
      </c>
      <c r="V235">
        <f>SUMIF(SmtRes!AQ609:'SmtRes'!AQ615,"=1",SmtRes!CW609:'SmtRes'!CW615)</f>
        <v>0</v>
      </c>
      <c r="W235">
        <f t="shared" si="119"/>
        <v>0</v>
      </c>
      <c r="X235">
        <f t="shared" si="120"/>
        <v>816.01</v>
      </c>
      <c r="Y235">
        <f t="shared" si="121"/>
        <v>417.07</v>
      </c>
      <c r="AA235">
        <v>-1</v>
      </c>
      <c r="AB235">
        <f t="shared" si="122"/>
        <v>906.67920000000004</v>
      </c>
      <c r="AC235">
        <f>ROUND((0),6)</f>
        <v>0</v>
      </c>
      <c r="AD235">
        <f>ROUND((((0)-(0))+AE235),6)</f>
        <v>0</v>
      </c>
      <c r="AE235">
        <f>ROUND((0),6)</f>
        <v>0</v>
      </c>
      <c r="AF235">
        <f>ROUND((SUM(SmtRes!BT609:'SmtRes'!BT615)),6)</f>
        <v>906.67920000000004</v>
      </c>
      <c r="AG235">
        <f t="shared" si="123"/>
        <v>0</v>
      </c>
      <c r="AH235">
        <f>(SUM(SmtRes!BU609:'SmtRes'!BU615))</f>
        <v>1.68</v>
      </c>
      <c r="AI235">
        <f>(0)</f>
        <v>0</v>
      </c>
      <c r="AJ235">
        <f t="shared" si="124"/>
        <v>0</v>
      </c>
      <c r="AK235">
        <v>940.92153170000006</v>
      </c>
      <c r="AL235">
        <v>34.242331700000001</v>
      </c>
      <c r="AM235">
        <v>0</v>
      </c>
      <c r="AN235">
        <v>0</v>
      </c>
      <c r="AO235">
        <v>906.67920000000004</v>
      </c>
      <c r="AP235">
        <v>0</v>
      </c>
      <c r="AQ235">
        <v>1.68</v>
      </c>
      <c r="AR235">
        <v>0</v>
      </c>
      <c r="AS235">
        <v>0</v>
      </c>
      <c r="AT235">
        <v>90</v>
      </c>
      <c r="AU235">
        <v>46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1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2</v>
      </c>
      <c r="BJ235" t="s">
        <v>222</v>
      </c>
      <c r="BM235">
        <v>110011</v>
      </c>
      <c r="BN235">
        <v>0</v>
      </c>
      <c r="BO235" t="s">
        <v>3</v>
      </c>
      <c r="BP235">
        <v>0</v>
      </c>
      <c r="BQ235">
        <v>3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90</v>
      </c>
      <c r="CA235">
        <v>46</v>
      </c>
      <c r="CB235" t="s">
        <v>3</v>
      </c>
      <c r="CE235">
        <v>0</v>
      </c>
      <c r="CF235">
        <v>0</v>
      </c>
      <c r="CG235">
        <v>0</v>
      </c>
      <c r="CM235">
        <v>0</v>
      </c>
      <c r="CN235" t="s">
        <v>3</v>
      </c>
      <c r="CO235">
        <v>0</v>
      </c>
      <c r="CP235">
        <f>(P235+Q235+S235+R235)</f>
        <v>906.68</v>
      </c>
      <c r="CQ235">
        <f>SUMIF(SmtRes!AQ609:'SmtRes'!AQ615,"=1",SmtRes!AA609:'SmtRes'!AA615)</f>
        <v>8806.8100000000013</v>
      </c>
      <c r="CR235">
        <f>SUMIF(SmtRes!AQ609:'SmtRes'!AQ615,"=1",SmtRes!AB609:'SmtRes'!AB615)</f>
        <v>0</v>
      </c>
      <c r="CS235">
        <f>SUMIF(SmtRes!AQ609:'SmtRes'!AQ615,"=1",SmtRes!AC609:'SmtRes'!AC615)</f>
        <v>0</v>
      </c>
      <c r="CT235">
        <f>SUMIF(SmtRes!AQ609:'SmtRes'!AQ615,"=1",SmtRes!AD609:'SmtRes'!AD615)</f>
        <v>539.69000000000005</v>
      </c>
      <c r="CU235">
        <f>AG235</f>
        <v>0</v>
      </c>
      <c r="CV235">
        <f>SUMIF(SmtRes!AQ609:'SmtRes'!AQ615,"=1",SmtRes!BU609:'SmtRes'!BU615)</f>
        <v>1.68</v>
      </c>
      <c r="CW235">
        <f>SUMIF(SmtRes!AQ609:'SmtRes'!AQ615,"=1",SmtRes!BV609:'SmtRes'!BV615)</f>
        <v>0</v>
      </c>
      <c r="CX235">
        <f>AJ235</f>
        <v>0</v>
      </c>
      <c r="CY235">
        <f>(((S235+R235)*AT235)/100)</f>
        <v>816.01199999999994</v>
      </c>
      <c r="CZ235">
        <f>(((S235+R235)*AU235)/100)</f>
        <v>417.07279999999997</v>
      </c>
      <c r="DC235" t="s">
        <v>3</v>
      </c>
      <c r="DD235" t="s">
        <v>24</v>
      </c>
      <c r="DE235" t="s">
        <v>3</v>
      </c>
      <c r="DF235" t="s">
        <v>3</v>
      </c>
      <c r="DG235" t="s">
        <v>3</v>
      </c>
      <c r="DH235" t="s">
        <v>3</v>
      </c>
      <c r="DI235" t="s">
        <v>3</v>
      </c>
      <c r="DJ235" t="s">
        <v>3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1013</v>
      </c>
      <c r="DV235" t="s">
        <v>36</v>
      </c>
      <c r="DW235" t="s">
        <v>36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416979952</v>
      </c>
      <c r="EF235">
        <v>3</v>
      </c>
      <c r="EG235" t="s">
        <v>26</v>
      </c>
      <c r="EH235">
        <v>0</v>
      </c>
      <c r="EI235" t="s">
        <v>3</v>
      </c>
      <c r="EJ235">
        <v>2</v>
      </c>
      <c r="EK235">
        <v>110011</v>
      </c>
      <c r="EL235" t="s">
        <v>27</v>
      </c>
      <c r="EM235" t="s">
        <v>28</v>
      </c>
      <c r="EO235" t="s">
        <v>3</v>
      </c>
      <c r="EQ235">
        <v>1536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1.68</v>
      </c>
      <c r="EX235">
        <v>0</v>
      </c>
      <c r="EY235">
        <v>0</v>
      </c>
      <c r="FQ235">
        <v>0</v>
      </c>
      <c r="FR235">
        <v>0</v>
      </c>
      <c r="FS235">
        <v>0</v>
      </c>
      <c r="FX235">
        <v>90</v>
      </c>
      <c r="FY235">
        <v>46</v>
      </c>
      <c r="GA235" t="s">
        <v>3</v>
      </c>
      <c r="GD235">
        <v>1</v>
      </c>
      <c r="GF235">
        <v>1028563372</v>
      </c>
      <c r="GG235">
        <v>2</v>
      </c>
      <c r="GH235">
        <v>1</v>
      </c>
      <c r="GI235">
        <v>-2</v>
      </c>
      <c r="GJ235">
        <v>0</v>
      </c>
      <c r="GK235">
        <v>0</v>
      </c>
      <c r="GL235">
        <f t="shared" si="125"/>
        <v>0</v>
      </c>
      <c r="GM235">
        <f t="shared" si="126"/>
        <v>2139.7600000000002</v>
      </c>
      <c r="GN235">
        <f t="shared" si="127"/>
        <v>0</v>
      </c>
      <c r="GO235">
        <f t="shared" si="128"/>
        <v>2139.7600000000002</v>
      </c>
      <c r="GP235">
        <f t="shared" si="129"/>
        <v>0</v>
      </c>
      <c r="GR235">
        <v>0</v>
      </c>
      <c r="GS235">
        <v>0</v>
      </c>
      <c r="GT235">
        <v>0</v>
      </c>
      <c r="GU235" t="s">
        <v>3</v>
      </c>
      <c r="GV235">
        <f t="shared" si="130"/>
        <v>0</v>
      </c>
      <c r="GW235">
        <v>1</v>
      </c>
      <c r="GX235">
        <f t="shared" si="131"/>
        <v>0</v>
      </c>
      <c r="HA235">
        <v>0</v>
      </c>
      <c r="HB235">
        <v>0</v>
      </c>
      <c r="HC235">
        <f>GV235*GW235</f>
        <v>0</v>
      </c>
      <c r="HE235" t="s">
        <v>3</v>
      </c>
      <c r="HF235" t="s">
        <v>3</v>
      </c>
      <c r="HM235" t="s">
        <v>3</v>
      </c>
      <c r="HN235" t="s">
        <v>30</v>
      </c>
      <c r="HO235" t="s">
        <v>31</v>
      </c>
      <c r="HP235" t="s">
        <v>27</v>
      </c>
      <c r="HQ235" t="s">
        <v>27</v>
      </c>
      <c r="HS235">
        <v>0</v>
      </c>
      <c r="IK235">
        <v>0</v>
      </c>
    </row>
    <row r="236" spans="1:245" x14ac:dyDescent="0.2">
      <c r="A236">
        <v>18</v>
      </c>
      <c r="B236">
        <v>1</v>
      </c>
      <c r="C236">
        <v>615</v>
      </c>
      <c r="E236" t="s">
        <v>3</v>
      </c>
      <c r="F236" t="s">
        <v>46</v>
      </c>
      <c r="G236" t="s">
        <v>47</v>
      </c>
      <c r="H236" t="s">
        <v>48</v>
      </c>
      <c r="I236">
        <f>J236</f>
        <v>2</v>
      </c>
      <c r="J236">
        <v>2</v>
      </c>
      <c r="K236">
        <v>2</v>
      </c>
      <c r="O236">
        <f>ROUND(P236,2)</f>
        <v>18.13</v>
      </c>
      <c r="P236">
        <f>ROUND(ROUND(ROUND(SUMIF(SmtRes!AQ609:'SmtRes'!AQ615,"=1",SmtRes!CU609:'SmtRes'!CU615),2),2)*I236/100,2)</f>
        <v>18.13</v>
      </c>
      <c r="Q236">
        <f>ROUND(CR236*I236,2)</f>
        <v>0</v>
      </c>
      <c r="R236">
        <f>ROUND(CS236*I236,2)</f>
        <v>0</v>
      </c>
      <c r="S236">
        <f>ROUND(CT236*I236,2)</f>
        <v>0</v>
      </c>
      <c r="T236">
        <f t="shared" si="118"/>
        <v>0</v>
      </c>
      <c r="U236">
        <f>ROUND(CV236*I236,7)</f>
        <v>0</v>
      </c>
      <c r="V236">
        <f>ROUND(CW236*I236,7)</f>
        <v>0</v>
      </c>
      <c r="W236">
        <f t="shared" si="119"/>
        <v>0</v>
      </c>
      <c r="X236">
        <f t="shared" si="120"/>
        <v>0</v>
      </c>
      <c r="Y236">
        <f t="shared" si="121"/>
        <v>0</v>
      </c>
      <c r="AA236">
        <v>-1</v>
      </c>
      <c r="AB236">
        <f t="shared" si="122"/>
        <v>0</v>
      </c>
      <c r="AC236">
        <f>ROUND((ES236),6)</f>
        <v>0</v>
      </c>
      <c r="AD236">
        <f>ROUND((((ET236)-(EU236))+AE236),6)</f>
        <v>0</v>
      </c>
      <c r="AE236">
        <f>ROUND((EU236),6)</f>
        <v>0</v>
      </c>
      <c r="AF236">
        <f>ROUND((EV236),6)</f>
        <v>0</v>
      </c>
      <c r="AG236">
        <f t="shared" si="123"/>
        <v>0</v>
      </c>
      <c r="AH236">
        <f>(EW236)</f>
        <v>0</v>
      </c>
      <c r="AI236">
        <f>(EX236)</f>
        <v>0</v>
      </c>
      <c r="AJ236">
        <f t="shared" si="124"/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90</v>
      </c>
      <c r="AU236">
        <v>46</v>
      </c>
      <c r="AV236">
        <v>1</v>
      </c>
      <c r="AW236">
        <v>1</v>
      </c>
      <c r="AZ236">
        <v>1</v>
      </c>
      <c r="BA236">
        <v>1</v>
      </c>
      <c r="BB236">
        <v>1</v>
      </c>
      <c r="BC236">
        <v>1</v>
      </c>
      <c r="BD236" t="s">
        <v>3</v>
      </c>
      <c r="BE236" t="s">
        <v>3</v>
      </c>
      <c r="BF236" t="s">
        <v>3</v>
      </c>
      <c r="BG236" t="s">
        <v>3</v>
      </c>
      <c r="BH236">
        <v>3</v>
      </c>
      <c r="BI236">
        <v>2</v>
      </c>
      <c r="BJ236" t="s">
        <v>3</v>
      </c>
      <c r="BM236">
        <v>110011</v>
      </c>
      <c r="BN236">
        <v>0</v>
      </c>
      <c r="BO236" t="s">
        <v>3</v>
      </c>
      <c r="BP236">
        <v>0</v>
      </c>
      <c r="BQ236">
        <v>3</v>
      </c>
      <c r="BR236">
        <v>0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90</v>
      </c>
      <c r="CA236">
        <v>46</v>
      </c>
      <c r="CB236" t="s">
        <v>3</v>
      </c>
      <c r="CE236">
        <v>0</v>
      </c>
      <c r="CF236">
        <v>0</v>
      </c>
      <c r="CG236">
        <v>0</v>
      </c>
      <c r="CM236">
        <v>0</v>
      </c>
      <c r="CN236" t="s">
        <v>3</v>
      </c>
      <c r="CO236">
        <v>0</v>
      </c>
      <c r="CP236">
        <f>0</f>
        <v>0</v>
      </c>
      <c r="CQ236">
        <f>0</f>
        <v>0</v>
      </c>
      <c r="CR236">
        <f>0</f>
        <v>0</v>
      </c>
      <c r="CS236">
        <f>0</f>
        <v>0</v>
      </c>
      <c r="CT236">
        <f>0</f>
        <v>0</v>
      </c>
      <c r="CU236">
        <f>0</f>
        <v>0</v>
      </c>
      <c r="CV236">
        <f>0</f>
        <v>0</v>
      </c>
      <c r="CW236">
        <f>0</f>
        <v>0</v>
      </c>
      <c r="CX236">
        <f>0</f>
        <v>0</v>
      </c>
      <c r="CY236">
        <f>0</f>
        <v>0</v>
      </c>
      <c r="CZ236">
        <f>0</f>
        <v>0</v>
      </c>
      <c r="DC236" t="s">
        <v>3</v>
      </c>
      <c r="DD236" t="s">
        <v>3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0</v>
      </c>
      <c r="DO236">
        <v>0</v>
      </c>
      <c r="DP236">
        <v>1</v>
      </c>
      <c r="DQ236">
        <v>1</v>
      </c>
      <c r="DU236">
        <v>1013</v>
      </c>
      <c r="DV236" t="s">
        <v>48</v>
      </c>
      <c r="DW236" t="s">
        <v>48</v>
      </c>
      <c r="DX236">
        <v>1</v>
      </c>
      <c r="DZ236" t="s">
        <v>3</v>
      </c>
      <c r="EA236" t="s">
        <v>3</v>
      </c>
      <c r="EB236" t="s">
        <v>3</v>
      </c>
      <c r="EC236" t="s">
        <v>3</v>
      </c>
      <c r="EE236">
        <v>416979952</v>
      </c>
      <c r="EF236">
        <v>3</v>
      </c>
      <c r="EG236" t="s">
        <v>26</v>
      </c>
      <c r="EH236">
        <v>0</v>
      </c>
      <c r="EI236" t="s">
        <v>3</v>
      </c>
      <c r="EJ236">
        <v>2</v>
      </c>
      <c r="EK236">
        <v>110011</v>
      </c>
      <c r="EL236" t="s">
        <v>27</v>
      </c>
      <c r="EM236" t="s">
        <v>28</v>
      </c>
      <c r="EO236" t="s">
        <v>3</v>
      </c>
      <c r="EQ236">
        <v>1536</v>
      </c>
      <c r="ER236">
        <v>0</v>
      </c>
      <c r="ES236">
        <v>0</v>
      </c>
      <c r="ET236">
        <v>0</v>
      </c>
      <c r="EU236">
        <v>0</v>
      </c>
      <c r="EV236">
        <v>0</v>
      </c>
      <c r="EW236">
        <v>0</v>
      </c>
      <c r="EX236">
        <v>0</v>
      </c>
      <c r="FQ236">
        <v>0</v>
      </c>
      <c r="FR236">
        <v>0</v>
      </c>
      <c r="FS236">
        <v>0</v>
      </c>
      <c r="FX236">
        <v>90</v>
      </c>
      <c r="FY236">
        <v>46</v>
      </c>
      <c r="GA236" t="s">
        <v>3</v>
      </c>
      <c r="GD236">
        <v>1</v>
      </c>
      <c r="GF236">
        <v>274903907</v>
      </c>
      <c r="GG236">
        <v>2</v>
      </c>
      <c r="GH236">
        <v>1</v>
      </c>
      <c r="GI236">
        <v>-2</v>
      </c>
      <c r="GJ236">
        <v>0</v>
      </c>
      <c r="GK236">
        <v>0</v>
      </c>
      <c r="GL236">
        <f t="shared" si="125"/>
        <v>0</v>
      </c>
      <c r="GM236">
        <f t="shared" si="126"/>
        <v>18.13</v>
      </c>
      <c r="GN236">
        <f t="shared" si="127"/>
        <v>0</v>
      </c>
      <c r="GO236">
        <f t="shared" si="128"/>
        <v>18.13</v>
      </c>
      <c r="GP236">
        <f t="shared" si="129"/>
        <v>0</v>
      </c>
      <c r="GR236">
        <v>0</v>
      </c>
      <c r="GS236">
        <v>0</v>
      </c>
      <c r="GT236">
        <v>0</v>
      </c>
      <c r="GU236" t="s">
        <v>3</v>
      </c>
      <c r="GV236">
        <f t="shared" si="130"/>
        <v>0</v>
      </c>
      <c r="GW236">
        <v>1</v>
      </c>
      <c r="GX236">
        <f t="shared" si="131"/>
        <v>0</v>
      </c>
      <c r="HA236">
        <v>0</v>
      </c>
      <c r="HB236">
        <v>0</v>
      </c>
      <c r="HC236">
        <f>0</f>
        <v>0</v>
      </c>
      <c r="HE236" t="s">
        <v>3</v>
      </c>
      <c r="HF236" t="s">
        <v>3</v>
      </c>
      <c r="HM236" t="s">
        <v>3</v>
      </c>
      <c r="HN236" t="s">
        <v>30</v>
      </c>
      <c r="HO236" t="s">
        <v>31</v>
      </c>
      <c r="HP236" t="s">
        <v>27</v>
      </c>
      <c r="HQ236" t="s">
        <v>27</v>
      </c>
      <c r="HS236">
        <v>0</v>
      </c>
      <c r="IK236">
        <v>0</v>
      </c>
    </row>
    <row r="238" spans="1:245" x14ac:dyDescent="0.2">
      <c r="A238" s="2">
        <v>51</v>
      </c>
      <c r="B238" s="2">
        <f>B208</f>
        <v>1</v>
      </c>
      <c r="C238" s="2">
        <f>A208</f>
        <v>5</v>
      </c>
      <c r="D238" s="2">
        <f>ROW(A208)</f>
        <v>208</v>
      </c>
      <c r="E238" s="2"/>
      <c r="F238" s="2" t="str">
        <f>IF(F208&lt;&gt;"",F208,"")</f>
        <v>Новый подраздел</v>
      </c>
      <c r="G238" s="2" t="str">
        <f>IF(G208&lt;&gt;"",G208,"")</f>
        <v>Система охранного освещения</v>
      </c>
      <c r="H238" s="2">
        <v>0</v>
      </c>
      <c r="I238" s="2"/>
      <c r="J238" s="2"/>
      <c r="K238" s="2"/>
      <c r="L238" s="2"/>
      <c r="M238" s="2"/>
      <c r="N238" s="2"/>
      <c r="O238" s="2">
        <f t="shared" ref="O238:T238" si="137">ROUND(AB238,2)</f>
        <v>3557.82</v>
      </c>
      <c r="P238" s="2">
        <f t="shared" si="137"/>
        <v>0</v>
      </c>
      <c r="Q238" s="2">
        <f t="shared" si="137"/>
        <v>31.09</v>
      </c>
      <c r="R238" s="2">
        <f t="shared" si="137"/>
        <v>17.47</v>
      </c>
      <c r="S238" s="2">
        <f t="shared" si="137"/>
        <v>3509.26</v>
      </c>
      <c r="T238" s="2">
        <f t="shared" si="137"/>
        <v>0</v>
      </c>
      <c r="U238" s="2">
        <f>AH238</f>
        <v>6.3272000000000013</v>
      </c>
      <c r="V238" s="2">
        <f>AI238</f>
        <v>2.7699999999999999E-2</v>
      </c>
      <c r="W238" s="2">
        <f>ROUND(AJ238,2)</f>
        <v>0</v>
      </c>
      <c r="X238" s="2">
        <f>ROUND(AK238,2)</f>
        <v>3419.26</v>
      </c>
      <c r="Y238" s="2">
        <f>ROUND(AL238,2)</f>
        <v>1797.8</v>
      </c>
      <c r="Z238" s="2"/>
      <c r="AA238" s="2"/>
      <c r="AB238" s="2">
        <f>ROUND(SUMIF(AA212:AA236,"=448975082",O212:O236),2)</f>
        <v>3557.82</v>
      </c>
      <c r="AC238" s="2">
        <f>ROUND(SUMIF(AA212:AA236,"=448975082",P212:P236),2)</f>
        <v>0</v>
      </c>
      <c r="AD238" s="2">
        <f>ROUND(SUMIF(AA212:AA236,"=448975082",Q212:Q236),2)</f>
        <v>31.09</v>
      </c>
      <c r="AE238" s="2">
        <f>ROUND(SUMIF(AA212:AA236,"=448975082",R212:R236),2)</f>
        <v>17.47</v>
      </c>
      <c r="AF238" s="2">
        <f>ROUND(SUMIF(AA212:AA236,"=448975082",S212:S236),2)</f>
        <v>3509.26</v>
      </c>
      <c r="AG238" s="2">
        <f>ROUND(SUMIF(AA212:AA236,"=448975082",T212:T236),2)</f>
        <v>0</v>
      </c>
      <c r="AH238" s="2">
        <f>SUMIF(AA212:AA236,"=448975082",U212:U236)</f>
        <v>6.3272000000000013</v>
      </c>
      <c r="AI238" s="2">
        <f>SUMIF(AA212:AA236,"=448975082",V212:V236)</f>
        <v>2.7699999999999999E-2</v>
      </c>
      <c r="AJ238" s="2">
        <f>ROUND(SUMIF(AA212:AA236,"=448975082",W212:W236),2)</f>
        <v>0</v>
      </c>
      <c r="AK238" s="2">
        <f>ROUND(SUMIF(AA212:AA236,"=448975082",X212:X236),2)</f>
        <v>3419.26</v>
      </c>
      <c r="AL238" s="2">
        <f>ROUND(SUMIF(AA212:AA236,"=448975082",Y212:Y236),2)</f>
        <v>1797.8</v>
      </c>
      <c r="AM238" s="2"/>
      <c r="AN238" s="2"/>
      <c r="AO238" s="2">
        <f t="shared" ref="AO238:BD238" si="138">ROUND(BX238,2)</f>
        <v>0</v>
      </c>
      <c r="AP238" s="2">
        <f t="shared" si="138"/>
        <v>0</v>
      </c>
      <c r="AQ238" s="2">
        <f t="shared" si="138"/>
        <v>0</v>
      </c>
      <c r="AR238" s="2">
        <f t="shared" si="138"/>
        <v>8774.8799999999992</v>
      </c>
      <c r="AS238" s="2">
        <f t="shared" si="138"/>
        <v>66.650000000000006</v>
      </c>
      <c r="AT238" s="2">
        <f t="shared" si="138"/>
        <v>8708.23</v>
      </c>
      <c r="AU238" s="2">
        <f t="shared" si="138"/>
        <v>0</v>
      </c>
      <c r="AV238" s="2">
        <f t="shared" si="138"/>
        <v>0</v>
      </c>
      <c r="AW238" s="2">
        <f t="shared" si="138"/>
        <v>0</v>
      </c>
      <c r="AX238" s="2">
        <f t="shared" si="138"/>
        <v>0</v>
      </c>
      <c r="AY238" s="2">
        <f t="shared" si="138"/>
        <v>0</v>
      </c>
      <c r="AZ238" s="2">
        <f t="shared" si="138"/>
        <v>0</v>
      </c>
      <c r="BA238" s="2">
        <f t="shared" si="138"/>
        <v>0</v>
      </c>
      <c r="BB238" s="2">
        <f t="shared" si="138"/>
        <v>0</v>
      </c>
      <c r="BC238" s="2">
        <f t="shared" si="138"/>
        <v>0</v>
      </c>
      <c r="BD238" s="2">
        <f t="shared" si="138"/>
        <v>0</v>
      </c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>
        <f>ROUND(SUMIF(AA212:AA236,"=448975082",FQ212:FQ236),2)</f>
        <v>0</v>
      </c>
      <c r="BY238" s="2">
        <f>ROUND(SUMIF(AA212:AA236,"=448975082",FR212:FR236),2)</f>
        <v>0</v>
      </c>
      <c r="BZ238" s="2">
        <f>ROUND(SUMIF(AA212:AA236,"=448975082",GL212:GL236),2)</f>
        <v>0</v>
      </c>
      <c r="CA238" s="2">
        <f>ROUND(SUMIF(AA212:AA236,"=448975082",GM212:GM236),2)</f>
        <v>8774.8799999999992</v>
      </c>
      <c r="CB238" s="2">
        <f>ROUND(SUMIF(AA212:AA236,"=448975082",GN212:GN236),2)</f>
        <v>66.650000000000006</v>
      </c>
      <c r="CC238" s="2">
        <f>ROUND(SUMIF(AA212:AA236,"=448975082",GO212:GO236),2)</f>
        <v>8708.23</v>
      </c>
      <c r="CD238" s="2">
        <f>ROUND(SUMIF(AA212:AA236,"=448975082",GP212:GP236),2)</f>
        <v>0</v>
      </c>
      <c r="CE238" s="2">
        <f>AC238-BX238</f>
        <v>0</v>
      </c>
      <c r="CF238" s="2">
        <f>AC238-BY238</f>
        <v>0</v>
      </c>
      <c r="CG238" s="2">
        <f>BX238-BZ238</f>
        <v>0</v>
      </c>
      <c r="CH238" s="2">
        <f>AC238-BX238-BY238+BZ238</f>
        <v>0</v>
      </c>
      <c r="CI238" s="2">
        <f>BY238-BZ238</f>
        <v>0</v>
      </c>
      <c r="CJ238" s="2">
        <f>ROUND(SUMIF(AA212:AA236,"=448975082",GX212:GX236),2)</f>
        <v>0</v>
      </c>
      <c r="CK238" s="2">
        <f>ROUND(SUMIF(AA212:AA236,"=448975082",GY212:GY236),2)</f>
        <v>0</v>
      </c>
      <c r="CL238" s="2">
        <f>ROUND(SUMIF(AA212:AA236,"=448975082",GZ212:GZ236),2)</f>
        <v>0</v>
      </c>
      <c r="CM238" s="2">
        <f>ROUND(SUMIF(AA212:AA236,"=448975082",HD212:HD236),2)</f>
        <v>0</v>
      </c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>
        <v>0</v>
      </c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201</v>
      </c>
      <c r="F240" s="4">
        <f>ROUND(Source!O238,O240)</f>
        <v>3557.82</v>
      </c>
      <c r="G240" s="4" t="s">
        <v>164</v>
      </c>
      <c r="H240" s="4" t="s">
        <v>165</v>
      </c>
      <c r="I240" s="4"/>
      <c r="J240" s="4"/>
      <c r="K240" s="4">
        <v>201</v>
      </c>
      <c r="L240" s="4">
        <v>1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3557.82</v>
      </c>
      <c r="X240" s="4">
        <v>1</v>
      </c>
      <c r="Y240" s="4">
        <v>3557.82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202</v>
      </c>
      <c r="F241" s="4">
        <f>ROUND(Source!P238,O241)</f>
        <v>0</v>
      </c>
      <c r="G241" s="4" t="s">
        <v>166</v>
      </c>
      <c r="H241" s="4" t="s">
        <v>167</v>
      </c>
      <c r="I241" s="4"/>
      <c r="J241" s="4"/>
      <c r="K241" s="4">
        <v>202</v>
      </c>
      <c r="L241" s="4">
        <v>2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222</v>
      </c>
      <c r="F242" s="4">
        <f>ROUND(Source!AO238,O242)</f>
        <v>0</v>
      </c>
      <c r="G242" s="4" t="s">
        <v>168</v>
      </c>
      <c r="H242" s="4" t="s">
        <v>169</v>
      </c>
      <c r="I242" s="4"/>
      <c r="J242" s="4"/>
      <c r="K242" s="4">
        <v>222</v>
      </c>
      <c r="L242" s="4">
        <v>3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225</v>
      </c>
      <c r="F243" s="4">
        <f>ROUND(Source!AV238,O243)</f>
        <v>0</v>
      </c>
      <c r="G243" s="4" t="s">
        <v>170</v>
      </c>
      <c r="H243" s="4" t="s">
        <v>171</v>
      </c>
      <c r="I243" s="4"/>
      <c r="J243" s="4"/>
      <c r="K243" s="4">
        <v>225</v>
      </c>
      <c r="L243" s="4">
        <v>4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226</v>
      </c>
      <c r="F244" s="4">
        <f>ROUND(Source!AW238,O244)</f>
        <v>0</v>
      </c>
      <c r="G244" s="4" t="s">
        <v>172</v>
      </c>
      <c r="H244" s="4" t="s">
        <v>173</v>
      </c>
      <c r="I244" s="4"/>
      <c r="J244" s="4"/>
      <c r="K244" s="4">
        <v>226</v>
      </c>
      <c r="L244" s="4">
        <v>5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227</v>
      </c>
      <c r="F245" s="4">
        <f>ROUND(Source!AX238,O245)</f>
        <v>0</v>
      </c>
      <c r="G245" s="4" t="s">
        <v>174</v>
      </c>
      <c r="H245" s="4" t="s">
        <v>175</v>
      </c>
      <c r="I245" s="4"/>
      <c r="J245" s="4"/>
      <c r="K245" s="4">
        <v>227</v>
      </c>
      <c r="L245" s="4">
        <v>6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228</v>
      </c>
      <c r="F246" s="4">
        <f>ROUND(Source!AY238,O246)</f>
        <v>0</v>
      </c>
      <c r="G246" s="4" t="s">
        <v>176</v>
      </c>
      <c r="H246" s="4" t="s">
        <v>177</v>
      </c>
      <c r="I246" s="4"/>
      <c r="J246" s="4"/>
      <c r="K246" s="4">
        <v>228</v>
      </c>
      <c r="L246" s="4">
        <v>7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216</v>
      </c>
      <c r="F247" s="4">
        <f>ROUND(Source!AP238,O247)</f>
        <v>0</v>
      </c>
      <c r="G247" s="4" t="s">
        <v>178</v>
      </c>
      <c r="H247" s="4" t="s">
        <v>179</v>
      </c>
      <c r="I247" s="4"/>
      <c r="J247" s="4"/>
      <c r="K247" s="4">
        <v>216</v>
      </c>
      <c r="L247" s="4">
        <v>8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223</v>
      </c>
      <c r="F248" s="4">
        <f>ROUND(Source!AQ238,O248)</f>
        <v>0</v>
      </c>
      <c r="G248" s="4" t="s">
        <v>180</v>
      </c>
      <c r="H248" s="4" t="s">
        <v>181</v>
      </c>
      <c r="I248" s="4"/>
      <c r="J248" s="4"/>
      <c r="K248" s="4">
        <v>223</v>
      </c>
      <c r="L248" s="4">
        <v>9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229</v>
      </c>
      <c r="F249" s="4">
        <f>ROUND(Source!AZ238,O249)</f>
        <v>0</v>
      </c>
      <c r="G249" s="4" t="s">
        <v>182</v>
      </c>
      <c r="H249" s="4" t="s">
        <v>183</v>
      </c>
      <c r="I249" s="4"/>
      <c r="J249" s="4"/>
      <c r="K249" s="4">
        <v>229</v>
      </c>
      <c r="L249" s="4">
        <v>10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203</v>
      </c>
      <c r="F250" s="4">
        <f>ROUND(Source!Q238,O250)</f>
        <v>31.09</v>
      </c>
      <c r="G250" s="4" t="s">
        <v>184</v>
      </c>
      <c r="H250" s="4" t="s">
        <v>185</v>
      </c>
      <c r="I250" s="4"/>
      <c r="J250" s="4"/>
      <c r="K250" s="4">
        <v>203</v>
      </c>
      <c r="L250" s="4">
        <v>11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31.09</v>
      </c>
      <c r="X250" s="4">
        <v>1</v>
      </c>
      <c r="Y250" s="4">
        <v>31.09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231</v>
      </c>
      <c r="F251" s="4">
        <f>ROUND(Source!BB238,O251)</f>
        <v>0</v>
      </c>
      <c r="G251" s="4" t="s">
        <v>186</v>
      </c>
      <c r="H251" s="4" t="s">
        <v>187</v>
      </c>
      <c r="I251" s="4"/>
      <c r="J251" s="4"/>
      <c r="K251" s="4">
        <v>231</v>
      </c>
      <c r="L251" s="4">
        <v>12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204</v>
      </c>
      <c r="F252" s="4">
        <f>ROUND(Source!R238,O252)</f>
        <v>17.47</v>
      </c>
      <c r="G252" s="4" t="s">
        <v>188</v>
      </c>
      <c r="H252" s="4" t="s">
        <v>189</v>
      </c>
      <c r="I252" s="4"/>
      <c r="J252" s="4"/>
      <c r="K252" s="4">
        <v>204</v>
      </c>
      <c r="L252" s="4">
        <v>13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17.47</v>
      </c>
      <c r="X252" s="4">
        <v>1</v>
      </c>
      <c r="Y252" s="4">
        <v>17.47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205</v>
      </c>
      <c r="F253" s="4">
        <f>ROUND(Source!S238,O253)</f>
        <v>3509.26</v>
      </c>
      <c r="G253" s="4" t="s">
        <v>190</v>
      </c>
      <c r="H253" s="4" t="s">
        <v>191</v>
      </c>
      <c r="I253" s="4"/>
      <c r="J253" s="4"/>
      <c r="K253" s="4">
        <v>205</v>
      </c>
      <c r="L253" s="4">
        <v>14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3509.26</v>
      </c>
      <c r="X253" s="4">
        <v>1</v>
      </c>
      <c r="Y253" s="4">
        <v>3509.26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232</v>
      </c>
      <c r="F254" s="4">
        <f>ROUND(Source!BC238,O254)</f>
        <v>0</v>
      </c>
      <c r="G254" s="4" t="s">
        <v>192</v>
      </c>
      <c r="H254" s="4" t="s">
        <v>193</v>
      </c>
      <c r="I254" s="4"/>
      <c r="J254" s="4"/>
      <c r="K254" s="4">
        <v>232</v>
      </c>
      <c r="L254" s="4">
        <v>15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214</v>
      </c>
      <c r="F255" s="4">
        <f>ROUND(Source!AS238,O255)</f>
        <v>66.650000000000006</v>
      </c>
      <c r="G255" s="4" t="s">
        <v>194</v>
      </c>
      <c r="H255" s="4" t="s">
        <v>195</v>
      </c>
      <c r="I255" s="4"/>
      <c r="J255" s="4"/>
      <c r="K255" s="4">
        <v>214</v>
      </c>
      <c r="L255" s="4">
        <v>16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66.650000000000006</v>
      </c>
      <c r="X255" s="4">
        <v>1</v>
      </c>
      <c r="Y255" s="4">
        <v>66.650000000000006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215</v>
      </c>
      <c r="F256" s="4">
        <f>ROUND(Source!AT238,O256)</f>
        <v>8708.23</v>
      </c>
      <c r="G256" s="4" t="s">
        <v>196</v>
      </c>
      <c r="H256" s="4" t="s">
        <v>197</v>
      </c>
      <c r="I256" s="4"/>
      <c r="J256" s="4"/>
      <c r="K256" s="4">
        <v>215</v>
      </c>
      <c r="L256" s="4">
        <v>17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8708.23</v>
      </c>
      <c r="X256" s="4">
        <v>1</v>
      </c>
      <c r="Y256" s="4">
        <v>8708.23</v>
      </c>
      <c r="Z256" s="4"/>
      <c r="AA256" s="4"/>
      <c r="AB256" s="4"/>
    </row>
    <row r="257" spans="1:206" x14ac:dyDescent="0.2">
      <c r="A257" s="4">
        <v>50</v>
      </c>
      <c r="B257" s="4">
        <v>0</v>
      </c>
      <c r="C257" s="4">
        <v>0</v>
      </c>
      <c r="D257" s="4">
        <v>1</v>
      </c>
      <c r="E257" s="4">
        <v>217</v>
      </c>
      <c r="F257" s="4">
        <f>ROUND(Source!AU238,O257)</f>
        <v>0</v>
      </c>
      <c r="G257" s="4" t="s">
        <v>198</v>
      </c>
      <c r="H257" s="4" t="s">
        <v>199</v>
      </c>
      <c r="I257" s="4"/>
      <c r="J257" s="4"/>
      <c r="K257" s="4">
        <v>217</v>
      </c>
      <c r="L257" s="4">
        <v>18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06" x14ac:dyDescent="0.2">
      <c r="A258" s="4">
        <v>50</v>
      </c>
      <c r="B258" s="4">
        <v>0</v>
      </c>
      <c r="C258" s="4">
        <v>0</v>
      </c>
      <c r="D258" s="4">
        <v>1</v>
      </c>
      <c r="E258" s="4">
        <v>230</v>
      </c>
      <c r="F258" s="4">
        <f>ROUND(Source!BA238,O258)</f>
        <v>0</v>
      </c>
      <c r="G258" s="4" t="s">
        <v>200</v>
      </c>
      <c r="H258" s="4" t="s">
        <v>201</v>
      </c>
      <c r="I258" s="4"/>
      <c r="J258" s="4"/>
      <c r="K258" s="4">
        <v>230</v>
      </c>
      <c r="L258" s="4">
        <v>19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06" x14ac:dyDescent="0.2">
      <c r="A259" s="4">
        <v>50</v>
      </c>
      <c r="B259" s="4">
        <v>0</v>
      </c>
      <c r="C259" s="4">
        <v>0</v>
      </c>
      <c r="D259" s="4">
        <v>1</v>
      </c>
      <c r="E259" s="4">
        <v>206</v>
      </c>
      <c r="F259" s="4">
        <f>ROUND(Source!T238,O259)</f>
        <v>0</v>
      </c>
      <c r="G259" s="4" t="s">
        <v>202</v>
      </c>
      <c r="H259" s="4" t="s">
        <v>203</v>
      </c>
      <c r="I259" s="4"/>
      <c r="J259" s="4"/>
      <c r="K259" s="4">
        <v>206</v>
      </c>
      <c r="L259" s="4">
        <v>20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06" x14ac:dyDescent="0.2">
      <c r="A260" s="4">
        <v>50</v>
      </c>
      <c r="B260" s="4">
        <v>0</v>
      </c>
      <c r="C260" s="4">
        <v>0</v>
      </c>
      <c r="D260" s="4">
        <v>1</v>
      </c>
      <c r="E260" s="4">
        <v>207</v>
      </c>
      <c r="F260" s="4">
        <f>ROUND(Source!U238,O260)</f>
        <v>6.3272000000000004</v>
      </c>
      <c r="G260" s="4" t="s">
        <v>204</v>
      </c>
      <c r="H260" s="4" t="s">
        <v>205</v>
      </c>
      <c r="I260" s="4"/>
      <c r="J260" s="4"/>
      <c r="K260" s="4">
        <v>207</v>
      </c>
      <c r="L260" s="4">
        <v>21</v>
      </c>
      <c r="M260" s="4">
        <v>3</v>
      </c>
      <c r="N260" s="4" t="s">
        <v>3</v>
      </c>
      <c r="O260" s="4">
        <v>7</v>
      </c>
      <c r="P260" s="4"/>
      <c r="Q260" s="4"/>
      <c r="R260" s="4"/>
      <c r="S260" s="4"/>
      <c r="T260" s="4"/>
      <c r="U260" s="4"/>
      <c r="V260" s="4"/>
      <c r="W260" s="4">
        <v>6.3272000000000004</v>
      </c>
      <c r="X260" s="4">
        <v>1</v>
      </c>
      <c r="Y260" s="4">
        <v>6.3272000000000004</v>
      </c>
      <c r="Z260" s="4"/>
      <c r="AA260" s="4"/>
      <c r="AB260" s="4"/>
    </row>
    <row r="261" spans="1:206" x14ac:dyDescent="0.2">
      <c r="A261" s="4">
        <v>50</v>
      </c>
      <c r="B261" s="4">
        <v>0</v>
      </c>
      <c r="C261" s="4">
        <v>0</v>
      </c>
      <c r="D261" s="4">
        <v>1</v>
      </c>
      <c r="E261" s="4">
        <v>208</v>
      </c>
      <c r="F261" s="4">
        <f>ROUND(Source!V238,O261)</f>
        <v>2.7699999999999999E-2</v>
      </c>
      <c r="G261" s="4" t="s">
        <v>206</v>
      </c>
      <c r="H261" s="4" t="s">
        <v>207</v>
      </c>
      <c r="I261" s="4"/>
      <c r="J261" s="4"/>
      <c r="K261" s="4">
        <v>208</v>
      </c>
      <c r="L261" s="4">
        <v>22</v>
      </c>
      <c r="M261" s="4">
        <v>3</v>
      </c>
      <c r="N261" s="4" t="s">
        <v>3</v>
      </c>
      <c r="O261" s="4">
        <v>7</v>
      </c>
      <c r="P261" s="4"/>
      <c r="Q261" s="4"/>
      <c r="R261" s="4"/>
      <c r="S261" s="4"/>
      <c r="T261" s="4"/>
      <c r="U261" s="4"/>
      <c r="V261" s="4"/>
      <c r="W261" s="4">
        <v>2.7699999999999999E-2</v>
      </c>
      <c r="X261" s="4">
        <v>1</v>
      </c>
      <c r="Y261" s="4">
        <v>2.7699999999999999E-2</v>
      </c>
      <c r="Z261" s="4"/>
      <c r="AA261" s="4"/>
      <c r="AB261" s="4"/>
    </row>
    <row r="262" spans="1:206" x14ac:dyDescent="0.2">
      <c r="A262" s="4">
        <v>50</v>
      </c>
      <c r="B262" s="4">
        <v>0</v>
      </c>
      <c r="C262" s="4">
        <v>0</v>
      </c>
      <c r="D262" s="4">
        <v>1</v>
      </c>
      <c r="E262" s="4">
        <v>209</v>
      </c>
      <c r="F262" s="4">
        <f>ROUND(Source!W238,O262)</f>
        <v>0</v>
      </c>
      <c r="G262" s="4" t="s">
        <v>208</v>
      </c>
      <c r="H262" s="4" t="s">
        <v>209</v>
      </c>
      <c r="I262" s="4"/>
      <c r="J262" s="4"/>
      <c r="K262" s="4">
        <v>209</v>
      </c>
      <c r="L262" s="4">
        <v>23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06" x14ac:dyDescent="0.2">
      <c r="A263" s="4">
        <v>50</v>
      </c>
      <c r="B263" s="4">
        <v>0</v>
      </c>
      <c r="C263" s="4">
        <v>0</v>
      </c>
      <c r="D263" s="4">
        <v>1</v>
      </c>
      <c r="E263" s="4">
        <v>233</v>
      </c>
      <c r="F263" s="4">
        <f>ROUND(Source!BD238,O263)</f>
        <v>0</v>
      </c>
      <c r="G263" s="4" t="s">
        <v>210</v>
      </c>
      <c r="H263" s="4" t="s">
        <v>211</v>
      </c>
      <c r="I263" s="4"/>
      <c r="J263" s="4"/>
      <c r="K263" s="4">
        <v>233</v>
      </c>
      <c r="L263" s="4">
        <v>24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06" x14ac:dyDescent="0.2">
      <c r="A264" s="4">
        <v>50</v>
      </c>
      <c r="B264" s="4">
        <v>0</v>
      </c>
      <c r="C264" s="4">
        <v>0</v>
      </c>
      <c r="D264" s="4">
        <v>1</v>
      </c>
      <c r="E264" s="4">
        <v>210</v>
      </c>
      <c r="F264" s="4">
        <f>ROUND(Source!X238,O264)</f>
        <v>3419.26</v>
      </c>
      <c r="G264" s="4" t="s">
        <v>212</v>
      </c>
      <c r="H264" s="4" t="s">
        <v>213</v>
      </c>
      <c r="I264" s="4"/>
      <c r="J264" s="4"/>
      <c r="K264" s="4">
        <v>210</v>
      </c>
      <c r="L264" s="4">
        <v>25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3419.26</v>
      </c>
      <c r="X264" s="4">
        <v>1</v>
      </c>
      <c r="Y264" s="4">
        <v>3419.26</v>
      </c>
      <c r="Z264" s="4"/>
      <c r="AA264" s="4"/>
      <c r="AB264" s="4"/>
    </row>
    <row r="265" spans="1:206" x14ac:dyDescent="0.2">
      <c r="A265" s="4">
        <v>50</v>
      </c>
      <c r="B265" s="4">
        <v>0</v>
      </c>
      <c r="C265" s="4">
        <v>0</v>
      </c>
      <c r="D265" s="4">
        <v>1</v>
      </c>
      <c r="E265" s="4">
        <v>211</v>
      </c>
      <c r="F265" s="4">
        <f>ROUND(Source!Y238,O265)</f>
        <v>1797.8</v>
      </c>
      <c r="G265" s="4" t="s">
        <v>214</v>
      </c>
      <c r="H265" s="4" t="s">
        <v>215</v>
      </c>
      <c r="I265" s="4"/>
      <c r="J265" s="4"/>
      <c r="K265" s="4">
        <v>211</v>
      </c>
      <c r="L265" s="4">
        <v>26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1797.8</v>
      </c>
      <c r="X265" s="4">
        <v>1</v>
      </c>
      <c r="Y265" s="4">
        <v>1797.8</v>
      </c>
      <c r="Z265" s="4"/>
      <c r="AA265" s="4"/>
      <c r="AB265" s="4"/>
    </row>
    <row r="266" spans="1:206" x14ac:dyDescent="0.2">
      <c r="A266" s="4">
        <v>50</v>
      </c>
      <c r="B266" s="4">
        <v>0</v>
      </c>
      <c r="C266" s="4">
        <v>0</v>
      </c>
      <c r="D266" s="4">
        <v>1</v>
      </c>
      <c r="E266" s="4">
        <v>224</v>
      </c>
      <c r="F266" s="4">
        <f>ROUND(Source!AR238,O266)</f>
        <v>8774.8799999999992</v>
      </c>
      <c r="G266" s="4" t="s">
        <v>216</v>
      </c>
      <c r="H266" s="4" t="s">
        <v>217</v>
      </c>
      <c r="I266" s="4"/>
      <c r="J266" s="4"/>
      <c r="K266" s="4">
        <v>224</v>
      </c>
      <c r="L266" s="4">
        <v>27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8774.8799999999992</v>
      </c>
      <c r="X266" s="4">
        <v>1</v>
      </c>
      <c r="Y266" s="4">
        <v>8774.8799999999992</v>
      </c>
      <c r="Z266" s="4"/>
      <c r="AA266" s="4"/>
      <c r="AB266" s="4"/>
    </row>
    <row r="268" spans="1:206" x14ac:dyDescent="0.2">
      <c r="A268" s="2">
        <v>51</v>
      </c>
      <c r="B268" s="2">
        <f>B24</f>
        <v>1</v>
      </c>
      <c r="C268" s="2">
        <f>A24</f>
        <v>4</v>
      </c>
      <c r="D268" s="2">
        <f>ROW(A24)</f>
        <v>24</v>
      </c>
      <c r="E268" s="2"/>
      <c r="F268" s="2" t="str">
        <f>IF(F24&lt;&gt;"",F24,"")</f>
        <v/>
      </c>
      <c r="G268" s="2" t="str">
        <f>IF(G24&lt;&gt;"",G24,"")</f>
        <v>Установка СОТ</v>
      </c>
      <c r="H268" s="2">
        <v>0</v>
      </c>
      <c r="I268" s="2"/>
      <c r="J268" s="2"/>
      <c r="K268" s="2"/>
      <c r="L268" s="2"/>
      <c r="M268" s="2"/>
      <c r="N268" s="2"/>
      <c r="O268" s="2">
        <f t="shared" ref="O268:T268" si="139">ROUND(O116+O178+O238+AB268,2)</f>
        <v>31417.52</v>
      </c>
      <c r="P268" s="2">
        <f t="shared" si="139"/>
        <v>0</v>
      </c>
      <c r="Q268" s="2">
        <f t="shared" si="139"/>
        <v>2323.33</v>
      </c>
      <c r="R268" s="2">
        <f t="shared" si="139"/>
        <v>1558.14</v>
      </c>
      <c r="S268" s="2">
        <f t="shared" si="139"/>
        <v>27536.05</v>
      </c>
      <c r="T268" s="2">
        <f t="shared" si="139"/>
        <v>0</v>
      </c>
      <c r="U268" s="2">
        <f>U116+U178+U238+AH268</f>
        <v>48.495700000000014</v>
      </c>
      <c r="V268" s="2">
        <f>V116+V178+V238+AI268</f>
        <v>2.6520999999999999</v>
      </c>
      <c r="W268" s="2">
        <f>ROUND(W116+W178+W238+AJ268,2)</f>
        <v>0</v>
      </c>
      <c r="X268" s="2">
        <f>ROUND(X116+X178+X238+AK268,2)</f>
        <v>26722.9</v>
      </c>
      <c r="Y268" s="2">
        <f>ROUND(Y116+Y178+Y238+AL268,2)</f>
        <v>13768.08</v>
      </c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>
        <f t="shared" ref="AO268:BD268" si="140">ROUND(AO116+AO178+AO238+BX268,2)</f>
        <v>0</v>
      </c>
      <c r="AP268" s="2">
        <f t="shared" si="140"/>
        <v>0</v>
      </c>
      <c r="AQ268" s="2">
        <f t="shared" si="140"/>
        <v>0</v>
      </c>
      <c r="AR268" s="2">
        <f t="shared" si="140"/>
        <v>71908.5</v>
      </c>
      <c r="AS268" s="2">
        <f t="shared" si="140"/>
        <v>66.650000000000006</v>
      </c>
      <c r="AT268" s="2">
        <f t="shared" si="140"/>
        <v>71841.850000000006</v>
      </c>
      <c r="AU268" s="2">
        <f t="shared" si="140"/>
        <v>0</v>
      </c>
      <c r="AV268" s="2">
        <f t="shared" si="140"/>
        <v>0</v>
      </c>
      <c r="AW268" s="2">
        <f t="shared" si="140"/>
        <v>0</v>
      </c>
      <c r="AX268" s="2">
        <f t="shared" si="140"/>
        <v>0</v>
      </c>
      <c r="AY268" s="2">
        <f t="shared" si="140"/>
        <v>0</v>
      </c>
      <c r="AZ268" s="2">
        <f t="shared" si="140"/>
        <v>0</v>
      </c>
      <c r="BA268" s="2">
        <f t="shared" si="140"/>
        <v>0</v>
      </c>
      <c r="BB268" s="2">
        <f t="shared" si="140"/>
        <v>0</v>
      </c>
      <c r="BC268" s="2">
        <f t="shared" si="140"/>
        <v>0</v>
      </c>
      <c r="BD268" s="2">
        <f t="shared" si="140"/>
        <v>0</v>
      </c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  <c r="GU268" s="3"/>
      <c r="GV268" s="3"/>
      <c r="GW268" s="3"/>
      <c r="GX268" s="3">
        <v>0</v>
      </c>
    </row>
    <row r="270" spans="1:206" x14ac:dyDescent="0.2">
      <c r="A270" s="4">
        <v>50</v>
      </c>
      <c r="B270" s="4">
        <v>0</v>
      </c>
      <c r="C270" s="4">
        <v>0</v>
      </c>
      <c r="D270" s="4">
        <v>1</v>
      </c>
      <c r="E270" s="4">
        <v>201</v>
      </c>
      <c r="F270" s="4">
        <f>ROUND(Source!O268,O270)</f>
        <v>31417.52</v>
      </c>
      <c r="G270" s="4" t="s">
        <v>164</v>
      </c>
      <c r="H270" s="4" t="s">
        <v>165</v>
      </c>
      <c r="I270" s="4"/>
      <c r="J270" s="4"/>
      <c r="K270" s="4">
        <v>201</v>
      </c>
      <c r="L270" s="4">
        <v>1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31417.519999999997</v>
      </c>
      <c r="X270" s="4">
        <v>1</v>
      </c>
      <c r="Y270" s="4">
        <v>31417.519999999997</v>
      </c>
      <c r="Z270" s="4"/>
      <c r="AA270" s="4"/>
      <c r="AB270" s="4"/>
    </row>
    <row r="271" spans="1:206" x14ac:dyDescent="0.2">
      <c r="A271" s="4">
        <v>50</v>
      </c>
      <c r="B271" s="4">
        <v>0</v>
      </c>
      <c r="C271" s="4">
        <v>0</v>
      </c>
      <c r="D271" s="4">
        <v>1</v>
      </c>
      <c r="E271" s="4">
        <v>202</v>
      </c>
      <c r="F271" s="4">
        <f>ROUND(Source!P268,O271)</f>
        <v>0</v>
      </c>
      <c r="G271" s="4" t="s">
        <v>166</v>
      </c>
      <c r="H271" s="4" t="s">
        <v>167</v>
      </c>
      <c r="I271" s="4"/>
      <c r="J271" s="4"/>
      <c r="K271" s="4">
        <v>202</v>
      </c>
      <c r="L271" s="4">
        <v>2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06" x14ac:dyDescent="0.2">
      <c r="A272" s="4">
        <v>50</v>
      </c>
      <c r="B272" s="4">
        <v>0</v>
      </c>
      <c r="C272" s="4">
        <v>0</v>
      </c>
      <c r="D272" s="4">
        <v>1</v>
      </c>
      <c r="E272" s="4">
        <v>222</v>
      </c>
      <c r="F272" s="4">
        <f>ROUND(Source!AO268,O272)</f>
        <v>0</v>
      </c>
      <c r="G272" s="4" t="s">
        <v>168</v>
      </c>
      <c r="H272" s="4" t="s">
        <v>169</v>
      </c>
      <c r="I272" s="4"/>
      <c r="J272" s="4"/>
      <c r="K272" s="4">
        <v>222</v>
      </c>
      <c r="L272" s="4">
        <v>3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225</v>
      </c>
      <c r="F273" s="4">
        <f>ROUND(Source!AV268,O273)</f>
        <v>0</v>
      </c>
      <c r="G273" s="4" t="s">
        <v>170</v>
      </c>
      <c r="H273" s="4" t="s">
        <v>171</v>
      </c>
      <c r="I273" s="4"/>
      <c r="J273" s="4"/>
      <c r="K273" s="4">
        <v>225</v>
      </c>
      <c r="L273" s="4">
        <v>4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226</v>
      </c>
      <c r="F274" s="4">
        <f>ROUND(Source!AW268,O274)</f>
        <v>0</v>
      </c>
      <c r="G274" s="4" t="s">
        <v>172</v>
      </c>
      <c r="H274" s="4" t="s">
        <v>173</v>
      </c>
      <c r="I274" s="4"/>
      <c r="J274" s="4"/>
      <c r="K274" s="4">
        <v>226</v>
      </c>
      <c r="L274" s="4">
        <v>5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227</v>
      </c>
      <c r="F275" s="4">
        <f>ROUND(Source!AX268,O275)</f>
        <v>0</v>
      </c>
      <c r="G275" s="4" t="s">
        <v>174</v>
      </c>
      <c r="H275" s="4" t="s">
        <v>175</v>
      </c>
      <c r="I275" s="4"/>
      <c r="J275" s="4"/>
      <c r="K275" s="4">
        <v>227</v>
      </c>
      <c r="L275" s="4">
        <v>6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228</v>
      </c>
      <c r="F276" s="4">
        <f>ROUND(Source!AY268,O276)</f>
        <v>0</v>
      </c>
      <c r="G276" s="4" t="s">
        <v>176</v>
      </c>
      <c r="H276" s="4" t="s">
        <v>177</v>
      </c>
      <c r="I276" s="4"/>
      <c r="J276" s="4"/>
      <c r="K276" s="4">
        <v>228</v>
      </c>
      <c r="L276" s="4">
        <v>7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216</v>
      </c>
      <c r="F277" s="4">
        <f>ROUND(Source!AP268,O277)</f>
        <v>0</v>
      </c>
      <c r="G277" s="4" t="s">
        <v>178</v>
      </c>
      <c r="H277" s="4" t="s">
        <v>179</v>
      </c>
      <c r="I277" s="4"/>
      <c r="J277" s="4"/>
      <c r="K277" s="4">
        <v>216</v>
      </c>
      <c r="L277" s="4">
        <v>8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223</v>
      </c>
      <c r="F278" s="4">
        <f>ROUND(Source!AQ268,O278)</f>
        <v>0</v>
      </c>
      <c r="G278" s="4" t="s">
        <v>180</v>
      </c>
      <c r="H278" s="4" t="s">
        <v>181</v>
      </c>
      <c r="I278" s="4"/>
      <c r="J278" s="4"/>
      <c r="K278" s="4">
        <v>223</v>
      </c>
      <c r="L278" s="4">
        <v>9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229</v>
      </c>
      <c r="F279" s="4">
        <f>ROUND(Source!AZ268,O279)</f>
        <v>0</v>
      </c>
      <c r="G279" s="4" t="s">
        <v>182</v>
      </c>
      <c r="H279" s="4" t="s">
        <v>183</v>
      </c>
      <c r="I279" s="4"/>
      <c r="J279" s="4"/>
      <c r="K279" s="4">
        <v>229</v>
      </c>
      <c r="L279" s="4">
        <v>10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203</v>
      </c>
      <c r="F280" s="4">
        <f>ROUND(Source!Q268,O280)</f>
        <v>2323.33</v>
      </c>
      <c r="G280" s="4" t="s">
        <v>184</v>
      </c>
      <c r="H280" s="4" t="s">
        <v>185</v>
      </c>
      <c r="I280" s="4"/>
      <c r="J280" s="4"/>
      <c r="K280" s="4">
        <v>203</v>
      </c>
      <c r="L280" s="4">
        <v>11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2323.3300000000004</v>
      </c>
      <c r="X280" s="4">
        <v>1</v>
      </c>
      <c r="Y280" s="4">
        <v>2323.3300000000004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231</v>
      </c>
      <c r="F281" s="4">
        <f>ROUND(Source!BB268,O281)</f>
        <v>0</v>
      </c>
      <c r="G281" s="4" t="s">
        <v>186</v>
      </c>
      <c r="H281" s="4" t="s">
        <v>187</v>
      </c>
      <c r="I281" s="4"/>
      <c r="J281" s="4"/>
      <c r="K281" s="4">
        <v>231</v>
      </c>
      <c r="L281" s="4">
        <v>12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204</v>
      </c>
      <c r="F282" s="4">
        <f>ROUND(Source!R268,O282)</f>
        <v>1558.14</v>
      </c>
      <c r="G282" s="4" t="s">
        <v>188</v>
      </c>
      <c r="H282" s="4" t="s">
        <v>189</v>
      </c>
      <c r="I282" s="4"/>
      <c r="J282" s="4"/>
      <c r="K282" s="4">
        <v>204</v>
      </c>
      <c r="L282" s="4">
        <v>13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1558.1399999999999</v>
      </c>
      <c r="X282" s="4">
        <v>1</v>
      </c>
      <c r="Y282" s="4">
        <v>1558.1399999999999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205</v>
      </c>
      <c r="F283" s="4">
        <f>ROUND(Source!S268,O283)</f>
        <v>27536.05</v>
      </c>
      <c r="G283" s="4" t="s">
        <v>190</v>
      </c>
      <c r="H283" s="4" t="s">
        <v>191</v>
      </c>
      <c r="I283" s="4"/>
      <c r="J283" s="4"/>
      <c r="K283" s="4">
        <v>205</v>
      </c>
      <c r="L283" s="4">
        <v>14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27536.049999999996</v>
      </c>
      <c r="X283" s="4">
        <v>1</v>
      </c>
      <c r="Y283" s="4">
        <v>27536.049999999996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232</v>
      </c>
      <c r="F284" s="4">
        <f>ROUND(Source!BC268,O284)</f>
        <v>0</v>
      </c>
      <c r="G284" s="4" t="s">
        <v>192</v>
      </c>
      <c r="H284" s="4" t="s">
        <v>193</v>
      </c>
      <c r="I284" s="4"/>
      <c r="J284" s="4"/>
      <c r="K284" s="4">
        <v>232</v>
      </c>
      <c r="L284" s="4">
        <v>15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214</v>
      </c>
      <c r="F285" s="4">
        <f>ROUND(Source!AS268,O285)</f>
        <v>66.650000000000006</v>
      </c>
      <c r="G285" s="4" t="s">
        <v>194</v>
      </c>
      <c r="H285" s="4" t="s">
        <v>195</v>
      </c>
      <c r="I285" s="4"/>
      <c r="J285" s="4"/>
      <c r="K285" s="4">
        <v>214</v>
      </c>
      <c r="L285" s="4">
        <v>16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66.650000000000006</v>
      </c>
      <c r="X285" s="4">
        <v>1</v>
      </c>
      <c r="Y285" s="4">
        <v>66.650000000000006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215</v>
      </c>
      <c r="F286" s="4">
        <f>ROUND(Source!AT268,O286)</f>
        <v>71841.850000000006</v>
      </c>
      <c r="G286" s="4" t="s">
        <v>196</v>
      </c>
      <c r="H286" s="4" t="s">
        <v>197</v>
      </c>
      <c r="I286" s="4"/>
      <c r="J286" s="4"/>
      <c r="K286" s="4">
        <v>215</v>
      </c>
      <c r="L286" s="4">
        <v>17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71841.850000000006</v>
      </c>
      <c r="X286" s="4">
        <v>1</v>
      </c>
      <c r="Y286" s="4">
        <v>71841.850000000006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217</v>
      </c>
      <c r="F287" s="4">
        <f>ROUND(Source!AU268,O287)</f>
        <v>0</v>
      </c>
      <c r="G287" s="4" t="s">
        <v>198</v>
      </c>
      <c r="H287" s="4" t="s">
        <v>199</v>
      </c>
      <c r="I287" s="4"/>
      <c r="J287" s="4"/>
      <c r="K287" s="4">
        <v>217</v>
      </c>
      <c r="L287" s="4">
        <v>18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230</v>
      </c>
      <c r="F288" s="4">
        <f>ROUND(Source!BA268,O288)</f>
        <v>0</v>
      </c>
      <c r="G288" s="4" t="s">
        <v>200</v>
      </c>
      <c r="H288" s="4" t="s">
        <v>201</v>
      </c>
      <c r="I288" s="4"/>
      <c r="J288" s="4"/>
      <c r="K288" s="4">
        <v>230</v>
      </c>
      <c r="L288" s="4">
        <v>19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45" x14ac:dyDescent="0.2">
      <c r="A289" s="4">
        <v>50</v>
      </c>
      <c r="B289" s="4">
        <v>0</v>
      </c>
      <c r="C289" s="4">
        <v>0</v>
      </c>
      <c r="D289" s="4">
        <v>1</v>
      </c>
      <c r="E289" s="4">
        <v>206</v>
      </c>
      <c r="F289" s="4">
        <f>ROUND(Source!T268,O289)</f>
        <v>0</v>
      </c>
      <c r="G289" s="4" t="s">
        <v>202</v>
      </c>
      <c r="H289" s="4" t="s">
        <v>203</v>
      </c>
      <c r="I289" s="4"/>
      <c r="J289" s="4"/>
      <c r="K289" s="4">
        <v>206</v>
      </c>
      <c r="L289" s="4">
        <v>20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45" x14ac:dyDescent="0.2">
      <c r="A290" s="4">
        <v>50</v>
      </c>
      <c r="B290" s="4">
        <v>0</v>
      </c>
      <c r="C290" s="4">
        <v>0</v>
      </c>
      <c r="D290" s="4">
        <v>1</v>
      </c>
      <c r="E290" s="4">
        <v>207</v>
      </c>
      <c r="F290" s="4">
        <f>ROUND(Source!U268,O290)</f>
        <v>48.495699999999999</v>
      </c>
      <c r="G290" s="4" t="s">
        <v>204</v>
      </c>
      <c r="H290" s="4" t="s">
        <v>205</v>
      </c>
      <c r="I290" s="4"/>
      <c r="J290" s="4"/>
      <c r="K290" s="4">
        <v>207</v>
      </c>
      <c r="L290" s="4">
        <v>21</v>
      </c>
      <c r="M290" s="4">
        <v>3</v>
      </c>
      <c r="N290" s="4" t="s">
        <v>3</v>
      </c>
      <c r="O290" s="4">
        <v>7</v>
      </c>
      <c r="P290" s="4"/>
      <c r="Q290" s="4"/>
      <c r="R290" s="4"/>
      <c r="S290" s="4"/>
      <c r="T290" s="4"/>
      <c r="U290" s="4"/>
      <c r="V290" s="4"/>
      <c r="W290" s="4">
        <v>48.495699999999999</v>
      </c>
      <c r="X290" s="4">
        <v>1</v>
      </c>
      <c r="Y290" s="4">
        <v>48.495699999999999</v>
      </c>
      <c r="Z290" s="4"/>
      <c r="AA290" s="4"/>
      <c r="AB290" s="4"/>
    </row>
    <row r="291" spans="1:245" x14ac:dyDescent="0.2">
      <c r="A291" s="4">
        <v>50</v>
      </c>
      <c r="B291" s="4">
        <v>0</v>
      </c>
      <c r="C291" s="4">
        <v>0</v>
      </c>
      <c r="D291" s="4">
        <v>1</v>
      </c>
      <c r="E291" s="4">
        <v>208</v>
      </c>
      <c r="F291" s="4">
        <f>ROUND(Source!V268,O291)</f>
        <v>2.6520999999999999</v>
      </c>
      <c r="G291" s="4" t="s">
        <v>206</v>
      </c>
      <c r="H291" s="4" t="s">
        <v>207</v>
      </c>
      <c r="I291" s="4"/>
      <c r="J291" s="4"/>
      <c r="K291" s="4">
        <v>208</v>
      </c>
      <c r="L291" s="4">
        <v>22</v>
      </c>
      <c r="M291" s="4">
        <v>3</v>
      </c>
      <c r="N291" s="4" t="s">
        <v>3</v>
      </c>
      <c r="O291" s="4">
        <v>7</v>
      </c>
      <c r="P291" s="4"/>
      <c r="Q291" s="4"/>
      <c r="R291" s="4"/>
      <c r="S291" s="4"/>
      <c r="T291" s="4"/>
      <c r="U291" s="4"/>
      <c r="V291" s="4"/>
      <c r="W291" s="4">
        <v>2.6520999999999999</v>
      </c>
      <c r="X291" s="4">
        <v>1</v>
      </c>
      <c r="Y291" s="4">
        <v>2.6520999999999999</v>
      </c>
      <c r="Z291" s="4"/>
      <c r="AA291" s="4"/>
      <c r="AB291" s="4"/>
    </row>
    <row r="292" spans="1:245" x14ac:dyDescent="0.2">
      <c r="A292" s="4">
        <v>50</v>
      </c>
      <c r="B292" s="4">
        <v>0</v>
      </c>
      <c r="C292" s="4">
        <v>0</v>
      </c>
      <c r="D292" s="4">
        <v>1</v>
      </c>
      <c r="E292" s="4">
        <v>209</v>
      </c>
      <c r="F292" s="4">
        <f>ROUND(Source!W268,O292)</f>
        <v>0</v>
      </c>
      <c r="G292" s="4" t="s">
        <v>208</v>
      </c>
      <c r="H292" s="4" t="s">
        <v>209</v>
      </c>
      <c r="I292" s="4"/>
      <c r="J292" s="4"/>
      <c r="K292" s="4">
        <v>209</v>
      </c>
      <c r="L292" s="4">
        <v>23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45" x14ac:dyDescent="0.2">
      <c r="A293" s="4">
        <v>50</v>
      </c>
      <c r="B293" s="4">
        <v>0</v>
      </c>
      <c r="C293" s="4">
        <v>0</v>
      </c>
      <c r="D293" s="4">
        <v>1</v>
      </c>
      <c r="E293" s="4">
        <v>233</v>
      </c>
      <c r="F293" s="4">
        <f>ROUND(Source!BD268,O293)</f>
        <v>0</v>
      </c>
      <c r="G293" s="4" t="s">
        <v>210</v>
      </c>
      <c r="H293" s="4" t="s">
        <v>211</v>
      </c>
      <c r="I293" s="4"/>
      <c r="J293" s="4"/>
      <c r="K293" s="4">
        <v>233</v>
      </c>
      <c r="L293" s="4">
        <v>24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45" x14ac:dyDescent="0.2">
      <c r="A294" s="4">
        <v>50</v>
      </c>
      <c r="B294" s="4">
        <v>0</v>
      </c>
      <c r="C294" s="4">
        <v>0</v>
      </c>
      <c r="D294" s="4">
        <v>1</v>
      </c>
      <c r="E294" s="4">
        <v>210</v>
      </c>
      <c r="F294" s="4">
        <f>ROUND(Source!X268,O294)</f>
        <v>26722.9</v>
      </c>
      <c r="G294" s="4" t="s">
        <v>212</v>
      </c>
      <c r="H294" s="4" t="s">
        <v>213</v>
      </c>
      <c r="I294" s="4"/>
      <c r="J294" s="4"/>
      <c r="K294" s="4">
        <v>210</v>
      </c>
      <c r="L294" s="4">
        <v>25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26722.9</v>
      </c>
      <c r="X294" s="4">
        <v>1</v>
      </c>
      <c r="Y294" s="4">
        <v>26722.9</v>
      </c>
      <c r="Z294" s="4"/>
      <c r="AA294" s="4"/>
      <c r="AB294" s="4"/>
    </row>
    <row r="295" spans="1:245" x14ac:dyDescent="0.2">
      <c r="A295" s="4">
        <v>50</v>
      </c>
      <c r="B295" s="4">
        <v>0</v>
      </c>
      <c r="C295" s="4">
        <v>0</v>
      </c>
      <c r="D295" s="4">
        <v>1</v>
      </c>
      <c r="E295" s="4">
        <v>211</v>
      </c>
      <c r="F295" s="4">
        <f>ROUND(Source!Y268,O295)</f>
        <v>13768.08</v>
      </c>
      <c r="G295" s="4" t="s">
        <v>214</v>
      </c>
      <c r="H295" s="4" t="s">
        <v>215</v>
      </c>
      <c r="I295" s="4"/>
      <c r="J295" s="4"/>
      <c r="K295" s="4">
        <v>211</v>
      </c>
      <c r="L295" s="4">
        <v>26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13768.08</v>
      </c>
      <c r="X295" s="4">
        <v>1</v>
      </c>
      <c r="Y295" s="4">
        <v>13768.08</v>
      </c>
      <c r="Z295" s="4"/>
      <c r="AA295" s="4"/>
      <c r="AB295" s="4"/>
    </row>
    <row r="296" spans="1:245" x14ac:dyDescent="0.2">
      <c r="A296" s="4">
        <v>50</v>
      </c>
      <c r="B296" s="4">
        <v>0</v>
      </c>
      <c r="C296" s="4">
        <v>0</v>
      </c>
      <c r="D296" s="4">
        <v>1</v>
      </c>
      <c r="E296" s="4">
        <v>224</v>
      </c>
      <c r="F296" s="4">
        <f>ROUND(Source!AR268,O296)</f>
        <v>71908.5</v>
      </c>
      <c r="G296" s="4" t="s">
        <v>216</v>
      </c>
      <c r="H296" s="4" t="s">
        <v>217</v>
      </c>
      <c r="I296" s="4"/>
      <c r="J296" s="4"/>
      <c r="K296" s="4">
        <v>224</v>
      </c>
      <c r="L296" s="4">
        <v>27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71908.5</v>
      </c>
      <c r="X296" s="4">
        <v>1</v>
      </c>
      <c r="Y296" s="4">
        <v>71908.5</v>
      </c>
      <c r="Z296" s="4"/>
      <c r="AA296" s="4"/>
      <c r="AB296" s="4"/>
    </row>
    <row r="298" spans="1:245" x14ac:dyDescent="0.2">
      <c r="A298" s="1">
        <v>4</v>
      </c>
      <c r="B298" s="1">
        <v>1</v>
      </c>
      <c r="C298" s="1"/>
      <c r="D298" s="1">
        <f>ROW(A337)</f>
        <v>337</v>
      </c>
      <c r="E298" s="1"/>
      <c r="F298" s="1" t="s">
        <v>14</v>
      </c>
      <c r="G298" s="1" t="s">
        <v>271</v>
      </c>
      <c r="H298" s="1" t="s">
        <v>3</v>
      </c>
      <c r="I298" s="1">
        <v>0</v>
      </c>
      <c r="J298" s="1"/>
      <c r="K298" s="1">
        <v>-1</v>
      </c>
      <c r="L298" s="1"/>
      <c r="M298" s="1" t="s">
        <v>3</v>
      </c>
      <c r="N298" s="1"/>
      <c r="O298" s="1"/>
      <c r="P298" s="1"/>
      <c r="Q298" s="1"/>
      <c r="R298" s="1"/>
      <c r="S298" s="1">
        <v>0</v>
      </c>
      <c r="T298" s="1"/>
      <c r="U298" s="1" t="s">
        <v>3</v>
      </c>
      <c r="V298" s="1">
        <v>0</v>
      </c>
      <c r="W298" s="1"/>
      <c r="X298" s="1"/>
      <c r="Y298" s="1"/>
      <c r="Z298" s="1"/>
      <c r="AA298" s="1"/>
      <c r="AB298" s="1" t="s">
        <v>3</v>
      </c>
      <c r="AC298" s="1" t="s">
        <v>3</v>
      </c>
      <c r="AD298" s="1" t="s">
        <v>3</v>
      </c>
      <c r="AE298" s="1" t="s">
        <v>3</v>
      </c>
      <c r="AF298" s="1" t="s">
        <v>3</v>
      </c>
      <c r="AG298" s="1" t="s">
        <v>3</v>
      </c>
      <c r="AH298" s="1"/>
      <c r="AI298" s="1"/>
      <c r="AJ298" s="1"/>
      <c r="AK298" s="1"/>
      <c r="AL298" s="1"/>
      <c r="AM298" s="1"/>
      <c r="AN298" s="1"/>
      <c r="AO298" s="1"/>
      <c r="AP298" s="1" t="s">
        <v>3</v>
      </c>
      <c r="AQ298" s="1" t="s">
        <v>3</v>
      </c>
      <c r="AR298" s="1" t="s">
        <v>3</v>
      </c>
      <c r="AS298" s="1"/>
      <c r="AT298" s="1"/>
      <c r="AU298" s="1"/>
      <c r="AV298" s="1"/>
      <c r="AW298" s="1"/>
      <c r="AX298" s="1"/>
      <c r="AY298" s="1"/>
      <c r="AZ298" s="1" t="s">
        <v>3</v>
      </c>
      <c r="BA298" s="1"/>
      <c r="BB298" s="1" t="s">
        <v>3</v>
      </c>
      <c r="BC298" s="1" t="s">
        <v>3</v>
      </c>
      <c r="BD298" s="1" t="s">
        <v>3</v>
      </c>
      <c r="BE298" s="1" t="s">
        <v>3</v>
      </c>
      <c r="BF298" s="1" t="s">
        <v>3</v>
      </c>
      <c r="BG298" s="1" t="s">
        <v>3</v>
      </c>
      <c r="BH298" s="1" t="s">
        <v>3</v>
      </c>
      <c r="BI298" s="1" t="s">
        <v>3</v>
      </c>
      <c r="BJ298" s="1" t="s">
        <v>3</v>
      </c>
      <c r="BK298" s="1" t="s">
        <v>3</v>
      </c>
      <c r="BL298" s="1" t="s">
        <v>3</v>
      </c>
      <c r="BM298" s="1" t="s">
        <v>3</v>
      </c>
      <c r="BN298" s="1" t="s">
        <v>3</v>
      </c>
      <c r="BO298" s="1" t="s">
        <v>3</v>
      </c>
      <c r="BP298" s="1" t="s">
        <v>3</v>
      </c>
      <c r="BQ298" s="1"/>
      <c r="BR298" s="1"/>
      <c r="BS298" s="1"/>
      <c r="BT298" s="1"/>
      <c r="BU298" s="1"/>
      <c r="BV298" s="1"/>
      <c r="BW298" s="1"/>
      <c r="BX298" s="1">
        <v>0</v>
      </c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>
        <v>0</v>
      </c>
    </row>
    <row r="300" spans="1:245" x14ac:dyDescent="0.2">
      <c r="A300" s="2">
        <v>52</v>
      </c>
      <c r="B300" s="2">
        <f t="shared" ref="B300:G300" si="141">B337</f>
        <v>1</v>
      </c>
      <c r="C300" s="2">
        <f t="shared" si="141"/>
        <v>4</v>
      </c>
      <c r="D300" s="2">
        <f t="shared" si="141"/>
        <v>298</v>
      </c>
      <c r="E300" s="2">
        <f t="shared" si="141"/>
        <v>0</v>
      </c>
      <c r="F300" s="2" t="str">
        <f t="shared" si="141"/>
        <v>Новый раздел</v>
      </c>
      <c r="G300" s="2" t="str">
        <f t="shared" si="141"/>
        <v>Электромонтажные работы</v>
      </c>
      <c r="H300" s="2"/>
      <c r="I300" s="2"/>
      <c r="J300" s="2"/>
      <c r="K300" s="2"/>
      <c r="L300" s="2"/>
      <c r="M300" s="2"/>
      <c r="N300" s="2"/>
      <c r="O300" s="2">
        <f t="shared" ref="O300:AT300" si="142">O337</f>
        <v>63735.19</v>
      </c>
      <c r="P300" s="2">
        <f t="shared" si="142"/>
        <v>0</v>
      </c>
      <c r="Q300" s="2">
        <f t="shared" si="142"/>
        <v>6092.1</v>
      </c>
      <c r="R300" s="2">
        <f t="shared" si="142"/>
        <v>3009.13</v>
      </c>
      <c r="S300" s="2">
        <f t="shared" si="142"/>
        <v>54633.96</v>
      </c>
      <c r="T300" s="2">
        <f t="shared" si="142"/>
        <v>0</v>
      </c>
      <c r="U300" s="2">
        <f t="shared" si="142"/>
        <v>103.55807999999999</v>
      </c>
      <c r="V300" s="2">
        <f t="shared" si="142"/>
        <v>4.7589300000000003</v>
      </c>
      <c r="W300" s="2">
        <f t="shared" si="142"/>
        <v>0</v>
      </c>
      <c r="X300" s="2">
        <f t="shared" si="142"/>
        <v>55912.71</v>
      </c>
      <c r="Y300" s="2">
        <f t="shared" si="142"/>
        <v>29397.42</v>
      </c>
      <c r="Z300" s="2">
        <f t="shared" si="142"/>
        <v>0</v>
      </c>
      <c r="AA300" s="2">
        <f t="shared" si="142"/>
        <v>0</v>
      </c>
      <c r="AB300" s="2">
        <f t="shared" si="142"/>
        <v>63735.19</v>
      </c>
      <c r="AC300" s="2">
        <f t="shared" si="142"/>
        <v>0</v>
      </c>
      <c r="AD300" s="2">
        <f t="shared" si="142"/>
        <v>6092.1</v>
      </c>
      <c r="AE300" s="2">
        <f t="shared" si="142"/>
        <v>3009.13</v>
      </c>
      <c r="AF300" s="2">
        <f t="shared" si="142"/>
        <v>54633.96</v>
      </c>
      <c r="AG300" s="2">
        <f t="shared" si="142"/>
        <v>0</v>
      </c>
      <c r="AH300" s="2">
        <f t="shared" si="142"/>
        <v>103.55807999999999</v>
      </c>
      <c r="AI300" s="2">
        <f t="shared" si="142"/>
        <v>4.7589300000000003</v>
      </c>
      <c r="AJ300" s="2">
        <f t="shared" si="142"/>
        <v>0</v>
      </c>
      <c r="AK300" s="2">
        <f t="shared" si="142"/>
        <v>55912.71</v>
      </c>
      <c r="AL300" s="2">
        <f t="shared" si="142"/>
        <v>29397.42</v>
      </c>
      <c r="AM300" s="2">
        <f t="shared" si="142"/>
        <v>0</v>
      </c>
      <c r="AN300" s="2">
        <f t="shared" si="142"/>
        <v>0</v>
      </c>
      <c r="AO300" s="2">
        <f t="shared" si="142"/>
        <v>0</v>
      </c>
      <c r="AP300" s="2">
        <f t="shared" si="142"/>
        <v>0</v>
      </c>
      <c r="AQ300" s="2">
        <f t="shared" si="142"/>
        <v>0</v>
      </c>
      <c r="AR300" s="2">
        <f t="shared" si="142"/>
        <v>149045.32</v>
      </c>
      <c r="AS300" s="2">
        <f t="shared" si="142"/>
        <v>43.67</v>
      </c>
      <c r="AT300" s="2">
        <f t="shared" si="142"/>
        <v>149001.65</v>
      </c>
      <c r="AU300" s="2">
        <f t="shared" ref="AU300:BZ300" si="143">AU337</f>
        <v>0</v>
      </c>
      <c r="AV300" s="2">
        <f t="shared" si="143"/>
        <v>0</v>
      </c>
      <c r="AW300" s="2">
        <f t="shared" si="143"/>
        <v>0</v>
      </c>
      <c r="AX300" s="2">
        <f t="shared" si="143"/>
        <v>0</v>
      </c>
      <c r="AY300" s="2">
        <f t="shared" si="143"/>
        <v>0</v>
      </c>
      <c r="AZ300" s="2">
        <f t="shared" si="143"/>
        <v>0</v>
      </c>
      <c r="BA300" s="2">
        <f t="shared" si="143"/>
        <v>0</v>
      </c>
      <c r="BB300" s="2">
        <f t="shared" si="143"/>
        <v>0</v>
      </c>
      <c r="BC300" s="2">
        <f t="shared" si="143"/>
        <v>0</v>
      </c>
      <c r="BD300" s="2">
        <f t="shared" si="143"/>
        <v>0</v>
      </c>
      <c r="BE300" s="2">
        <f t="shared" si="143"/>
        <v>0</v>
      </c>
      <c r="BF300" s="2">
        <f t="shared" si="143"/>
        <v>0</v>
      </c>
      <c r="BG300" s="2">
        <f t="shared" si="143"/>
        <v>0</v>
      </c>
      <c r="BH300" s="2">
        <f t="shared" si="143"/>
        <v>0</v>
      </c>
      <c r="BI300" s="2">
        <f t="shared" si="143"/>
        <v>0</v>
      </c>
      <c r="BJ300" s="2">
        <f t="shared" si="143"/>
        <v>0</v>
      </c>
      <c r="BK300" s="2">
        <f t="shared" si="143"/>
        <v>0</v>
      </c>
      <c r="BL300" s="2">
        <f t="shared" si="143"/>
        <v>0</v>
      </c>
      <c r="BM300" s="2">
        <f t="shared" si="143"/>
        <v>0</v>
      </c>
      <c r="BN300" s="2">
        <f t="shared" si="143"/>
        <v>0</v>
      </c>
      <c r="BO300" s="2">
        <f t="shared" si="143"/>
        <v>0</v>
      </c>
      <c r="BP300" s="2">
        <f t="shared" si="143"/>
        <v>0</v>
      </c>
      <c r="BQ300" s="2">
        <f t="shared" si="143"/>
        <v>0</v>
      </c>
      <c r="BR300" s="2">
        <f t="shared" si="143"/>
        <v>0</v>
      </c>
      <c r="BS300" s="2">
        <f t="shared" si="143"/>
        <v>0</v>
      </c>
      <c r="BT300" s="2">
        <f t="shared" si="143"/>
        <v>0</v>
      </c>
      <c r="BU300" s="2">
        <f t="shared" si="143"/>
        <v>0</v>
      </c>
      <c r="BV300" s="2">
        <f t="shared" si="143"/>
        <v>0</v>
      </c>
      <c r="BW300" s="2">
        <f t="shared" si="143"/>
        <v>0</v>
      </c>
      <c r="BX300" s="2">
        <f t="shared" si="143"/>
        <v>0</v>
      </c>
      <c r="BY300" s="2">
        <f t="shared" si="143"/>
        <v>0</v>
      </c>
      <c r="BZ300" s="2">
        <f t="shared" si="143"/>
        <v>0</v>
      </c>
      <c r="CA300" s="2">
        <f t="shared" ref="CA300:DF300" si="144">CA337</f>
        <v>149045.32</v>
      </c>
      <c r="CB300" s="2">
        <f t="shared" si="144"/>
        <v>43.67</v>
      </c>
      <c r="CC300" s="2">
        <f t="shared" si="144"/>
        <v>149001.65</v>
      </c>
      <c r="CD300" s="2">
        <f t="shared" si="144"/>
        <v>0</v>
      </c>
      <c r="CE300" s="2">
        <f t="shared" si="144"/>
        <v>0</v>
      </c>
      <c r="CF300" s="2">
        <f t="shared" si="144"/>
        <v>0</v>
      </c>
      <c r="CG300" s="2">
        <f t="shared" si="144"/>
        <v>0</v>
      </c>
      <c r="CH300" s="2">
        <f t="shared" si="144"/>
        <v>0</v>
      </c>
      <c r="CI300" s="2">
        <f t="shared" si="144"/>
        <v>0</v>
      </c>
      <c r="CJ300" s="2">
        <f t="shared" si="144"/>
        <v>0</v>
      </c>
      <c r="CK300" s="2">
        <f t="shared" si="144"/>
        <v>0</v>
      </c>
      <c r="CL300" s="2">
        <f t="shared" si="144"/>
        <v>0</v>
      </c>
      <c r="CM300" s="2">
        <f t="shared" si="144"/>
        <v>0</v>
      </c>
      <c r="CN300" s="2">
        <f t="shared" si="144"/>
        <v>0</v>
      </c>
      <c r="CO300" s="2">
        <f t="shared" si="144"/>
        <v>0</v>
      </c>
      <c r="CP300" s="2">
        <f t="shared" si="144"/>
        <v>0</v>
      </c>
      <c r="CQ300" s="2">
        <f t="shared" si="144"/>
        <v>0</v>
      </c>
      <c r="CR300" s="2">
        <f t="shared" si="144"/>
        <v>0</v>
      </c>
      <c r="CS300" s="2">
        <f t="shared" si="144"/>
        <v>0</v>
      </c>
      <c r="CT300" s="2">
        <f t="shared" si="144"/>
        <v>0</v>
      </c>
      <c r="CU300" s="2">
        <f t="shared" si="144"/>
        <v>0</v>
      </c>
      <c r="CV300" s="2">
        <f t="shared" si="144"/>
        <v>0</v>
      </c>
      <c r="CW300" s="2">
        <f t="shared" si="144"/>
        <v>0</v>
      </c>
      <c r="CX300" s="2">
        <f t="shared" si="144"/>
        <v>0</v>
      </c>
      <c r="CY300" s="2">
        <f t="shared" si="144"/>
        <v>0</v>
      </c>
      <c r="CZ300" s="2">
        <f t="shared" si="144"/>
        <v>0</v>
      </c>
      <c r="DA300" s="2">
        <f t="shared" si="144"/>
        <v>0</v>
      </c>
      <c r="DB300" s="2">
        <f t="shared" si="144"/>
        <v>0</v>
      </c>
      <c r="DC300" s="2">
        <f t="shared" si="144"/>
        <v>0</v>
      </c>
      <c r="DD300" s="2">
        <f t="shared" si="144"/>
        <v>0</v>
      </c>
      <c r="DE300" s="2">
        <f t="shared" si="144"/>
        <v>0</v>
      </c>
      <c r="DF300" s="2">
        <f t="shared" si="144"/>
        <v>0</v>
      </c>
      <c r="DG300" s="3">
        <f t="shared" ref="DG300:EL300" si="145">DG337</f>
        <v>0</v>
      </c>
      <c r="DH300" s="3">
        <f t="shared" si="145"/>
        <v>0</v>
      </c>
      <c r="DI300" s="3">
        <f t="shared" si="145"/>
        <v>0</v>
      </c>
      <c r="DJ300" s="3">
        <f t="shared" si="145"/>
        <v>0</v>
      </c>
      <c r="DK300" s="3">
        <f t="shared" si="145"/>
        <v>0</v>
      </c>
      <c r="DL300" s="3">
        <f t="shared" si="145"/>
        <v>0</v>
      </c>
      <c r="DM300" s="3">
        <f t="shared" si="145"/>
        <v>0</v>
      </c>
      <c r="DN300" s="3">
        <f t="shared" si="145"/>
        <v>0</v>
      </c>
      <c r="DO300" s="3">
        <f t="shared" si="145"/>
        <v>0</v>
      </c>
      <c r="DP300" s="3">
        <f t="shared" si="145"/>
        <v>0</v>
      </c>
      <c r="DQ300" s="3">
        <f t="shared" si="145"/>
        <v>0</v>
      </c>
      <c r="DR300" s="3">
        <f t="shared" si="145"/>
        <v>0</v>
      </c>
      <c r="DS300" s="3">
        <f t="shared" si="145"/>
        <v>0</v>
      </c>
      <c r="DT300" s="3">
        <f t="shared" si="145"/>
        <v>0</v>
      </c>
      <c r="DU300" s="3">
        <f t="shared" si="145"/>
        <v>0</v>
      </c>
      <c r="DV300" s="3">
        <f t="shared" si="145"/>
        <v>0</v>
      </c>
      <c r="DW300" s="3">
        <f t="shared" si="145"/>
        <v>0</v>
      </c>
      <c r="DX300" s="3">
        <f t="shared" si="145"/>
        <v>0</v>
      </c>
      <c r="DY300" s="3">
        <f t="shared" si="145"/>
        <v>0</v>
      </c>
      <c r="DZ300" s="3">
        <f t="shared" si="145"/>
        <v>0</v>
      </c>
      <c r="EA300" s="3">
        <f t="shared" si="145"/>
        <v>0</v>
      </c>
      <c r="EB300" s="3">
        <f t="shared" si="145"/>
        <v>0</v>
      </c>
      <c r="EC300" s="3">
        <f t="shared" si="145"/>
        <v>0</v>
      </c>
      <c r="ED300" s="3">
        <f t="shared" si="145"/>
        <v>0</v>
      </c>
      <c r="EE300" s="3">
        <f t="shared" si="145"/>
        <v>0</v>
      </c>
      <c r="EF300" s="3">
        <f t="shared" si="145"/>
        <v>0</v>
      </c>
      <c r="EG300" s="3">
        <f t="shared" si="145"/>
        <v>0</v>
      </c>
      <c r="EH300" s="3">
        <f t="shared" si="145"/>
        <v>0</v>
      </c>
      <c r="EI300" s="3">
        <f t="shared" si="145"/>
        <v>0</v>
      </c>
      <c r="EJ300" s="3">
        <f t="shared" si="145"/>
        <v>0</v>
      </c>
      <c r="EK300" s="3">
        <f t="shared" si="145"/>
        <v>0</v>
      </c>
      <c r="EL300" s="3">
        <f t="shared" si="145"/>
        <v>0</v>
      </c>
      <c r="EM300" s="3">
        <f t="shared" ref="EM300:FR300" si="146">EM337</f>
        <v>0</v>
      </c>
      <c r="EN300" s="3">
        <f t="shared" si="146"/>
        <v>0</v>
      </c>
      <c r="EO300" s="3">
        <f t="shared" si="146"/>
        <v>0</v>
      </c>
      <c r="EP300" s="3">
        <f t="shared" si="146"/>
        <v>0</v>
      </c>
      <c r="EQ300" s="3">
        <f t="shared" si="146"/>
        <v>0</v>
      </c>
      <c r="ER300" s="3">
        <f t="shared" si="146"/>
        <v>0</v>
      </c>
      <c r="ES300" s="3">
        <f t="shared" si="146"/>
        <v>0</v>
      </c>
      <c r="ET300" s="3">
        <f t="shared" si="146"/>
        <v>0</v>
      </c>
      <c r="EU300" s="3">
        <f t="shared" si="146"/>
        <v>0</v>
      </c>
      <c r="EV300" s="3">
        <f t="shared" si="146"/>
        <v>0</v>
      </c>
      <c r="EW300" s="3">
        <f t="shared" si="146"/>
        <v>0</v>
      </c>
      <c r="EX300" s="3">
        <f t="shared" si="146"/>
        <v>0</v>
      </c>
      <c r="EY300" s="3">
        <f t="shared" si="146"/>
        <v>0</v>
      </c>
      <c r="EZ300" s="3">
        <f t="shared" si="146"/>
        <v>0</v>
      </c>
      <c r="FA300" s="3">
        <f t="shared" si="146"/>
        <v>0</v>
      </c>
      <c r="FB300" s="3">
        <f t="shared" si="146"/>
        <v>0</v>
      </c>
      <c r="FC300" s="3">
        <f t="shared" si="146"/>
        <v>0</v>
      </c>
      <c r="FD300" s="3">
        <f t="shared" si="146"/>
        <v>0</v>
      </c>
      <c r="FE300" s="3">
        <f t="shared" si="146"/>
        <v>0</v>
      </c>
      <c r="FF300" s="3">
        <f t="shared" si="146"/>
        <v>0</v>
      </c>
      <c r="FG300" s="3">
        <f t="shared" si="146"/>
        <v>0</v>
      </c>
      <c r="FH300" s="3">
        <f t="shared" si="146"/>
        <v>0</v>
      </c>
      <c r="FI300" s="3">
        <f t="shared" si="146"/>
        <v>0</v>
      </c>
      <c r="FJ300" s="3">
        <f t="shared" si="146"/>
        <v>0</v>
      </c>
      <c r="FK300" s="3">
        <f t="shared" si="146"/>
        <v>0</v>
      </c>
      <c r="FL300" s="3">
        <f t="shared" si="146"/>
        <v>0</v>
      </c>
      <c r="FM300" s="3">
        <f t="shared" si="146"/>
        <v>0</v>
      </c>
      <c r="FN300" s="3">
        <f t="shared" si="146"/>
        <v>0</v>
      </c>
      <c r="FO300" s="3">
        <f t="shared" si="146"/>
        <v>0</v>
      </c>
      <c r="FP300" s="3">
        <f t="shared" si="146"/>
        <v>0</v>
      </c>
      <c r="FQ300" s="3">
        <f t="shared" si="146"/>
        <v>0</v>
      </c>
      <c r="FR300" s="3">
        <f t="shared" si="146"/>
        <v>0</v>
      </c>
      <c r="FS300" s="3">
        <f t="shared" ref="FS300:GX300" si="147">FS337</f>
        <v>0</v>
      </c>
      <c r="FT300" s="3">
        <f t="shared" si="147"/>
        <v>0</v>
      </c>
      <c r="FU300" s="3">
        <f t="shared" si="147"/>
        <v>0</v>
      </c>
      <c r="FV300" s="3">
        <f t="shared" si="147"/>
        <v>0</v>
      </c>
      <c r="FW300" s="3">
        <f t="shared" si="147"/>
        <v>0</v>
      </c>
      <c r="FX300" s="3">
        <f t="shared" si="147"/>
        <v>0</v>
      </c>
      <c r="FY300" s="3">
        <f t="shared" si="147"/>
        <v>0</v>
      </c>
      <c r="FZ300" s="3">
        <f t="shared" si="147"/>
        <v>0</v>
      </c>
      <c r="GA300" s="3">
        <f t="shared" si="147"/>
        <v>0</v>
      </c>
      <c r="GB300" s="3">
        <f t="shared" si="147"/>
        <v>0</v>
      </c>
      <c r="GC300" s="3">
        <f t="shared" si="147"/>
        <v>0</v>
      </c>
      <c r="GD300" s="3">
        <f t="shared" si="147"/>
        <v>0</v>
      </c>
      <c r="GE300" s="3">
        <f t="shared" si="147"/>
        <v>0</v>
      </c>
      <c r="GF300" s="3">
        <f t="shared" si="147"/>
        <v>0</v>
      </c>
      <c r="GG300" s="3">
        <f t="shared" si="147"/>
        <v>0</v>
      </c>
      <c r="GH300" s="3">
        <f t="shared" si="147"/>
        <v>0</v>
      </c>
      <c r="GI300" s="3">
        <f t="shared" si="147"/>
        <v>0</v>
      </c>
      <c r="GJ300" s="3">
        <f t="shared" si="147"/>
        <v>0</v>
      </c>
      <c r="GK300" s="3">
        <f t="shared" si="147"/>
        <v>0</v>
      </c>
      <c r="GL300" s="3">
        <f t="shared" si="147"/>
        <v>0</v>
      </c>
      <c r="GM300" s="3">
        <f t="shared" si="147"/>
        <v>0</v>
      </c>
      <c r="GN300" s="3">
        <f t="shared" si="147"/>
        <v>0</v>
      </c>
      <c r="GO300" s="3">
        <f t="shared" si="147"/>
        <v>0</v>
      </c>
      <c r="GP300" s="3">
        <f t="shared" si="147"/>
        <v>0</v>
      </c>
      <c r="GQ300" s="3">
        <f t="shared" si="147"/>
        <v>0</v>
      </c>
      <c r="GR300" s="3">
        <f t="shared" si="147"/>
        <v>0</v>
      </c>
      <c r="GS300" s="3">
        <f t="shared" si="147"/>
        <v>0</v>
      </c>
      <c r="GT300" s="3">
        <f t="shared" si="147"/>
        <v>0</v>
      </c>
      <c r="GU300" s="3">
        <f t="shared" si="147"/>
        <v>0</v>
      </c>
      <c r="GV300" s="3">
        <f t="shared" si="147"/>
        <v>0</v>
      </c>
      <c r="GW300" s="3">
        <f t="shared" si="147"/>
        <v>0</v>
      </c>
      <c r="GX300" s="3">
        <f t="shared" si="147"/>
        <v>0</v>
      </c>
    </row>
    <row r="302" spans="1:245" x14ac:dyDescent="0.2">
      <c r="A302">
        <v>17</v>
      </c>
      <c r="B302">
        <v>1</v>
      </c>
      <c r="C302">
        <f>ROW(SmtRes!A622)</f>
        <v>622</v>
      </c>
      <c r="D302">
        <f>ROW(EtalonRes!A673)</f>
        <v>673</v>
      </c>
      <c r="E302" t="s">
        <v>299</v>
      </c>
      <c r="F302" t="s">
        <v>300</v>
      </c>
      <c r="G302" t="s">
        <v>301</v>
      </c>
      <c r="H302" t="s">
        <v>51</v>
      </c>
      <c r="I302">
        <v>1</v>
      </c>
      <c r="J302">
        <v>0</v>
      </c>
      <c r="K302">
        <v>1</v>
      </c>
      <c r="O302">
        <f>ROUND(CP302,2)</f>
        <v>9980.67</v>
      </c>
      <c r="P302">
        <f>SUMIF(SmtRes!AQ616:'SmtRes'!AQ622,"=1",SmtRes!DF616:'SmtRes'!DF622)</f>
        <v>0</v>
      </c>
      <c r="Q302">
        <f>SUMIF(SmtRes!AQ616:'SmtRes'!AQ622,"=1",SmtRes!DG616:'SmtRes'!DG622)</f>
        <v>959.31</v>
      </c>
      <c r="R302">
        <f>SUMIF(SmtRes!AQ616:'SmtRes'!AQ622,"=1",SmtRes!DH616:'SmtRes'!DH622)</f>
        <v>474.24</v>
      </c>
      <c r="S302">
        <f>SUMIF(SmtRes!AQ616:'SmtRes'!AQ622,"=1",SmtRes!DI616:'SmtRes'!DI622)</f>
        <v>8547.1200000000008</v>
      </c>
      <c r="T302">
        <f t="shared" ref="T302:T335" si="148">ROUND(CU302*I302,2)</f>
        <v>0</v>
      </c>
      <c r="U302">
        <f>SUMIF(SmtRes!AQ616:'SmtRes'!AQ622,"=1",SmtRes!CV616:'SmtRes'!CV622)</f>
        <v>16.2</v>
      </c>
      <c r="V302">
        <f>SUMIF(SmtRes!AQ616:'SmtRes'!AQ622,"=1",SmtRes!CW616:'SmtRes'!CW622)</f>
        <v>0.75</v>
      </c>
      <c r="W302">
        <f t="shared" ref="W302:W335" si="149">ROUND(CX302*I302,2)</f>
        <v>0</v>
      </c>
      <c r="X302">
        <f t="shared" ref="X302:X335" si="150">ROUND(CY302,2)</f>
        <v>8750.7199999999993</v>
      </c>
      <c r="Y302">
        <f t="shared" ref="Y302:Y335" si="151">ROUND(CZ302,2)</f>
        <v>4600.8900000000003</v>
      </c>
      <c r="AA302">
        <v>448975082</v>
      </c>
      <c r="AB302">
        <f t="shared" ref="AB302:AB335" si="152">ROUND((AC302+AD302+AF302),6)</f>
        <v>9506.4300899999998</v>
      </c>
      <c r="AC302">
        <f>ROUND((0),6)</f>
        <v>0</v>
      </c>
      <c r="AD302">
        <f>ROUND((((SUM(SmtRes!BR616:'SmtRes'!BR622))-(SUM(SmtRes!BS616:'SmtRes'!BS622)))+AE302),6)</f>
        <v>959.31008999999995</v>
      </c>
      <c r="AE302">
        <f>ROUND((SUM(SmtRes!BS616:'SmtRes'!BS622)),6)</f>
        <v>474.24</v>
      </c>
      <c r="AF302">
        <f>ROUND((SUM(SmtRes!BT616:'SmtRes'!BT622)),6)</f>
        <v>8547.1200000000008</v>
      </c>
      <c r="AG302">
        <f t="shared" ref="AG302:AG335" si="153">ROUND((AP302),6)</f>
        <v>0</v>
      </c>
      <c r="AH302">
        <f>(SUM(SmtRes!BU616:'SmtRes'!BU622))</f>
        <v>16.2</v>
      </c>
      <c r="AI302">
        <f>(SUM(SmtRes!BV616:'SmtRes'!BV622))</f>
        <v>0.75</v>
      </c>
      <c r="AJ302">
        <f t="shared" ref="AJ302:AJ335" si="154">(AS302)</f>
        <v>0</v>
      </c>
      <c r="AK302">
        <v>34236.139300000003</v>
      </c>
      <c r="AL302">
        <v>967.23900000000003</v>
      </c>
      <c r="AM302">
        <v>3197.7003000000004</v>
      </c>
      <c r="AN302">
        <v>1580.8000000000002</v>
      </c>
      <c r="AO302">
        <v>28490.400000000001</v>
      </c>
      <c r="AP302">
        <v>0</v>
      </c>
      <c r="AQ302">
        <v>54</v>
      </c>
      <c r="AR302">
        <v>2.5</v>
      </c>
      <c r="AS302">
        <v>0</v>
      </c>
      <c r="AT302">
        <v>97</v>
      </c>
      <c r="AU302">
        <v>51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1</v>
      </c>
      <c r="BD302" t="s">
        <v>3</v>
      </c>
      <c r="BE302" t="s">
        <v>3</v>
      </c>
      <c r="BF302" t="s">
        <v>3</v>
      </c>
      <c r="BG302" t="s">
        <v>3</v>
      </c>
      <c r="BH302">
        <v>0</v>
      </c>
      <c r="BI302">
        <v>2</v>
      </c>
      <c r="BJ302" t="s">
        <v>302</v>
      </c>
      <c r="BM302">
        <v>108001</v>
      </c>
      <c r="BN302">
        <v>0</v>
      </c>
      <c r="BO302" t="s">
        <v>3</v>
      </c>
      <c r="BP302">
        <v>0</v>
      </c>
      <c r="BQ302">
        <v>3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97</v>
      </c>
      <c r="CA302">
        <v>51</v>
      </c>
      <c r="CB302" t="s">
        <v>3</v>
      </c>
      <c r="CE302">
        <v>0</v>
      </c>
      <c r="CF302">
        <v>0</v>
      </c>
      <c r="CG302">
        <v>0</v>
      </c>
      <c r="CM302">
        <v>0</v>
      </c>
      <c r="CN302" t="s">
        <v>23</v>
      </c>
      <c r="CO302">
        <v>0</v>
      </c>
      <c r="CP302">
        <f>(P302+Q302+S302+R302)</f>
        <v>9980.67</v>
      </c>
      <c r="CQ302">
        <f>SUMIF(SmtRes!AQ616:'SmtRes'!AQ622,"=1",SmtRes!AA616:'SmtRes'!AA622)</f>
        <v>310.31</v>
      </c>
      <c r="CR302">
        <f>SUMIF(SmtRes!AQ616:'SmtRes'!AQ622,"=1",SmtRes!AB616:'SmtRes'!AB622)</f>
        <v>2302.6</v>
      </c>
      <c r="CS302">
        <f>SUMIF(SmtRes!AQ616:'SmtRes'!AQ622,"=1",SmtRes!AC616:'SmtRes'!AC622)</f>
        <v>1264.6400000000001</v>
      </c>
      <c r="CT302">
        <f>SUMIF(SmtRes!AQ616:'SmtRes'!AQ622,"=1",SmtRes!AD616:'SmtRes'!AD622)</f>
        <v>527.6</v>
      </c>
      <c r="CU302">
        <f>AG302</f>
        <v>0</v>
      </c>
      <c r="CV302">
        <f>SUMIF(SmtRes!AQ616:'SmtRes'!AQ622,"=1",SmtRes!BU616:'SmtRes'!BU622)</f>
        <v>16.2</v>
      </c>
      <c r="CW302">
        <f>SUMIF(SmtRes!AQ616:'SmtRes'!AQ622,"=1",SmtRes!BV616:'SmtRes'!BV622)</f>
        <v>0.75</v>
      </c>
      <c r="CX302">
        <f>AJ302</f>
        <v>0</v>
      </c>
      <c r="CY302">
        <f>(((S302+R302)*AT302)/100)</f>
        <v>8750.7191999999995</v>
      </c>
      <c r="CZ302">
        <f>(((S302+R302)*AU302)/100)</f>
        <v>4600.8936000000003</v>
      </c>
      <c r="DB302">
        <v>44</v>
      </c>
      <c r="DC302" t="s">
        <v>3</v>
      </c>
      <c r="DD302" t="s">
        <v>24</v>
      </c>
      <c r="DE302" t="s">
        <v>25</v>
      </c>
      <c r="DF302" t="s">
        <v>25</v>
      </c>
      <c r="DG302" t="s">
        <v>25</v>
      </c>
      <c r="DH302" t="s">
        <v>3</v>
      </c>
      <c r="DI302" t="s">
        <v>25</v>
      </c>
      <c r="DJ302" t="s">
        <v>25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1009</v>
      </c>
      <c r="DV302" t="s">
        <v>51</v>
      </c>
      <c r="DW302" t="s">
        <v>51</v>
      </c>
      <c r="DX302">
        <v>1000</v>
      </c>
      <c r="DZ302" t="s">
        <v>3</v>
      </c>
      <c r="EA302" t="s">
        <v>3</v>
      </c>
      <c r="EB302" t="s">
        <v>3</v>
      </c>
      <c r="EC302" t="s">
        <v>3</v>
      </c>
      <c r="EE302">
        <v>416979905</v>
      </c>
      <c r="EF302">
        <v>3</v>
      </c>
      <c r="EG302" t="s">
        <v>26</v>
      </c>
      <c r="EH302">
        <v>0</v>
      </c>
      <c r="EI302" t="s">
        <v>3</v>
      </c>
      <c r="EJ302">
        <v>2</v>
      </c>
      <c r="EK302">
        <v>108001</v>
      </c>
      <c r="EL302" t="s">
        <v>75</v>
      </c>
      <c r="EM302" t="s">
        <v>76</v>
      </c>
      <c r="EO302" t="s">
        <v>29</v>
      </c>
      <c r="EQ302">
        <v>512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54</v>
      </c>
      <c r="EX302">
        <v>2.5</v>
      </c>
      <c r="EY302">
        <v>0</v>
      </c>
      <c r="FQ302">
        <v>0</v>
      </c>
      <c r="FR302">
        <v>0</v>
      </c>
      <c r="FS302">
        <v>0</v>
      </c>
      <c r="FX302">
        <v>97</v>
      </c>
      <c r="FY302">
        <v>51</v>
      </c>
      <c r="GA302" t="s">
        <v>3</v>
      </c>
      <c r="GD302">
        <v>1</v>
      </c>
      <c r="GF302">
        <v>356671279</v>
      </c>
      <c r="GG302">
        <v>2</v>
      </c>
      <c r="GH302">
        <v>1</v>
      </c>
      <c r="GI302">
        <v>-2</v>
      </c>
      <c r="GJ302">
        <v>0</v>
      </c>
      <c r="GK302">
        <v>0</v>
      </c>
      <c r="GL302">
        <f t="shared" ref="GL302:GL335" si="155">ROUND(IF(AND(BH302=3,BI302=3,FS302&lt;&gt;0),P302,0),2)</f>
        <v>0</v>
      </c>
      <c r="GM302">
        <f t="shared" ref="GM302:GM335" si="156">ROUND(O302+X302+Y302,2)+GX302</f>
        <v>23332.28</v>
      </c>
      <c r="GN302">
        <f t="shared" ref="GN302:GN335" si="157">IF(OR(BI302=0,BI302=1),GM302-GX302,0)</f>
        <v>0</v>
      </c>
      <c r="GO302">
        <f t="shared" ref="GO302:GO335" si="158">IF(BI302=2,GM302-GX302,0)</f>
        <v>23332.28</v>
      </c>
      <c r="GP302">
        <f t="shared" ref="GP302:GP335" si="159">IF(BI302=4,GM302-GX302,0)</f>
        <v>0</v>
      </c>
      <c r="GR302">
        <v>0</v>
      </c>
      <c r="GS302">
        <v>0</v>
      </c>
      <c r="GT302">
        <v>0</v>
      </c>
      <c r="GU302" t="s">
        <v>3</v>
      </c>
      <c r="GV302">
        <f t="shared" ref="GV302:GV335" si="160">ROUND((GT302),6)</f>
        <v>0</v>
      </c>
      <c r="GW302">
        <v>1</v>
      </c>
      <c r="GX302">
        <f t="shared" ref="GX302:GX335" si="161">ROUND(HC302*I302,2)</f>
        <v>0</v>
      </c>
      <c r="HA302">
        <v>0</v>
      </c>
      <c r="HB302">
        <v>0</v>
      </c>
      <c r="HC302">
        <f>GV302*GW302</f>
        <v>0</v>
      </c>
      <c r="HE302" t="s">
        <v>3</v>
      </c>
      <c r="HF302" t="s">
        <v>3</v>
      </c>
      <c r="HM302" t="s">
        <v>3</v>
      </c>
      <c r="HN302" t="s">
        <v>77</v>
      </c>
      <c r="HO302" t="s">
        <v>78</v>
      </c>
      <c r="HP302" t="s">
        <v>75</v>
      </c>
      <c r="HQ302" t="s">
        <v>75</v>
      </c>
      <c r="HS302">
        <v>0</v>
      </c>
      <c r="IK302">
        <v>0</v>
      </c>
    </row>
    <row r="303" spans="1:245" x14ac:dyDescent="0.2">
      <c r="A303">
        <v>17</v>
      </c>
      <c r="B303">
        <v>1</v>
      </c>
      <c r="C303">
        <f>ROW(SmtRes!A629)</f>
        <v>629</v>
      </c>
      <c r="D303">
        <f>ROW(EtalonRes!A681)</f>
        <v>681</v>
      </c>
      <c r="E303" t="s">
        <v>303</v>
      </c>
      <c r="F303" t="s">
        <v>300</v>
      </c>
      <c r="G303" t="s">
        <v>301</v>
      </c>
      <c r="H303" t="s">
        <v>51</v>
      </c>
      <c r="I303">
        <v>1</v>
      </c>
      <c r="J303">
        <v>0</v>
      </c>
      <c r="K303">
        <v>1</v>
      </c>
      <c r="O303">
        <f>ROUND(CP303,2)</f>
        <v>19961.349999999999</v>
      </c>
      <c r="P303">
        <f>SUMIF(SmtRes!AQ623:'SmtRes'!AQ629,"=1",SmtRes!DF623:'SmtRes'!DF629)</f>
        <v>0</v>
      </c>
      <c r="Q303">
        <f>SUMIF(SmtRes!AQ623:'SmtRes'!AQ629,"=1",SmtRes!DG623:'SmtRes'!DG629)</f>
        <v>1918.63</v>
      </c>
      <c r="R303">
        <f>SUMIF(SmtRes!AQ623:'SmtRes'!AQ629,"=1",SmtRes!DH623:'SmtRes'!DH629)</f>
        <v>948.48</v>
      </c>
      <c r="S303">
        <f>SUMIF(SmtRes!AQ623:'SmtRes'!AQ629,"=1",SmtRes!DI623:'SmtRes'!DI629)</f>
        <v>17094.240000000002</v>
      </c>
      <c r="T303">
        <f t="shared" si="148"/>
        <v>0</v>
      </c>
      <c r="U303">
        <f>SUMIF(SmtRes!AQ623:'SmtRes'!AQ629,"=1",SmtRes!CV623:'SmtRes'!CV629)</f>
        <v>32.4</v>
      </c>
      <c r="V303">
        <f>SUMIF(SmtRes!AQ623:'SmtRes'!AQ629,"=1",SmtRes!CW623:'SmtRes'!CW629)</f>
        <v>1.5</v>
      </c>
      <c r="W303">
        <f t="shared" si="149"/>
        <v>0</v>
      </c>
      <c r="X303">
        <f t="shared" si="150"/>
        <v>17501.439999999999</v>
      </c>
      <c r="Y303">
        <f t="shared" si="151"/>
        <v>9201.7900000000009</v>
      </c>
      <c r="AA303">
        <v>448975082</v>
      </c>
      <c r="AB303">
        <f t="shared" si="152"/>
        <v>19012.86018</v>
      </c>
      <c r="AC303">
        <f>ROUND((0),6)</f>
        <v>0</v>
      </c>
      <c r="AD303">
        <f>ROUND((((SUM(SmtRes!BR623:'SmtRes'!BR629))-(SUM(SmtRes!BS623:'SmtRes'!BS629)))+AE303),6)</f>
        <v>1918.6201799999999</v>
      </c>
      <c r="AE303">
        <f>ROUND((SUM(SmtRes!BS623:'SmtRes'!BS629)),6)</f>
        <v>948.48</v>
      </c>
      <c r="AF303">
        <f>ROUND((SUM(SmtRes!BT623:'SmtRes'!BT629)),6)</f>
        <v>17094.240000000002</v>
      </c>
      <c r="AG303">
        <f t="shared" si="153"/>
        <v>0</v>
      </c>
      <c r="AH303">
        <f>(SUM(SmtRes!BU623:'SmtRes'!BU629))</f>
        <v>32.4</v>
      </c>
      <c r="AI303">
        <f>(SUM(SmtRes!BV623:'SmtRes'!BV629))</f>
        <v>1.5</v>
      </c>
      <c r="AJ303">
        <f t="shared" si="154"/>
        <v>0</v>
      </c>
      <c r="AK303">
        <v>34236.139300000003</v>
      </c>
      <c r="AL303">
        <v>967.23900000000003</v>
      </c>
      <c r="AM303">
        <v>3197.7003000000004</v>
      </c>
      <c r="AN303">
        <v>1580.8000000000002</v>
      </c>
      <c r="AO303">
        <v>28490.400000000001</v>
      </c>
      <c r="AP303">
        <v>0</v>
      </c>
      <c r="AQ303">
        <v>54</v>
      </c>
      <c r="AR303">
        <v>2.5</v>
      </c>
      <c r="AS303">
        <v>0</v>
      </c>
      <c r="AT303">
        <v>97</v>
      </c>
      <c r="AU303">
        <v>51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1</v>
      </c>
      <c r="BD303" t="s">
        <v>3</v>
      </c>
      <c r="BE303" t="s">
        <v>3</v>
      </c>
      <c r="BF303" t="s">
        <v>3</v>
      </c>
      <c r="BG303" t="s">
        <v>3</v>
      </c>
      <c r="BH303">
        <v>0</v>
      </c>
      <c r="BI303">
        <v>2</v>
      </c>
      <c r="BJ303" t="s">
        <v>302</v>
      </c>
      <c r="BM303">
        <v>108001</v>
      </c>
      <c r="BN303">
        <v>0</v>
      </c>
      <c r="BO303" t="s">
        <v>3</v>
      </c>
      <c r="BP303">
        <v>0</v>
      </c>
      <c r="BQ303">
        <v>3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97</v>
      </c>
      <c r="CA303">
        <v>51</v>
      </c>
      <c r="CB303" t="s">
        <v>3</v>
      </c>
      <c r="CE303">
        <v>0</v>
      </c>
      <c r="CF303">
        <v>0</v>
      </c>
      <c r="CG303">
        <v>0</v>
      </c>
      <c r="CM303">
        <v>0</v>
      </c>
      <c r="CN303" t="s">
        <v>56</v>
      </c>
      <c r="CO303">
        <v>0</v>
      </c>
      <c r="CP303">
        <f>(P303+Q303+S303+R303)</f>
        <v>19961.350000000002</v>
      </c>
      <c r="CQ303">
        <f>SUMIF(SmtRes!AQ623:'SmtRes'!AQ629,"=1",SmtRes!AA623:'SmtRes'!AA629)</f>
        <v>310.31</v>
      </c>
      <c r="CR303">
        <f>SUMIF(SmtRes!AQ623:'SmtRes'!AQ629,"=1",SmtRes!AB623:'SmtRes'!AB629)</f>
        <v>2302.6</v>
      </c>
      <c r="CS303">
        <f>SUMIF(SmtRes!AQ623:'SmtRes'!AQ629,"=1",SmtRes!AC623:'SmtRes'!AC629)</f>
        <v>1264.6400000000001</v>
      </c>
      <c r="CT303">
        <f>SUMIF(SmtRes!AQ623:'SmtRes'!AQ629,"=1",SmtRes!AD623:'SmtRes'!AD629)</f>
        <v>527.6</v>
      </c>
      <c r="CU303">
        <f>AG303</f>
        <v>0</v>
      </c>
      <c r="CV303">
        <f>SUMIF(SmtRes!AQ623:'SmtRes'!AQ629,"=1",SmtRes!BU623:'SmtRes'!BU629)</f>
        <v>32.4</v>
      </c>
      <c r="CW303">
        <f>SUMIF(SmtRes!AQ623:'SmtRes'!AQ629,"=1",SmtRes!BV623:'SmtRes'!BV629)</f>
        <v>1.5</v>
      </c>
      <c r="CX303">
        <f>AJ303</f>
        <v>0</v>
      </c>
      <c r="CY303">
        <f>(((S303+R303)*AT303)/100)</f>
        <v>17501.438399999999</v>
      </c>
      <c r="CZ303">
        <f>(((S303+R303)*AU303)/100)</f>
        <v>9201.7872000000007</v>
      </c>
      <c r="DB303">
        <v>45</v>
      </c>
      <c r="DC303" t="s">
        <v>3</v>
      </c>
      <c r="DD303" t="s">
        <v>24</v>
      </c>
      <c r="DE303" t="s">
        <v>57</v>
      </c>
      <c r="DF303" t="s">
        <v>57</v>
      </c>
      <c r="DG303" t="s">
        <v>57</v>
      </c>
      <c r="DH303" t="s">
        <v>3</v>
      </c>
      <c r="DI303" t="s">
        <v>57</v>
      </c>
      <c r="DJ303" t="s">
        <v>57</v>
      </c>
      <c r="DK303" t="s">
        <v>3</v>
      </c>
      <c r="DL303" t="s">
        <v>3</v>
      </c>
      <c r="DM303" t="s">
        <v>3</v>
      </c>
      <c r="DN303">
        <v>0</v>
      </c>
      <c r="DO303">
        <v>0</v>
      </c>
      <c r="DP303">
        <v>1</v>
      </c>
      <c r="DQ303">
        <v>1</v>
      </c>
      <c r="DU303">
        <v>1009</v>
      </c>
      <c r="DV303" t="s">
        <v>51</v>
      </c>
      <c r="DW303" t="s">
        <v>51</v>
      </c>
      <c r="DX303">
        <v>1000</v>
      </c>
      <c r="DZ303" t="s">
        <v>3</v>
      </c>
      <c r="EA303" t="s">
        <v>3</v>
      </c>
      <c r="EB303" t="s">
        <v>3</v>
      </c>
      <c r="EC303" t="s">
        <v>3</v>
      </c>
      <c r="EE303">
        <v>416979905</v>
      </c>
      <c r="EF303">
        <v>3</v>
      </c>
      <c r="EG303" t="s">
        <v>26</v>
      </c>
      <c r="EH303">
        <v>0</v>
      </c>
      <c r="EI303" t="s">
        <v>3</v>
      </c>
      <c r="EJ303">
        <v>2</v>
      </c>
      <c r="EK303">
        <v>108001</v>
      </c>
      <c r="EL303" t="s">
        <v>75</v>
      </c>
      <c r="EM303" t="s">
        <v>76</v>
      </c>
      <c r="EO303" t="s">
        <v>58</v>
      </c>
      <c r="EQ303">
        <v>512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54</v>
      </c>
      <c r="EX303">
        <v>2.5</v>
      </c>
      <c r="EY303">
        <v>0</v>
      </c>
      <c r="FQ303">
        <v>0</v>
      </c>
      <c r="FR303">
        <v>0</v>
      </c>
      <c r="FS303">
        <v>0</v>
      </c>
      <c r="FX303">
        <v>97</v>
      </c>
      <c r="FY303">
        <v>51</v>
      </c>
      <c r="GA303" t="s">
        <v>3</v>
      </c>
      <c r="GD303">
        <v>1</v>
      </c>
      <c r="GF303">
        <v>356671279</v>
      </c>
      <c r="GG303">
        <v>2</v>
      </c>
      <c r="GH303">
        <v>1</v>
      </c>
      <c r="GI303">
        <v>-2</v>
      </c>
      <c r="GJ303">
        <v>0</v>
      </c>
      <c r="GK303">
        <v>0</v>
      </c>
      <c r="GL303">
        <f t="shared" si="155"/>
        <v>0</v>
      </c>
      <c r="GM303">
        <f t="shared" si="156"/>
        <v>46664.58</v>
      </c>
      <c r="GN303">
        <f t="shared" si="157"/>
        <v>0</v>
      </c>
      <c r="GO303">
        <f t="shared" si="158"/>
        <v>46664.58</v>
      </c>
      <c r="GP303">
        <f t="shared" si="159"/>
        <v>0</v>
      </c>
      <c r="GR303">
        <v>0</v>
      </c>
      <c r="GS303">
        <v>0</v>
      </c>
      <c r="GT303">
        <v>0</v>
      </c>
      <c r="GU303" t="s">
        <v>3</v>
      </c>
      <c r="GV303">
        <f t="shared" si="160"/>
        <v>0</v>
      </c>
      <c r="GW303">
        <v>1</v>
      </c>
      <c r="GX303">
        <f t="shared" si="161"/>
        <v>0</v>
      </c>
      <c r="HA303">
        <v>0</v>
      </c>
      <c r="HB303">
        <v>0</v>
      </c>
      <c r="HC303">
        <f>GV303*GW303</f>
        <v>0</v>
      </c>
      <c r="HE303" t="s">
        <v>3</v>
      </c>
      <c r="HF303" t="s">
        <v>3</v>
      </c>
      <c r="HM303" t="s">
        <v>3</v>
      </c>
      <c r="HN303" t="s">
        <v>77</v>
      </c>
      <c r="HO303" t="s">
        <v>78</v>
      </c>
      <c r="HP303" t="s">
        <v>75</v>
      </c>
      <c r="HQ303" t="s">
        <v>75</v>
      </c>
      <c r="HS303">
        <v>0</v>
      </c>
      <c r="IK303">
        <v>0</v>
      </c>
    </row>
    <row r="304" spans="1:245" x14ac:dyDescent="0.2">
      <c r="A304">
        <v>17</v>
      </c>
      <c r="B304">
        <v>1</v>
      </c>
      <c r="C304">
        <f>ROW(SmtRes!A636)</f>
        <v>636</v>
      </c>
      <c r="D304">
        <f>ROW(EtalonRes!A689)</f>
        <v>689</v>
      </c>
      <c r="E304" t="s">
        <v>304</v>
      </c>
      <c r="F304" t="s">
        <v>300</v>
      </c>
      <c r="G304" t="s">
        <v>305</v>
      </c>
      <c r="H304" t="s">
        <v>51</v>
      </c>
      <c r="I304">
        <v>1</v>
      </c>
      <c r="J304">
        <v>0</v>
      </c>
      <c r="K304">
        <v>1</v>
      </c>
      <c r="O304">
        <f>ROUND(CP304,2)</f>
        <v>33268.9</v>
      </c>
      <c r="P304">
        <f>SUMIF(SmtRes!AQ630:'SmtRes'!AQ636,"=1",SmtRes!DF630:'SmtRes'!DF636)</f>
        <v>0</v>
      </c>
      <c r="Q304">
        <f>SUMIF(SmtRes!AQ630:'SmtRes'!AQ636,"=1",SmtRes!DG630:'SmtRes'!DG636)</f>
        <v>3197.7</v>
      </c>
      <c r="R304">
        <f>SUMIF(SmtRes!AQ630:'SmtRes'!AQ636,"=1",SmtRes!DH630:'SmtRes'!DH636)</f>
        <v>1580.8000000000002</v>
      </c>
      <c r="S304">
        <f>SUMIF(SmtRes!AQ630:'SmtRes'!AQ636,"=1",SmtRes!DI630:'SmtRes'!DI636)</f>
        <v>28490.400000000001</v>
      </c>
      <c r="T304">
        <f t="shared" si="148"/>
        <v>0</v>
      </c>
      <c r="U304">
        <f>SUMIF(SmtRes!AQ630:'SmtRes'!AQ636,"=1",SmtRes!CV630:'SmtRes'!CV636)</f>
        <v>54</v>
      </c>
      <c r="V304">
        <f>SUMIF(SmtRes!AQ630:'SmtRes'!AQ636,"=1",SmtRes!CW630:'SmtRes'!CW636)</f>
        <v>2.5</v>
      </c>
      <c r="W304">
        <f t="shared" si="149"/>
        <v>0</v>
      </c>
      <c r="X304">
        <f t="shared" si="150"/>
        <v>29169.06</v>
      </c>
      <c r="Y304">
        <f t="shared" si="151"/>
        <v>15336.31</v>
      </c>
      <c r="AA304">
        <v>448975082</v>
      </c>
      <c r="AB304">
        <f t="shared" si="152"/>
        <v>31688.100299999998</v>
      </c>
      <c r="AC304">
        <f>ROUND((0),6)</f>
        <v>0</v>
      </c>
      <c r="AD304">
        <f>ROUND((((SUM(SmtRes!BR630:'SmtRes'!BR636))-(SUM(SmtRes!BS630:'SmtRes'!BS636)))+AE304),6)</f>
        <v>3197.7003</v>
      </c>
      <c r="AE304">
        <f>ROUND((SUM(SmtRes!BS630:'SmtRes'!BS636)),6)</f>
        <v>1580.8</v>
      </c>
      <c r="AF304">
        <f>ROUND((SUM(SmtRes!BT630:'SmtRes'!BT636)),6)</f>
        <v>28490.400000000001</v>
      </c>
      <c r="AG304">
        <f t="shared" si="153"/>
        <v>0</v>
      </c>
      <c r="AH304">
        <f>(SUM(SmtRes!BU630:'SmtRes'!BU636))</f>
        <v>54</v>
      </c>
      <c r="AI304">
        <f>(SUM(SmtRes!BV630:'SmtRes'!BV636))</f>
        <v>2.5</v>
      </c>
      <c r="AJ304">
        <f t="shared" si="154"/>
        <v>0</v>
      </c>
      <c r="AK304">
        <v>34236.139300000003</v>
      </c>
      <c r="AL304">
        <v>967.23900000000003</v>
      </c>
      <c r="AM304">
        <v>3197.7003000000004</v>
      </c>
      <c r="AN304">
        <v>1580.8000000000002</v>
      </c>
      <c r="AO304">
        <v>28490.400000000001</v>
      </c>
      <c r="AP304">
        <v>0</v>
      </c>
      <c r="AQ304">
        <v>54</v>
      </c>
      <c r="AR304">
        <v>2.5</v>
      </c>
      <c r="AS304">
        <v>0</v>
      </c>
      <c r="AT304">
        <v>97</v>
      </c>
      <c r="AU304">
        <v>51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1</v>
      </c>
      <c r="BD304" t="s">
        <v>3</v>
      </c>
      <c r="BE304" t="s">
        <v>3</v>
      </c>
      <c r="BF304" t="s">
        <v>3</v>
      </c>
      <c r="BG304" t="s">
        <v>3</v>
      </c>
      <c r="BH304">
        <v>0</v>
      </c>
      <c r="BI304">
        <v>2</v>
      </c>
      <c r="BJ304" t="s">
        <v>302</v>
      </c>
      <c r="BM304">
        <v>108001</v>
      </c>
      <c r="BN304">
        <v>0</v>
      </c>
      <c r="BO304" t="s">
        <v>3</v>
      </c>
      <c r="BP304">
        <v>0</v>
      </c>
      <c r="BQ304">
        <v>3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97</v>
      </c>
      <c r="CA304">
        <v>51</v>
      </c>
      <c r="CB304" t="s">
        <v>3</v>
      </c>
      <c r="CE304">
        <v>0</v>
      </c>
      <c r="CF304">
        <v>0</v>
      </c>
      <c r="CG304">
        <v>0</v>
      </c>
      <c r="CM304">
        <v>0</v>
      </c>
      <c r="CN304" t="s">
        <v>3</v>
      </c>
      <c r="CO304">
        <v>0</v>
      </c>
      <c r="CP304">
        <f>(P304+Q304+S304+R304)</f>
        <v>33268.9</v>
      </c>
      <c r="CQ304">
        <f>SUMIF(SmtRes!AQ630:'SmtRes'!AQ636,"=1",SmtRes!AA630:'SmtRes'!AA636)</f>
        <v>310.31</v>
      </c>
      <c r="CR304">
        <f>SUMIF(SmtRes!AQ630:'SmtRes'!AQ636,"=1",SmtRes!AB630:'SmtRes'!AB636)</f>
        <v>2302.6</v>
      </c>
      <c r="CS304">
        <f>SUMIF(SmtRes!AQ630:'SmtRes'!AQ636,"=1",SmtRes!AC630:'SmtRes'!AC636)</f>
        <v>1264.6400000000001</v>
      </c>
      <c r="CT304">
        <f>SUMIF(SmtRes!AQ630:'SmtRes'!AQ636,"=1",SmtRes!AD630:'SmtRes'!AD636)</f>
        <v>527.6</v>
      </c>
      <c r="CU304">
        <f>AG304</f>
        <v>0</v>
      </c>
      <c r="CV304">
        <f>SUMIF(SmtRes!AQ630:'SmtRes'!AQ636,"=1",SmtRes!BU630:'SmtRes'!BU636)</f>
        <v>54</v>
      </c>
      <c r="CW304">
        <f>SUMIF(SmtRes!AQ630:'SmtRes'!AQ636,"=1",SmtRes!BV630:'SmtRes'!BV636)</f>
        <v>2.5</v>
      </c>
      <c r="CX304">
        <f>AJ304</f>
        <v>0</v>
      </c>
      <c r="CY304">
        <f>(((S304+R304)*AT304)/100)</f>
        <v>29169.063999999998</v>
      </c>
      <c r="CZ304">
        <f>(((S304+R304)*AU304)/100)</f>
        <v>15336.312</v>
      </c>
      <c r="DC304" t="s">
        <v>3</v>
      </c>
      <c r="DD304" t="s">
        <v>24</v>
      </c>
      <c r="DE304" t="s">
        <v>3</v>
      </c>
      <c r="DF304" t="s">
        <v>3</v>
      </c>
      <c r="DG304" t="s">
        <v>3</v>
      </c>
      <c r="DH304" t="s">
        <v>3</v>
      </c>
      <c r="DI304" t="s">
        <v>3</v>
      </c>
      <c r="DJ304" t="s">
        <v>3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1009</v>
      </c>
      <c r="DV304" t="s">
        <v>51</v>
      </c>
      <c r="DW304" t="s">
        <v>51</v>
      </c>
      <c r="DX304">
        <v>1000</v>
      </c>
      <c r="DZ304" t="s">
        <v>3</v>
      </c>
      <c r="EA304" t="s">
        <v>3</v>
      </c>
      <c r="EB304" t="s">
        <v>3</v>
      </c>
      <c r="EC304" t="s">
        <v>3</v>
      </c>
      <c r="EE304">
        <v>416979905</v>
      </c>
      <c r="EF304">
        <v>3</v>
      </c>
      <c r="EG304" t="s">
        <v>26</v>
      </c>
      <c r="EH304">
        <v>0</v>
      </c>
      <c r="EI304" t="s">
        <v>3</v>
      </c>
      <c r="EJ304">
        <v>2</v>
      </c>
      <c r="EK304">
        <v>108001</v>
      </c>
      <c r="EL304" t="s">
        <v>75</v>
      </c>
      <c r="EM304" t="s">
        <v>76</v>
      </c>
      <c r="EO304" t="s">
        <v>3</v>
      </c>
      <c r="EQ304">
        <v>512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54</v>
      </c>
      <c r="EX304">
        <v>2.5</v>
      </c>
      <c r="EY304">
        <v>0</v>
      </c>
      <c r="FQ304">
        <v>0</v>
      </c>
      <c r="FR304">
        <v>0</v>
      </c>
      <c r="FS304">
        <v>0</v>
      </c>
      <c r="FX304">
        <v>97</v>
      </c>
      <c r="FY304">
        <v>51</v>
      </c>
      <c r="GA304" t="s">
        <v>3</v>
      </c>
      <c r="GD304">
        <v>1</v>
      </c>
      <c r="GF304">
        <v>176570695</v>
      </c>
      <c r="GG304">
        <v>2</v>
      </c>
      <c r="GH304">
        <v>1</v>
      </c>
      <c r="GI304">
        <v>-2</v>
      </c>
      <c r="GJ304">
        <v>0</v>
      </c>
      <c r="GK304">
        <v>0</v>
      </c>
      <c r="GL304">
        <f t="shared" si="155"/>
        <v>0</v>
      </c>
      <c r="GM304">
        <f t="shared" si="156"/>
        <v>77774.27</v>
      </c>
      <c r="GN304">
        <f t="shared" si="157"/>
        <v>0</v>
      </c>
      <c r="GO304">
        <f t="shared" si="158"/>
        <v>77774.27</v>
      </c>
      <c r="GP304">
        <f t="shared" si="159"/>
        <v>0</v>
      </c>
      <c r="GR304">
        <v>0</v>
      </c>
      <c r="GS304">
        <v>0</v>
      </c>
      <c r="GT304">
        <v>0</v>
      </c>
      <c r="GU304" t="s">
        <v>3</v>
      </c>
      <c r="GV304">
        <f t="shared" si="160"/>
        <v>0</v>
      </c>
      <c r="GW304">
        <v>1</v>
      </c>
      <c r="GX304">
        <f t="shared" si="161"/>
        <v>0</v>
      </c>
      <c r="HA304">
        <v>0</v>
      </c>
      <c r="HB304">
        <v>0</v>
      </c>
      <c r="HC304">
        <f>GV304*GW304</f>
        <v>0</v>
      </c>
      <c r="HE304" t="s">
        <v>3</v>
      </c>
      <c r="HF304" t="s">
        <v>3</v>
      </c>
      <c r="HM304" t="s">
        <v>3</v>
      </c>
      <c r="HN304" t="s">
        <v>77</v>
      </c>
      <c r="HO304" t="s">
        <v>78</v>
      </c>
      <c r="HP304" t="s">
        <v>75</v>
      </c>
      <c r="HQ304" t="s">
        <v>75</v>
      </c>
      <c r="HS304">
        <v>0</v>
      </c>
      <c r="IK304">
        <v>0</v>
      </c>
    </row>
    <row r="305" spans="1:245" x14ac:dyDescent="0.2">
      <c r="A305">
        <v>17</v>
      </c>
      <c r="B305">
        <v>1</v>
      </c>
      <c r="C305">
        <f>ROW(SmtRes!A646)</f>
        <v>646</v>
      </c>
      <c r="D305">
        <f>ROW(EtalonRes!A699)</f>
        <v>699</v>
      </c>
      <c r="E305" t="s">
        <v>3</v>
      </c>
      <c r="F305" t="s">
        <v>306</v>
      </c>
      <c r="G305" t="s">
        <v>307</v>
      </c>
      <c r="H305" t="s">
        <v>308</v>
      </c>
      <c r="I305">
        <f>ROUND(1/100,7)</f>
        <v>0.01</v>
      </c>
      <c r="J305">
        <v>0</v>
      </c>
      <c r="K305">
        <f>ROUND(1/100,7)</f>
        <v>0.01</v>
      </c>
      <c r="O305">
        <f>ROUND(CP305,2)</f>
        <v>11.46</v>
      </c>
      <c r="P305">
        <f>SUMIF(SmtRes!AQ637:'SmtRes'!AQ646,"=1",SmtRes!DF637:'SmtRes'!DF646)</f>
        <v>0</v>
      </c>
      <c r="Q305">
        <f>SUMIF(SmtRes!AQ637:'SmtRes'!AQ646,"=1",SmtRes!DG637:'SmtRes'!DG646)</f>
        <v>1.4300000000000002</v>
      </c>
      <c r="R305">
        <f>SUMIF(SmtRes!AQ637:'SmtRes'!AQ646,"=1",SmtRes!DH637:'SmtRes'!DH646)</f>
        <v>0.75</v>
      </c>
      <c r="S305">
        <f>SUMIF(SmtRes!AQ637:'SmtRes'!AQ646,"=1",SmtRes!DI637:'SmtRes'!DI646)</f>
        <v>9.2799999999999994</v>
      </c>
      <c r="T305">
        <f t="shared" si="148"/>
        <v>0</v>
      </c>
      <c r="U305">
        <f>SUMIF(SmtRes!AQ637:'SmtRes'!AQ646,"=1",SmtRes!CV637:'SmtRes'!CV646)</f>
        <v>1.7579999999999998E-2</v>
      </c>
      <c r="V305">
        <f>SUMIF(SmtRes!AQ637:'SmtRes'!AQ646,"=1",SmtRes!CW637:'SmtRes'!CW646)</f>
        <v>1.1999999999999999E-3</v>
      </c>
      <c r="W305">
        <f t="shared" si="149"/>
        <v>0</v>
      </c>
      <c r="X305">
        <f t="shared" si="150"/>
        <v>9.73</v>
      </c>
      <c r="Y305">
        <f t="shared" si="151"/>
        <v>5.12</v>
      </c>
      <c r="AA305">
        <v>-1</v>
      </c>
      <c r="AB305">
        <f t="shared" si="152"/>
        <v>1067.9526900000001</v>
      </c>
      <c r="AC305">
        <f>ROUND((0),6)</f>
        <v>0</v>
      </c>
      <c r="AD305">
        <f>ROUND((((SUM(SmtRes!BR637:'SmtRes'!BR646))-(SUM(SmtRes!BS637:'SmtRes'!BS646)))+AE305),6)</f>
        <v>140.43189000000001</v>
      </c>
      <c r="AE305">
        <f>ROUND((SUM(SmtRes!BS637:'SmtRes'!BS646)),6)</f>
        <v>75.878399999999999</v>
      </c>
      <c r="AF305">
        <f>ROUND((SUM(SmtRes!BT637:'SmtRes'!BT646)),6)</f>
        <v>927.52080000000001</v>
      </c>
      <c r="AG305">
        <f t="shared" si="153"/>
        <v>0</v>
      </c>
      <c r="AH305">
        <f>(SUM(SmtRes!BU637:'SmtRes'!BU646))</f>
        <v>1.758</v>
      </c>
      <c r="AI305">
        <f>(SUM(SmtRes!BV637:'SmtRes'!BV646))</f>
        <v>0.12</v>
      </c>
      <c r="AJ305">
        <f t="shared" si="154"/>
        <v>0</v>
      </c>
      <c r="AK305">
        <v>4319.4887884</v>
      </c>
      <c r="AL305">
        <v>506.71848840000001</v>
      </c>
      <c r="AM305">
        <v>468.10630000000003</v>
      </c>
      <c r="AN305">
        <v>252.92800000000003</v>
      </c>
      <c r="AO305">
        <v>3091.7360000000003</v>
      </c>
      <c r="AP305">
        <v>0</v>
      </c>
      <c r="AQ305">
        <v>5.86</v>
      </c>
      <c r="AR305">
        <v>0.4</v>
      </c>
      <c r="AS305">
        <v>0</v>
      </c>
      <c r="AT305">
        <v>97</v>
      </c>
      <c r="AU305">
        <v>51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1</v>
      </c>
      <c r="BD305" t="s">
        <v>3</v>
      </c>
      <c r="BE305" t="s">
        <v>3</v>
      </c>
      <c r="BF305" t="s">
        <v>3</v>
      </c>
      <c r="BG305" t="s">
        <v>3</v>
      </c>
      <c r="BH305">
        <v>0</v>
      </c>
      <c r="BI305">
        <v>2</v>
      </c>
      <c r="BJ305" t="s">
        <v>309</v>
      </c>
      <c r="BM305">
        <v>108001</v>
      </c>
      <c r="BN305">
        <v>0</v>
      </c>
      <c r="BO305" t="s">
        <v>3</v>
      </c>
      <c r="BP305">
        <v>0</v>
      </c>
      <c r="BQ305">
        <v>3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97</v>
      </c>
      <c r="CA305">
        <v>51</v>
      </c>
      <c r="CB305" t="s">
        <v>3</v>
      </c>
      <c r="CE305">
        <v>0</v>
      </c>
      <c r="CF305">
        <v>0</v>
      </c>
      <c r="CG305">
        <v>0</v>
      </c>
      <c r="CM305">
        <v>0</v>
      </c>
      <c r="CN305" t="s">
        <v>23</v>
      </c>
      <c r="CO305">
        <v>0</v>
      </c>
      <c r="CP305">
        <f>(P305+Q305+S305+R305)</f>
        <v>11.459999999999999</v>
      </c>
      <c r="CQ305">
        <f>SUMIF(SmtRes!AQ637:'SmtRes'!AQ646,"=1",SmtRes!AA637:'SmtRes'!AA646)</f>
        <v>108237.39</v>
      </c>
      <c r="CR305">
        <f>SUMIF(SmtRes!AQ637:'SmtRes'!AQ646,"=1",SmtRes!AB637:'SmtRes'!AB646)</f>
        <v>2283.84</v>
      </c>
      <c r="CS305">
        <f>SUMIF(SmtRes!AQ637:'SmtRes'!AQ646,"=1",SmtRes!AC637:'SmtRes'!AC646)</f>
        <v>1264.6400000000001</v>
      </c>
      <c r="CT305">
        <f>SUMIF(SmtRes!AQ637:'SmtRes'!AQ646,"=1",SmtRes!AD637:'SmtRes'!AD646)</f>
        <v>527.6</v>
      </c>
      <c r="CU305">
        <f>AG305</f>
        <v>0</v>
      </c>
      <c r="CV305">
        <f>SUMIF(SmtRes!AQ637:'SmtRes'!AQ646,"=1",SmtRes!BU637:'SmtRes'!BU646)</f>
        <v>1.758</v>
      </c>
      <c r="CW305">
        <f>SUMIF(SmtRes!AQ637:'SmtRes'!AQ646,"=1",SmtRes!BV637:'SmtRes'!BV646)</f>
        <v>0.12</v>
      </c>
      <c r="CX305">
        <f>AJ305</f>
        <v>0</v>
      </c>
      <c r="CY305">
        <f>(((S305+R305)*AT305)/100)</f>
        <v>9.729099999999999</v>
      </c>
      <c r="CZ305">
        <f>(((S305+R305)*AU305)/100)</f>
        <v>5.1152999999999995</v>
      </c>
      <c r="DB305">
        <v>46</v>
      </c>
      <c r="DC305" t="s">
        <v>3</v>
      </c>
      <c r="DD305" t="s">
        <v>24</v>
      </c>
      <c r="DE305" t="s">
        <v>25</v>
      </c>
      <c r="DF305" t="s">
        <v>25</v>
      </c>
      <c r="DG305" t="s">
        <v>25</v>
      </c>
      <c r="DH305" t="s">
        <v>3</v>
      </c>
      <c r="DI305" t="s">
        <v>25</v>
      </c>
      <c r="DJ305" t="s">
        <v>25</v>
      </c>
      <c r="DK305" t="s">
        <v>3</v>
      </c>
      <c r="DL305" t="s">
        <v>3</v>
      </c>
      <c r="DM305" t="s">
        <v>3</v>
      </c>
      <c r="DN305">
        <v>0</v>
      </c>
      <c r="DO305">
        <v>0</v>
      </c>
      <c r="DP305">
        <v>1</v>
      </c>
      <c r="DQ305">
        <v>1</v>
      </c>
      <c r="DU305">
        <v>1003</v>
      </c>
      <c r="DV305" t="s">
        <v>308</v>
      </c>
      <c r="DW305" t="s">
        <v>308</v>
      </c>
      <c r="DX305">
        <v>100</v>
      </c>
      <c r="DZ305" t="s">
        <v>3</v>
      </c>
      <c r="EA305" t="s">
        <v>3</v>
      </c>
      <c r="EB305" t="s">
        <v>3</v>
      </c>
      <c r="EC305" t="s">
        <v>3</v>
      </c>
      <c r="EE305">
        <v>416979905</v>
      </c>
      <c r="EF305">
        <v>3</v>
      </c>
      <c r="EG305" t="s">
        <v>26</v>
      </c>
      <c r="EH305">
        <v>0</v>
      </c>
      <c r="EI305" t="s">
        <v>3</v>
      </c>
      <c r="EJ305">
        <v>2</v>
      </c>
      <c r="EK305">
        <v>108001</v>
      </c>
      <c r="EL305" t="s">
        <v>75</v>
      </c>
      <c r="EM305" t="s">
        <v>76</v>
      </c>
      <c r="EO305" t="s">
        <v>29</v>
      </c>
      <c r="EQ305">
        <v>1536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5.86</v>
      </c>
      <c r="EX305">
        <v>0.4</v>
      </c>
      <c r="EY305">
        <v>0</v>
      </c>
      <c r="FQ305">
        <v>0</v>
      </c>
      <c r="FR305">
        <v>0</v>
      </c>
      <c r="FS305">
        <v>0</v>
      </c>
      <c r="FX305">
        <v>97</v>
      </c>
      <c r="FY305">
        <v>51</v>
      </c>
      <c r="GA305" t="s">
        <v>3</v>
      </c>
      <c r="GD305">
        <v>1</v>
      </c>
      <c r="GF305">
        <v>2090602934</v>
      </c>
      <c r="GG305">
        <v>2</v>
      </c>
      <c r="GH305">
        <v>1</v>
      </c>
      <c r="GI305">
        <v>-2</v>
      </c>
      <c r="GJ305">
        <v>0</v>
      </c>
      <c r="GK305">
        <v>0</v>
      </c>
      <c r="GL305">
        <f t="shared" si="155"/>
        <v>0</v>
      </c>
      <c r="GM305">
        <f t="shared" si="156"/>
        <v>26.31</v>
      </c>
      <c r="GN305">
        <f t="shared" si="157"/>
        <v>0</v>
      </c>
      <c r="GO305">
        <f t="shared" si="158"/>
        <v>26.31</v>
      </c>
      <c r="GP305">
        <f t="shared" si="159"/>
        <v>0</v>
      </c>
      <c r="GR305">
        <v>0</v>
      </c>
      <c r="GS305">
        <v>0</v>
      </c>
      <c r="GT305">
        <v>0</v>
      </c>
      <c r="GU305" t="s">
        <v>3</v>
      </c>
      <c r="GV305">
        <f t="shared" si="160"/>
        <v>0</v>
      </c>
      <c r="GW305">
        <v>1</v>
      </c>
      <c r="GX305">
        <f t="shared" si="161"/>
        <v>0</v>
      </c>
      <c r="HA305">
        <v>0</v>
      </c>
      <c r="HB305">
        <v>0</v>
      </c>
      <c r="HC305">
        <f>GV305*GW305</f>
        <v>0</v>
      </c>
      <c r="HE305" t="s">
        <v>3</v>
      </c>
      <c r="HF305" t="s">
        <v>3</v>
      </c>
      <c r="HM305" t="s">
        <v>3</v>
      </c>
      <c r="HN305" t="s">
        <v>77</v>
      </c>
      <c r="HO305" t="s">
        <v>78</v>
      </c>
      <c r="HP305" t="s">
        <v>75</v>
      </c>
      <c r="HQ305" t="s">
        <v>75</v>
      </c>
      <c r="HS305">
        <v>0</v>
      </c>
      <c r="IK305">
        <v>0</v>
      </c>
    </row>
    <row r="306" spans="1:245" x14ac:dyDescent="0.2">
      <c r="A306">
        <v>18</v>
      </c>
      <c r="B306">
        <v>1</v>
      </c>
      <c r="C306">
        <v>646</v>
      </c>
      <c r="E306" t="s">
        <v>3</v>
      </c>
      <c r="F306" t="s">
        <v>46</v>
      </c>
      <c r="G306" t="s">
        <v>47</v>
      </c>
      <c r="H306" t="s">
        <v>48</v>
      </c>
      <c r="I306">
        <f>J306</f>
        <v>2</v>
      </c>
      <c r="J306">
        <v>2</v>
      </c>
      <c r="K306">
        <v>2</v>
      </c>
      <c r="O306">
        <f>ROUND(P306,2)</f>
        <v>0.62</v>
      </c>
      <c r="P306">
        <f>ROUND(ROUND(ROUND(SUMIF(SmtRes!AQ637:'SmtRes'!AQ646,"=1",SmtRes!CU637:'SmtRes'!CU646),2),2)*I306/100,2)</f>
        <v>0.62</v>
      </c>
      <c r="Q306">
        <f>ROUND(CR306*I306,2)</f>
        <v>0</v>
      </c>
      <c r="R306">
        <f>ROUND(CS306*I306,2)</f>
        <v>0</v>
      </c>
      <c r="S306">
        <f>ROUND(CT306*I306,2)</f>
        <v>0</v>
      </c>
      <c r="T306">
        <f t="shared" si="148"/>
        <v>0</v>
      </c>
      <c r="U306">
        <f>ROUND(CV306*I306,7)</f>
        <v>0</v>
      </c>
      <c r="V306">
        <f>ROUND(CW306*I306,7)</f>
        <v>0</v>
      </c>
      <c r="W306">
        <f t="shared" si="149"/>
        <v>0</v>
      </c>
      <c r="X306">
        <f t="shared" si="150"/>
        <v>0</v>
      </c>
      <c r="Y306">
        <f t="shared" si="151"/>
        <v>0</v>
      </c>
      <c r="AA306">
        <v>-1</v>
      </c>
      <c r="AB306">
        <f t="shared" si="152"/>
        <v>0</v>
      </c>
      <c r="AC306">
        <f>ROUND((ES306),6)</f>
        <v>0</v>
      </c>
      <c r="AD306">
        <f>ROUND((((ET306)-(EU306))+AE306),6)</f>
        <v>0</v>
      </c>
      <c r="AE306">
        <f>ROUND((EU306),6)</f>
        <v>0</v>
      </c>
      <c r="AF306">
        <f>ROUND((EV306),6)</f>
        <v>0</v>
      </c>
      <c r="AG306">
        <f t="shared" si="153"/>
        <v>0</v>
      </c>
      <c r="AH306">
        <f>(EW306)</f>
        <v>0</v>
      </c>
      <c r="AI306">
        <f>(EX306)</f>
        <v>0</v>
      </c>
      <c r="AJ306">
        <f t="shared" si="154"/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97</v>
      </c>
      <c r="AU306">
        <v>51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1</v>
      </c>
      <c r="BD306" t="s">
        <v>3</v>
      </c>
      <c r="BE306" t="s">
        <v>3</v>
      </c>
      <c r="BF306" t="s">
        <v>3</v>
      </c>
      <c r="BG306" t="s">
        <v>3</v>
      </c>
      <c r="BH306">
        <v>3</v>
      </c>
      <c r="BI306">
        <v>2</v>
      </c>
      <c r="BJ306" t="s">
        <v>3</v>
      </c>
      <c r="BM306">
        <v>108001</v>
      </c>
      <c r="BN306">
        <v>0</v>
      </c>
      <c r="BO306" t="s">
        <v>3</v>
      </c>
      <c r="BP306">
        <v>0</v>
      </c>
      <c r="BQ306">
        <v>3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97</v>
      </c>
      <c r="CA306">
        <v>51</v>
      </c>
      <c r="CB306" t="s">
        <v>3</v>
      </c>
      <c r="CE306">
        <v>0</v>
      </c>
      <c r="CF306">
        <v>0</v>
      </c>
      <c r="CG306">
        <v>0</v>
      </c>
      <c r="CM306">
        <v>0</v>
      </c>
      <c r="CN306" t="s">
        <v>3</v>
      </c>
      <c r="CO306">
        <v>0</v>
      </c>
      <c r="CP306">
        <f>0</f>
        <v>0</v>
      </c>
      <c r="CQ306">
        <f>0</f>
        <v>0</v>
      </c>
      <c r="CR306">
        <f>0</f>
        <v>0</v>
      </c>
      <c r="CS306">
        <f>0</f>
        <v>0</v>
      </c>
      <c r="CT306">
        <f>0</f>
        <v>0</v>
      </c>
      <c r="CU306">
        <f>0</f>
        <v>0</v>
      </c>
      <c r="CV306">
        <f>0</f>
        <v>0</v>
      </c>
      <c r="CW306">
        <f>0</f>
        <v>0</v>
      </c>
      <c r="CX306">
        <f>0</f>
        <v>0</v>
      </c>
      <c r="CY306">
        <f>0</f>
        <v>0</v>
      </c>
      <c r="CZ306">
        <f>0</f>
        <v>0</v>
      </c>
      <c r="DC306" t="s">
        <v>3</v>
      </c>
      <c r="DD306" t="s">
        <v>3</v>
      </c>
      <c r="DE306" t="s">
        <v>3</v>
      </c>
      <c r="DF306" t="s">
        <v>3</v>
      </c>
      <c r="DG306" t="s">
        <v>3</v>
      </c>
      <c r="DH306" t="s">
        <v>3</v>
      </c>
      <c r="DI306" t="s">
        <v>3</v>
      </c>
      <c r="DJ306" t="s">
        <v>3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1013</v>
      </c>
      <c r="DV306" t="s">
        <v>48</v>
      </c>
      <c r="DW306" t="s">
        <v>48</v>
      </c>
      <c r="DX306">
        <v>1</v>
      </c>
      <c r="DZ306" t="s">
        <v>3</v>
      </c>
      <c r="EA306" t="s">
        <v>3</v>
      </c>
      <c r="EB306" t="s">
        <v>3</v>
      </c>
      <c r="EC306" t="s">
        <v>3</v>
      </c>
      <c r="EE306">
        <v>416979905</v>
      </c>
      <c r="EF306">
        <v>3</v>
      </c>
      <c r="EG306" t="s">
        <v>26</v>
      </c>
      <c r="EH306">
        <v>0</v>
      </c>
      <c r="EI306" t="s">
        <v>3</v>
      </c>
      <c r="EJ306">
        <v>2</v>
      </c>
      <c r="EK306">
        <v>108001</v>
      </c>
      <c r="EL306" t="s">
        <v>75</v>
      </c>
      <c r="EM306" t="s">
        <v>76</v>
      </c>
      <c r="EO306" t="s">
        <v>3</v>
      </c>
      <c r="EQ306">
        <v>1536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0</v>
      </c>
      <c r="FQ306">
        <v>0</v>
      </c>
      <c r="FR306">
        <v>0</v>
      </c>
      <c r="FS306">
        <v>0</v>
      </c>
      <c r="FX306">
        <v>97</v>
      </c>
      <c r="FY306">
        <v>51</v>
      </c>
      <c r="GA306" t="s">
        <v>3</v>
      </c>
      <c r="GD306">
        <v>1</v>
      </c>
      <c r="GF306">
        <v>274903907</v>
      </c>
      <c r="GG306">
        <v>2</v>
      </c>
      <c r="GH306">
        <v>1</v>
      </c>
      <c r="GI306">
        <v>-2</v>
      </c>
      <c r="GJ306">
        <v>0</v>
      </c>
      <c r="GK306">
        <v>0</v>
      </c>
      <c r="GL306">
        <f t="shared" si="155"/>
        <v>0</v>
      </c>
      <c r="GM306">
        <f t="shared" si="156"/>
        <v>0.62</v>
      </c>
      <c r="GN306">
        <f t="shared" si="157"/>
        <v>0</v>
      </c>
      <c r="GO306">
        <f t="shared" si="158"/>
        <v>0.62</v>
      </c>
      <c r="GP306">
        <f t="shared" si="159"/>
        <v>0</v>
      </c>
      <c r="GR306">
        <v>0</v>
      </c>
      <c r="GS306">
        <v>0</v>
      </c>
      <c r="GT306">
        <v>0</v>
      </c>
      <c r="GU306" t="s">
        <v>3</v>
      </c>
      <c r="GV306">
        <f t="shared" si="160"/>
        <v>0</v>
      </c>
      <c r="GW306">
        <v>1</v>
      </c>
      <c r="GX306">
        <f t="shared" si="161"/>
        <v>0</v>
      </c>
      <c r="HA306">
        <v>0</v>
      </c>
      <c r="HB306">
        <v>0</v>
      </c>
      <c r="HC306">
        <f>0</f>
        <v>0</v>
      </c>
      <c r="HE306" t="s">
        <v>3</v>
      </c>
      <c r="HF306" t="s">
        <v>3</v>
      </c>
      <c r="HM306" t="s">
        <v>3</v>
      </c>
      <c r="HN306" t="s">
        <v>77</v>
      </c>
      <c r="HO306" t="s">
        <v>78</v>
      </c>
      <c r="HP306" t="s">
        <v>75</v>
      </c>
      <c r="HQ306" t="s">
        <v>75</v>
      </c>
      <c r="HS306">
        <v>0</v>
      </c>
      <c r="IK306">
        <v>0</v>
      </c>
    </row>
    <row r="307" spans="1:245" x14ac:dyDescent="0.2">
      <c r="A307">
        <v>17</v>
      </c>
      <c r="B307">
        <v>1</v>
      </c>
      <c r="C307">
        <f>ROW(SmtRes!A656)</f>
        <v>656</v>
      </c>
      <c r="D307">
        <f>ROW(EtalonRes!A709)</f>
        <v>709</v>
      </c>
      <c r="E307" t="s">
        <v>3</v>
      </c>
      <c r="F307" t="s">
        <v>306</v>
      </c>
      <c r="G307" t="s">
        <v>310</v>
      </c>
      <c r="H307" t="s">
        <v>308</v>
      </c>
      <c r="I307">
        <f>ROUND(1/100,7)</f>
        <v>0.01</v>
      </c>
      <c r="J307">
        <v>0</v>
      </c>
      <c r="K307">
        <f>ROUND(1/100,7)</f>
        <v>0.01</v>
      </c>
      <c r="O307">
        <f>ROUND(CP307,2)</f>
        <v>46.31</v>
      </c>
      <c r="P307">
        <f>SUMIF(SmtRes!AQ647:'SmtRes'!AQ656,"=1",SmtRes!DF647:'SmtRes'!DF656)</f>
        <v>8.1100000000000012</v>
      </c>
      <c r="Q307">
        <f>SUMIF(SmtRes!AQ647:'SmtRes'!AQ656,"=1",SmtRes!DG647:'SmtRes'!DG656)</f>
        <v>4.75</v>
      </c>
      <c r="R307">
        <f>SUMIF(SmtRes!AQ647:'SmtRes'!AQ656,"=1",SmtRes!DH647:'SmtRes'!DH656)</f>
        <v>2.5300000000000002</v>
      </c>
      <c r="S307">
        <f>SUMIF(SmtRes!AQ647:'SmtRes'!AQ656,"=1",SmtRes!DI647:'SmtRes'!DI656)</f>
        <v>30.92</v>
      </c>
      <c r="T307">
        <f t="shared" si="148"/>
        <v>0</v>
      </c>
      <c r="U307">
        <f>SUMIF(SmtRes!AQ647:'SmtRes'!AQ656,"=1",SmtRes!CV647:'SmtRes'!CV656)</f>
        <v>5.8599999999999999E-2</v>
      </c>
      <c r="V307">
        <f>SUMIF(SmtRes!AQ647:'SmtRes'!AQ656,"=1",SmtRes!CW647:'SmtRes'!CW656)</f>
        <v>4.0000000000000001E-3</v>
      </c>
      <c r="W307">
        <f t="shared" si="149"/>
        <v>0</v>
      </c>
      <c r="X307">
        <f t="shared" si="150"/>
        <v>32.450000000000003</v>
      </c>
      <c r="Y307">
        <f t="shared" si="151"/>
        <v>17.059999999999999</v>
      </c>
      <c r="AA307">
        <v>-1</v>
      </c>
      <c r="AB307">
        <f t="shared" si="152"/>
        <v>4066.5607879999998</v>
      </c>
      <c r="AC307">
        <f>ROUND((SUM(SmtRes!BQ647:'SmtRes'!BQ656)),6)</f>
        <v>506.71848799999998</v>
      </c>
      <c r="AD307">
        <f>ROUND((((SUM(SmtRes!BR647:'SmtRes'!BR656))-(SUM(SmtRes!BS647:'SmtRes'!BS656)))+AE307),6)</f>
        <v>468.10629999999998</v>
      </c>
      <c r="AE307">
        <f>ROUND((SUM(SmtRes!BS647:'SmtRes'!BS656)),6)</f>
        <v>252.928</v>
      </c>
      <c r="AF307">
        <f>ROUND((SUM(SmtRes!BT647:'SmtRes'!BT656)),6)</f>
        <v>3091.7359999999999</v>
      </c>
      <c r="AG307">
        <f t="shared" si="153"/>
        <v>0</v>
      </c>
      <c r="AH307">
        <f>(SUM(SmtRes!BU647:'SmtRes'!BU656))</f>
        <v>5.86</v>
      </c>
      <c r="AI307">
        <f>(SUM(SmtRes!BV647:'SmtRes'!BV656))</f>
        <v>0.4</v>
      </c>
      <c r="AJ307">
        <f t="shared" si="154"/>
        <v>0</v>
      </c>
      <c r="AK307">
        <v>4319.4887884</v>
      </c>
      <c r="AL307">
        <v>506.71848840000001</v>
      </c>
      <c r="AM307">
        <v>468.10630000000003</v>
      </c>
      <c r="AN307">
        <v>252.92800000000003</v>
      </c>
      <c r="AO307">
        <v>3091.7360000000003</v>
      </c>
      <c r="AP307">
        <v>0</v>
      </c>
      <c r="AQ307">
        <v>5.86</v>
      </c>
      <c r="AR307">
        <v>0.4</v>
      </c>
      <c r="AS307">
        <v>0</v>
      </c>
      <c r="AT307">
        <v>97</v>
      </c>
      <c r="AU307">
        <v>51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1</v>
      </c>
      <c r="BD307" t="s">
        <v>3</v>
      </c>
      <c r="BE307" t="s">
        <v>3</v>
      </c>
      <c r="BF307" t="s">
        <v>3</v>
      </c>
      <c r="BG307" t="s">
        <v>3</v>
      </c>
      <c r="BH307">
        <v>0</v>
      </c>
      <c r="BI307">
        <v>2</v>
      </c>
      <c r="BJ307" t="s">
        <v>309</v>
      </c>
      <c r="BM307">
        <v>108001</v>
      </c>
      <c r="BN307">
        <v>0</v>
      </c>
      <c r="BO307" t="s">
        <v>3</v>
      </c>
      <c r="BP307">
        <v>0</v>
      </c>
      <c r="BQ307">
        <v>3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97</v>
      </c>
      <c r="CA307">
        <v>51</v>
      </c>
      <c r="CB307" t="s">
        <v>3</v>
      </c>
      <c r="CE307">
        <v>0</v>
      </c>
      <c r="CF307">
        <v>0</v>
      </c>
      <c r="CG307">
        <v>0</v>
      </c>
      <c r="CM307">
        <v>0</v>
      </c>
      <c r="CN307" t="s">
        <v>3</v>
      </c>
      <c r="CO307">
        <v>0</v>
      </c>
      <c r="CP307">
        <f>(P307+Q307+S307+R307)</f>
        <v>46.31</v>
      </c>
      <c r="CQ307">
        <f>SUMIF(SmtRes!AQ647:'SmtRes'!AQ656,"=1",SmtRes!AA647:'SmtRes'!AA656)</f>
        <v>108237.39</v>
      </c>
      <c r="CR307">
        <f>SUMIF(SmtRes!AQ647:'SmtRes'!AQ656,"=1",SmtRes!AB647:'SmtRes'!AB656)</f>
        <v>2283.84</v>
      </c>
      <c r="CS307">
        <f>SUMIF(SmtRes!AQ647:'SmtRes'!AQ656,"=1",SmtRes!AC647:'SmtRes'!AC656)</f>
        <v>1264.6400000000001</v>
      </c>
      <c r="CT307">
        <f>SUMIF(SmtRes!AQ647:'SmtRes'!AQ656,"=1",SmtRes!AD647:'SmtRes'!AD656)</f>
        <v>527.6</v>
      </c>
      <c r="CU307">
        <f>AG307</f>
        <v>0</v>
      </c>
      <c r="CV307">
        <f>SUMIF(SmtRes!AQ647:'SmtRes'!AQ656,"=1",SmtRes!BU647:'SmtRes'!BU656)</f>
        <v>5.86</v>
      </c>
      <c r="CW307">
        <f>SUMIF(SmtRes!AQ647:'SmtRes'!AQ656,"=1",SmtRes!BV647:'SmtRes'!BV656)</f>
        <v>0.4</v>
      </c>
      <c r="CX307">
        <f>AJ307</f>
        <v>0</v>
      </c>
      <c r="CY307">
        <f>(((S307+R307)*AT307)/100)</f>
        <v>32.4465</v>
      </c>
      <c r="CZ307">
        <f>(((S307+R307)*AU307)/100)</f>
        <v>17.0595</v>
      </c>
      <c r="DC307" t="s">
        <v>3</v>
      </c>
      <c r="DD307" t="s">
        <v>3</v>
      </c>
      <c r="DE307" t="s">
        <v>3</v>
      </c>
      <c r="DF307" t="s">
        <v>3</v>
      </c>
      <c r="DG307" t="s">
        <v>3</v>
      </c>
      <c r="DH307" t="s">
        <v>3</v>
      </c>
      <c r="DI307" t="s">
        <v>3</v>
      </c>
      <c r="DJ307" t="s">
        <v>3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1003</v>
      </c>
      <c r="DV307" t="s">
        <v>308</v>
      </c>
      <c r="DW307" t="s">
        <v>308</v>
      </c>
      <c r="DX307">
        <v>100</v>
      </c>
      <c r="DZ307" t="s">
        <v>3</v>
      </c>
      <c r="EA307" t="s">
        <v>3</v>
      </c>
      <c r="EB307" t="s">
        <v>3</v>
      </c>
      <c r="EC307" t="s">
        <v>3</v>
      </c>
      <c r="EE307">
        <v>416979905</v>
      </c>
      <c r="EF307">
        <v>3</v>
      </c>
      <c r="EG307" t="s">
        <v>26</v>
      </c>
      <c r="EH307">
        <v>0</v>
      </c>
      <c r="EI307" t="s">
        <v>3</v>
      </c>
      <c r="EJ307">
        <v>2</v>
      </c>
      <c r="EK307">
        <v>108001</v>
      </c>
      <c r="EL307" t="s">
        <v>75</v>
      </c>
      <c r="EM307" t="s">
        <v>76</v>
      </c>
      <c r="EO307" t="s">
        <v>3</v>
      </c>
      <c r="EQ307">
        <v>1024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5.86</v>
      </c>
      <c r="EX307">
        <v>0.4</v>
      </c>
      <c r="EY307">
        <v>0</v>
      </c>
      <c r="FQ307">
        <v>0</v>
      </c>
      <c r="FR307">
        <v>0</v>
      </c>
      <c r="FS307">
        <v>0</v>
      </c>
      <c r="FX307">
        <v>97</v>
      </c>
      <c r="FY307">
        <v>51</v>
      </c>
      <c r="GA307" t="s">
        <v>3</v>
      </c>
      <c r="GD307">
        <v>1</v>
      </c>
      <c r="GF307">
        <v>344061309</v>
      </c>
      <c r="GG307">
        <v>2</v>
      </c>
      <c r="GH307">
        <v>1</v>
      </c>
      <c r="GI307">
        <v>-2</v>
      </c>
      <c r="GJ307">
        <v>0</v>
      </c>
      <c r="GK307">
        <v>0</v>
      </c>
      <c r="GL307">
        <f t="shared" si="155"/>
        <v>0</v>
      </c>
      <c r="GM307">
        <f t="shared" si="156"/>
        <v>95.82</v>
      </c>
      <c r="GN307">
        <f t="shared" si="157"/>
        <v>0</v>
      </c>
      <c r="GO307">
        <f t="shared" si="158"/>
        <v>95.82</v>
      </c>
      <c r="GP307">
        <f t="shared" si="159"/>
        <v>0</v>
      </c>
      <c r="GR307">
        <v>0</v>
      </c>
      <c r="GS307">
        <v>0</v>
      </c>
      <c r="GT307">
        <v>0</v>
      </c>
      <c r="GU307" t="s">
        <v>3</v>
      </c>
      <c r="GV307">
        <f t="shared" si="160"/>
        <v>0</v>
      </c>
      <c r="GW307">
        <v>1</v>
      </c>
      <c r="GX307">
        <f t="shared" si="161"/>
        <v>0</v>
      </c>
      <c r="HA307">
        <v>0</v>
      </c>
      <c r="HB307">
        <v>0</v>
      </c>
      <c r="HC307">
        <f>GV307*GW307</f>
        <v>0</v>
      </c>
      <c r="HE307" t="s">
        <v>3</v>
      </c>
      <c r="HF307" t="s">
        <v>3</v>
      </c>
      <c r="HM307" t="s">
        <v>3</v>
      </c>
      <c r="HN307" t="s">
        <v>77</v>
      </c>
      <c r="HO307" t="s">
        <v>78</v>
      </c>
      <c r="HP307" t="s">
        <v>75</v>
      </c>
      <c r="HQ307" t="s">
        <v>75</v>
      </c>
      <c r="HS307">
        <v>0</v>
      </c>
      <c r="IK307">
        <v>0</v>
      </c>
    </row>
    <row r="308" spans="1:245" x14ac:dyDescent="0.2">
      <c r="A308">
        <v>18</v>
      </c>
      <c r="B308">
        <v>1</v>
      </c>
      <c r="C308">
        <v>656</v>
      </c>
      <c r="E308" t="s">
        <v>3</v>
      </c>
      <c r="F308" t="s">
        <v>46</v>
      </c>
      <c r="G308" t="s">
        <v>47</v>
      </c>
      <c r="H308" t="s">
        <v>48</v>
      </c>
      <c r="I308">
        <f>J308</f>
        <v>2</v>
      </c>
      <c r="J308">
        <v>2</v>
      </c>
      <c r="K308">
        <v>2</v>
      </c>
      <c r="O308">
        <f>ROUND(P308,2)</f>
        <v>0.62</v>
      </c>
      <c r="P308">
        <f>ROUND(ROUND(ROUND(SUMIF(SmtRes!AQ647:'SmtRes'!AQ656,"=1",SmtRes!CU647:'SmtRes'!CU656),2),2)*I308/100,2)</f>
        <v>0.62</v>
      </c>
      <c r="Q308">
        <f>ROUND(CR308*I308,2)</f>
        <v>0</v>
      </c>
      <c r="R308">
        <f>ROUND(CS308*I308,2)</f>
        <v>0</v>
      </c>
      <c r="S308">
        <f>ROUND(CT308*I308,2)</f>
        <v>0</v>
      </c>
      <c r="T308">
        <f t="shared" si="148"/>
        <v>0</v>
      </c>
      <c r="U308">
        <f>ROUND(CV308*I308,7)</f>
        <v>0</v>
      </c>
      <c r="V308">
        <f>ROUND(CW308*I308,7)</f>
        <v>0</v>
      </c>
      <c r="W308">
        <f t="shared" si="149"/>
        <v>0</v>
      </c>
      <c r="X308">
        <f t="shared" si="150"/>
        <v>0</v>
      </c>
      <c r="Y308">
        <f t="shared" si="151"/>
        <v>0</v>
      </c>
      <c r="AA308">
        <v>-1</v>
      </c>
      <c r="AB308">
        <f t="shared" si="152"/>
        <v>0</v>
      </c>
      <c r="AC308">
        <f>ROUND((ES308),6)</f>
        <v>0</v>
      </c>
      <c r="AD308">
        <f>ROUND((((ET308)-(EU308))+AE308),6)</f>
        <v>0</v>
      </c>
      <c r="AE308">
        <f>ROUND((EU308),6)</f>
        <v>0</v>
      </c>
      <c r="AF308">
        <f>ROUND((EV308),6)</f>
        <v>0</v>
      </c>
      <c r="AG308">
        <f t="shared" si="153"/>
        <v>0</v>
      </c>
      <c r="AH308">
        <f>(EW308)</f>
        <v>0</v>
      </c>
      <c r="AI308">
        <f>(EX308)</f>
        <v>0</v>
      </c>
      <c r="AJ308">
        <f t="shared" si="154"/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97</v>
      </c>
      <c r="AU308">
        <v>51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1</v>
      </c>
      <c r="BD308" t="s">
        <v>3</v>
      </c>
      <c r="BE308" t="s">
        <v>3</v>
      </c>
      <c r="BF308" t="s">
        <v>3</v>
      </c>
      <c r="BG308" t="s">
        <v>3</v>
      </c>
      <c r="BH308">
        <v>3</v>
      </c>
      <c r="BI308">
        <v>2</v>
      </c>
      <c r="BJ308" t="s">
        <v>3</v>
      </c>
      <c r="BM308">
        <v>108001</v>
      </c>
      <c r="BN308">
        <v>0</v>
      </c>
      <c r="BO308" t="s">
        <v>3</v>
      </c>
      <c r="BP308">
        <v>0</v>
      </c>
      <c r="BQ308">
        <v>3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97</v>
      </c>
      <c r="CA308">
        <v>51</v>
      </c>
      <c r="CB308" t="s">
        <v>3</v>
      </c>
      <c r="CE308">
        <v>0</v>
      </c>
      <c r="CF308">
        <v>0</v>
      </c>
      <c r="CG308">
        <v>0</v>
      </c>
      <c r="CM308">
        <v>0</v>
      </c>
      <c r="CN308" t="s">
        <v>3</v>
      </c>
      <c r="CO308">
        <v>0</v>
      </c>
      <c r="CP308">
        <f>0</f>
        <v>0</v>
      </c>
      <c r="CQ308">
        <f>0</f>
        <v>0</v>
      </c>
      <c r="CR308">
        <f>0</f>
        <v>0</v>
      </c>
      <c r="CS308">
        <f>0</f>
        <v>0</v>
      </c>
      <c r="CT308">
        <f>0</f>
        <v>0</v>
      </c>
      <c r="CU308">
        <f>0</f>
        <v>0</v>
      </c>
      <c r="CV308">
        <f>0</f>
        <v>0</v>
      </c>
      <c r="CW308">
        <f>0</f>
        <v>0</v>
      </c>
      <c r="CX308">
        <f>0</f>
        <v>0</v>
      </c>
      <c r="CY308">
        <f>0</f>
        <v>0</v>
      </c>
      <c r="CZ308">
        <f>0</f>
        <v>0</v>
      </c>
      <c r="DC308" t="s">
        <v>3</v>
      </c>
      <c r="DD308" t="s">
        <v>3</v>
      </c>
      <c r="DE308" t="s">
        <v>3</v>
      </c>
      <c r="DF308" t="s">
        <v>3</v>
      </c>
      <c r="DG308" t="s">
        <v>3</v>
      </c>
      <c r="DH308" t="s">
        <v>3</v>
      </c>
      <c r="DI308" t="s">
        <v>3</v>
      </c>
      <c r="DJ308" t="s">
        <v>3</v>
      </c>
      <c r="DK308" t="s">
        <v>3</v>
      </c>
      <c r="DL308" t="s">
        <v>3</v>
      </c>
      <c r="DM308" t="s">
        <v>3</v>
      </c>
      <c r="DN308">
        <v>0</v>
      </c>
      <c r="DO308">
        <v>0</v>
      </c>
      <c r="DP308">
        <v>1</v>
      </c>
      <c r="DQ308">
        <v>1</v>
      </c>
      <c r="DU308">
        <v>1013</v>
      </c>
      <c r="DV308" t="s">
        <v>48</v>
      </c>
      <c r="DW308" t="s">
        <v>48</v>
      </c>
      <c r="DX308">
        <v>1</v>
      </c>
      <c r="DZ308" t="s">
        <v>3</v>
      </c>
      <c r="EA308" t="s">
        <v>3</v>
      </c>
      <c r="EB308" t="s">
        <v>3</v>
      </c>
      <c r="EC308" t="s">
        <v>3</v>
      </c>
      <c r="EE308">
        <v>416979905</v>
      </c>
      <c r="EF308">
        <v>3</v>
      </c>
      <c r="EG308" t="s">
        <v>26</v>
      </c>
      <c r="EH308">
        <v>0</v>
      </c>
      <c r="EI308" t="s">
        <v>3</v>
      </c>
      <c r="EJ308">
        <v>2</v>
      </c>
      <c r="EK308">
        <v>108001</v>
      </c>
      <c r="EL308" t="s">
        <v>75</v>
      </c>
      <c r="EM308" t="s">
        <v>76</v>
      </c>
      <c r="EO308" t="s">
        <v>3</v>
      </c>
      <c r="EQ308">
        <v>1024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</v>
      </c>
      <c r="EX308">
        <v>0</v>
      </c>
      <c r="FQ308">
        <v>0</v>
      </c>
      <c r="FR308">
        <v>0</v>
      </c>
      <c r="FS308">
        <v>0</v>
      </c>
      <c r="FX308">
        <v>97</v>
      </c>
      <c r="FY308">
        <v>51</v>
      </c>
      <c r="GA308" t="s">
        <v>3</v>
      </c>
      <c r="GD308">
        <v>1</v>
      </c>
      <c r="GF308">
        <v>274903907</v>
      </c>
      <c r="GG308">
        <v>2</v>
      </c>
      <c r="GH308">
        <v>1</v>
      </c>
      <c r="GI308">
        <v>-2</v>
      </c>
      <c r="GJ308">
        <v>0</v>
      </c>
      <c r="GK308">
        <v>0</v>
      </c>
      <c r="GL308">
        <f t="shared" si="155"/>
        <v>0</v>
      </c>
      <c r="GM308">
        <f t="shared" si="156"/>
        <v>0.62</v>
      </c>
      <c r="GN308">
        <f t="shared" si="157"/>
        <v>0</v>
      </c>
      <c r="GO308">
        <f t="shared" si="158"/>
        <v>0.62</v>
      </c>
      <c r="GP308">
        <f t="shared" si="159"/>
        <v>0</v>
      </c>
      <c r="GR308">
        <v>0</v>
      </c>
      <c r="GS308">
        <v>0</v>
      </c>
      <c r="GT308">
        <v>0</v>
      </c>
      <c r="GU308" t="s">
        <v>3</v>
      </c>
      <c r="GV308">
        <f t="shared" si="160"/>
        <v>0</v>
      </c>
      <c r="GW308">
        <v>1</v>
      </c>
      <c r="GX308">
        <f t="shared" si="161"/>
        <v>0</v>
      </c>
      <c r="HA308">
        <v>0</v>
      </c>
      <c r="HB308">
        <v>0</v>
      </c>
      <c r="HC308">
        <f>0</f>
        <v>0</v>
      </c>
      <c r="HE308" t="s">
        <v>3</v>
      </c>
      <c r="HF308" t="s">
        <v>3</v>
      </c>
      <c r="HM308" t="s">
        <v>3</v>
      </c>
      <c r="HN308" t="s">
        <v>77</v>
      </c>
      <c r="HO308" t="s">
        <v>78</v>
      </c>
      <c r="HP308" t="s">
        <v>75</v>
      </c>
      <c r="HQ308" t="s">
        <v>75</v>
      </c>
      <c r="HS308">
        <v>0</v>
      </c>
      <c r="IK308">
        <v>0</v>
      </c>
    </row>
    <row r="309" spans="1:245" x14ac:dyDescent="0.2">
      <c r="A309">
        <v>17</v>
      </c>
      <c r="B309">
        <v>1</v>
      </c>
      <c r="C309">
        <f>ROW(SmtRes!A666)</f>
        <v>666</v>
      </c>
      <c r="D309">
        <f>ROW(EtalonRes!A719)</f>
        <v>719</v>
      </c>
      <c r="E309" t="s">
        <v>3</v>
      </c>
      <c r="F309" t="s">
        <v>311</v>
      </c>
      <c r="G309" t="s">
        <v>312</v>
      </c>
      <c r="H309" t="s">
        <v>308</v>
      </c>
      <c r="I309">
        <f>ROUND(1/100,7)</f>
        <v>0.01</v>
      </c>
      <c r="J309">
        <v>0</v>
      </c>
      <c r="K309">
        <f>ROUND(1/100,7)</f>
        <v>0.01</v>
      </c>
      <c r="O309">
        <f>ROUND(CP309,2)</f>
        <v>17.93</v>
      </c>
      <c r="P309">
        <f>SUMIF(SmtRes!AQ657:'SmtRes'!AQ666,"=1",SmtRes!DF657:'SmtRes'!DF666)</f>
        <v>0</v>
      </c>
      <c r="Q309">
        <f>SUMIF(SmtRes!AQ657:'SmtRes'!AQ666,"=1",SmtRes!DG657:'SmtRes'!DG666)</f>
        <v>1.48</v>
      </c>
      <c r="R309">
        <f>SUMIF(SmtRes!AQ657:'SmtRes'!AQ666,"=1",SmtRes!DH657:'SmtRes'!DH666)</f>
        <v>0.75</v>
      </c>
      <c r="S309">
        <f>SUMIF(SmtRes!AQ657:'SmtRes'!AQ666,"=1",SmtRes!DI657:'SmtRes'!DI666)</f>
        <v>15.7</v>
      </c>
      <c r="T309">
        <f t="shared" si="148"/>
        <v>0</v>
      </c>
      <c r="U309">
        <f>SUMIF(SmtRes!AQ657:'SmtRes'!AQ666,"=1",SmtRes!CV657:'SmtRes'!CV666)</f>
        <v>2.9760000000000002E-2</v>
      </c>
      <c r="V309">
        <f>SUMIF(SmtRes!AQ657:'SmtRes'!AQ666,"=1",SmtRes!CW657:'SmtRes'!CW666)</f>
        <v>1.1999999999999999E-3</v>
      </c>
      <c r="W309">
        <f t="shared" si="149"/>
        <v>0</v>
      </c>
      <c r="X309">
        <f t="shared" si="150"/>
        <v>15.96</v>
      </c>
      <c r="Y309">
        <f t="shared" si="151"/>
        <v>8.39</v>
      </c>
      <c r="AA309">
        <v>-1</v>
      </c>
      <c r="AB309">
        <f t="shared" si="152"/>
        <v>1713.8417999999999</v>
      </c>
      <c r="AC309">
        <f>ROUND((0),6)</f>
        <v>0</v>
      </c>
      <c r="AD309">
        <f>ROUND((((SUM(SmtRes!BR657:'SmtRes'!BR666))-(SUM(SmtRes!BS657:'SmtRes'!BS666)))+AE309),6)</f>
        <v>143.70419999999999</v>
      </c>
      <c r="AE309">
        <f>ROUND((SUM(SmtRes!BS657:'SmtRes'!BS666)),6)</f>
        <v>75.878399999999999</v>
      </c>
      <c r="AF309">
        <f>ROUND((SUM(SmtRes!BT657:'SmtRes'!BT666)),6)</f>
        <v>1570.1376</v>
      </c>
      <c r="AG309">
        <f t="shared" si="153"/>
        <v>0</v>
      </c>
      <c r="AH309">
        <f>(SUM(SmtRes!BU657:'SmtRes'!BU666))</f>
        <v>2.976</v>
      </c>
      <c r="AI309">
        <f>(SUM(SmtRes!BV657:'SmtRes'!BV666))</f>
        <v>0.12</v>
      </c>
      <c r="AJ309">
        <f t="shared" si="154"/>
        <v>0</v>
      </c>
      <c r="AK309">
        <v>6439.8710484000003</v>
      </c>
      <c r="AL309">
        <v>474.13704840000003</v>
      </c>
      <c r="AM309">
        <v>479.01400000000001</v>
      </c>
      <c r="AN309">
        <v>252.92800000000003</v>
      </c>
      <c r="AO309">
        <v>5233.7920000000004</v>
      </c>
      <c r="AP309">
        <v>0</v>
      </c>
      <c r="AQ309">
        <v>9.92</v>
      </c>
      <c r="AR309">
        <v>0.4</v>
      </c>
      <c r="AS309">
        <v>0</v>
      </c>
      <c r="AT309">
        <v>97</v>
      </c>
      <c r="AU309">
        <v>51</v>
      </c>
      <c r="AV309">
        <v>1</v>
      </c>
      <c r="AW309">
        <v>1</v>
      </c>
      <c r="AZ309">
        <v>1</v>
      </c>
      <c r="BA309">
        <v>1</v>
      </c>
      <c r="BB309">
        <v>1</v>
      </c>
      <c r="BC309">
        <v>1</v>
      </c>
      <c r="BD309" t="s">
        <v>3</v>
      </c>
      <c r="BE309" t="s">
        <v>3</v>
      </c>
      <c r="BF309" t="s">
        <v>3</v>
      </c>
      <c r="BG309" t="s">
        <v>3</v>
      </c>
      <c r="BH309">
        <v>0</v>
      </c>
      <c r="BI309">
        <v>2</v>
      </c>
      <c r="BJ309" t="s">
        <v>313</v>
      </c>
      <c r="BM309">
        <v>108001</v>
      </c>
      <c r="BN309">
        <v>0</v>
      </c>
      <c r="BO309" t="s">
        <v>3</v>
      </c>
      <c r="BP309">
        <v>0</v>
      </c>
      <c r="BQ309">
        <v>3</v>
      </c>
      <c r="BR309">
        <v>0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97</v>
      </c>
      <c r="CA309">
        <v>51</v>
      </c>
      <c r="CB309" t="s">
        <v>3</v>
      </c>
      <c r="CE309">
        <v>0</v>
      </c>
      <c r="CF309">
        <v>0</v>
      </c>
      <c r="CG309">
        <v>0</v>
      </c>
      <c r="CM309">
        <v>0</v>
      </c>
      <c r="CN309" t="s">
        <v>23</v>
      </c>
      <c r="CO309">
        <v>0</v>
      </c>
      <c r="CP309">
        <f>(P309+Q309+S309+R309)</f>
        <v>17.93</v>
      </c>
      <c r="CQ309">
        <f>SUMIF(SmtRes!AQ657:'SmtRes'!AQ666,"=1",SmtRes!AA657:'SmtRes'!AA666)</f>
        <v>108237.39</v>
      </c>
      <c r="CR309">
        <f>SUMIF(SmtRes!AQ657:'SmtRes'!AQ666,"=1",SmtRes!AB657:'SmtRes'!AB666)</f>
        <v>2283.84</v>
      </c>
      <c r="CS309">
        <f>SUMIF(SmtRes!AQ657:'SmtRes'!AQ666,"=1",SmtRes!AC657:'SmtRes'!AC666)</f>
        <v>1264.6400000000001</v>
      </c>
      <c r="CT309">
        <f>SUMIF(SmtRes!AQ657:'SmtRes'!AQ666,"=1",SmtRes!AD657:'SmtRes'!AD666)</f>
        <v>527.6</v>
      </c>
      <c r="CU309">
        <f>AG309</f>
        <v>0</v>
      </c>
      <c r="CV309">
        <f>SUMIF(SmtRes!AQ657:'SmtRes'!AQ666,"=1",SmtRes!BU657:'SmtRes'!BU666)</f>
        <v>2.976</v>
      </c>
      <c r="CW309">
        <f>SUMIF(SmtRes!AQ657:'SmtRes'!AQ666,"=1",SmtRes!BV657:'SmtRes'!BV666)</f>
        <v>0.12</v>
      </c>
      <c r="CX309">
        <f>AJ309</f>
        <v>0</v>
      </c>
      <c r="CY309">
        <f>(((S309+R309)*AT309)/100)</f>
        <v>15.956499999999998</v>
      </c>
      <c r="CZ309">
        <f>(((S309+R309)*AU309)/100)</f>
        <v>8.3895</v>
      </c>
      <c r="DB309">
        <v>47</v>
      </c>
      <c r="DC309" t="s">
        <v>3</v>
      </c>
      <c r="DD309" t="s">
        <v>24</v>
      </c>
      <c r="DE309" t="s">
        <v>25</v>
      </c>
      <c r="DF309" t="s">
        <v>25</v>
      </c>
      <c r="DG309" t="s">
        <v>25</v>
      </c>
      <c r="DH309" t="s">
        <v>3</v>
      </c>
      <c r="DI309" t="s">
        <v>25</v>
      </c>
      <c r="DJ309" t="s">
        <v>25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U309">
        <v>1003</v>
      </c>
      <c r="DV309" t="s">
        <v>308</v>
      </c>
      <c r="DW309" t="s">
        <v>308</v>
      </c>
      <c r="DX309">
        <v>100</v>
      </c>
      <c r="DZ309" t="s">
        <v>3</v>
      </c>
      <c r="EA309" t="s">
        <v>3</v>
      </c>
      <c r="EB309" t="s">
        <v>3</v>
      </c>
      <c r="EC309" t="s">
        <v>3</v>
      </c>
      <c r="EE309">
        <v>416979905</v>
      </c>
      <c r="EF309">
        <v>3</v>
      </c>
      <c r="EG309" t="s">
        <v>26</v>
      </c>
      <c r="EH309">
        <v>0</v>
      </c>
      <c r="EI309" t="s">
        <v>3</v>
      </c>
      <c r="EJ309">
        <v>2</v>
      </c>
      <c r="EK309">
        <v>108001</v>
      </c>
      <c r="EL309" t="s">
        <v>75</v>
      </c>
      <c r="EM309" t="s">
        <v>76</v>
      </c>
      <c r="EO309" t="s">
        <v>29</v>
      </c>
      <c r="EQ309">
        <v>1536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9.92</v>
      </c>
      <c r="EX309">
        <v>0.4</v>
      </c>
      <c r="EY309">
        <v>0</v>
      </c>
      <c r="FQ309">
        <v>0</v>
      </c>
      <c r="FR309">
        <v>0</v>
      </c>
      <c r="FS309">
        <v>0</v>
      </c>
      <c r="FX309">
        <v>97</v>
      </c>
      <c r="FY309">
        <v>51</v>
      </c>
      <c r="GA309" t="s">
        <v>3</v>
      </c>
      <c r="GD309">
        <v>1</v>
      </c>
      <c r="GF309">
        <v>-1002328308</v>
      </c>
      <c r="GG309">
        <v>2</v>
      </c>
      <c r="GH309">
        <v>1</v>
      </c>
      <c r="GI309">
        <v>-2</v>
      </c>
      <c r="GJ309">
        <v>0</v>
      </c>
      <c r="GK309">
        <v>0</v>
      </c>
      <c r="GL309">
        <f t="shared" si="155"/>
        <v>0</v>
      </c>
      <c r="GM309">
        <f t="shared" si="156"/>
        <v>42.28</v>
      </c>
      <c r="GN309">
        <f t="shared" si="157"/>
        <v>0</v>
      </c>
      <c r="GO309">
        <f t="shared" si="158"/>
        <v>42.28</v>
      </c>
      <c r="GP309">
        <f t="shared" si="159"/>
        <v>0</v>
      </c>
      <c r="GR309">
        <v>0</v>
      </c>
      <c r="GS309">
        <v>0</v>
      </c>
      <c r="GT309">
        <v>0</v>
      </c>
      <c r="GU309" t="s">
        <v>3</v>
      </c>
      <c r="GV309">
        <f t="shared" si="160"/>
        <v>0</v>
      </c>
      <c r="GW309">
        <v>1</v>
      </c>
      <c r="GX309">
        <f t="shared" si="161"/>
        <v>0</v>
      </c>
      <c r="HA309">
        <v>0</v>
      </c>
      <c r="HB309">
        <v>0</v>
      </c>
      <c r="HC309">
        <f>GV309*GW309</f>
        <v>0</v>
      </c>
      <c r="HE309" t="s">
        <v>3</v>
      </c>
      <c r="HF309" t="s">
        <v>3</v>
      </c>
      <c r="HM309" t="s">
        <v>3</v>
      </c>
      <c r="HN309" t="s">
        <v>77</v>
      </c>
      <c r="HO309" t="s">
        <v>78</v>
      </c>
      <c r="HP309" t="s">
        <v>75</v>
      </c>
      <c r="HQ309" t="s">
        <v>75</v>
      </c>
      <c r="HS309">
        <v>0</v>
      </c>
      <c r="IK309">
        <v>0</v>
      </c>
    </row>
    <row r="310" spans="1:245" x14ac:dyDescent="0.2">
      <c r="A310">
        <v>18</v>
      </c>
      <c r="B310">
        <v>1</v>
      </c>
      <c r="C310">
        <v>666</v>
      </c>
      <c r="E310" t="s">
        <v>3</v>
      </c>
      <c r="F310" t="s">
        <v>46</v>
      </c>
      <c r="G310" t="s">
        <v>47</v>
      </c>
      <c r="H310" t="s">
        <v>48</v>
      </c>
      <c r="I310">
        <f>J310</f>
        <v>2</v>
      </c>
      <c r="J310">
        <v>2</v>
      </c>
      <c r="K310">
        <v>2</v>
      </c>
      <c r="O310">
        <f>ROUND(P310,2)</f>
        <v>1.05</v>
      </c>
      <c r="P310">
        <f>ROUND(ROUND(ROUND(SUMIF(SmtRes!AQ657:'SmtRes'!AQ666,"=1",SmtRes!CU657:'SmtRes'!CU666),2),2)*I310/100,2)</f>
        <v>1.05</v>
      </c>
      <c r="Q310">
        <f>ROUND(CR310*I310,2)</f>
        <v>0</v>
      </c>
      <c r="R310">
        <f>ROUND(CS310*I310,2)</f>
        <v>0</v>
      </c>
      <c r="S310">
        <f>ROUND(CT310*I310,2)</f>
        <v>0</v>
      </c>
      <c r="T310">
        <f t="shared" si="148"/>
        <v>0</v>
      </c>
      <c r="U310">
        <f>ROUND(CV310*I310,7)</f>
        <v>0</v>
      </c>
      <c r="V310">
        <f>ROUND(CW310*I310,7)</f>
        <v>0</v>
      </c>
      <c r="W310">
        <f t="shared" si="149"/>
        <v>0</v>
      </c>
      <c r="X310">
        <f t="shared" si="150"/>
        <v>0</v>
      </c>
      <c r="Y310">
        <f t="shared" si="151"/>
        <v>0</v>
      </c>
      <c r="AA310">
        <v>-1</v>
      </c>
      <c r="AB310">
        <f t="shared" si="152"/>
        <v>0</v>
      </c>
      <c r="AC310">
        <f>ROUND((ES310),6)</f>
        <v>0</v>
      </c>
      <c r="AD310">
        <f>ROUND((((ET310)-(EU310))+AE310),6)</f>
        <v>0</v>
      </c>
      <c r="AE310">
        <f>ROUND((EU310),6)</f>
        <v>0</v>
      </c>
      <c r="AF310">
        <f>ROUND((EV310),6)</f>
        <v>0</v>
      </c>
      <c r="AG310">
        <f t="shared" si="153"/>
        <v>0</v>
      </c>
      <c r="AH310">
        <f>(EW310)</f>
        <v>0</v>
      </c>
      <c r="AI310">
        <f>(EX310)</f>
        <v>0</v>
      </c>
      <c r="AJ310">
        <f t="shared" si="154"/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97</v>
      </c>
      <c r="AU310">
        <v>51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1</v>
      </c>
      <c r="BD310" t="s">
        <v>3</v>
      </c>
      <c r="BE310" t="s">
        <v>3</v>
      </c>
      <c r="BF310" t="s">
        <v>3</v>
      </c>
      <c r="BG310" t="s">
        <v>3</v>
      </c>
      <c r="BH310">
        <v>3</v>
      </c>
      <c r="BI310">
        <v>2</v>
      </c>
      <c r="BJ310" t="s">
        <v>3</v>
      </c>
      <c r="BM310">
        <v>108001</v>
      </c>
      <c r="BN310">
        <v>0</v>
      </c>
      <c r="BO310" t="s">
        <v>3</v>
      </c>
      <c r="BP310">
        <v>0</v>
      </c>
      <c r="BQ310">
        <v>3</v>
      </c>
      <c r="BR310">
        <v>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97</v>
      </c>
      <c r="CA310">
        <v>51</v>
      </c>
      <c r="CB310" t="s">
        <v>3</v>
      </c>
      <c r="CE310">
        <v>0</v>
      </c>
      <c r="CF310">
        <v>0</v>
      </c>
      <c r="CG310">
        <v>0</v>
      </c>
      <c r="CM310">
        <v>0</v>
      </c>
      <c r="CN310" t="s">
        <v>3</v>
      </c>
      <c r="CO310">
        <v>0</v>
      </c>
      <c r="CP310">
        <f>0</f>
        <v>0</v>
      </c>
      <c r="CQ310">
        <f>0</f>
        <v>0</v>
      </c>
      <c r="CR310">
        <f>0</f>
        <v>0</v>
      </c>
      <c r="CS310">
        <f>0</f>
        <v>0</v>
      </c>
      <c r="CT310">
        <f>0</f>
        <v>0</v>
      </c>
      <c r="CU310">
        <f>0</f>
        <v>0</v>
      </c>
      <c r="CV310">
        <f>0</f>
        <v>0</v>
      </c>
      <c r="CW310">
        <f>0</f>
        <v>0</v>
      </c>
      <c r="CX310">
        <f>0</f>
        <v>0</v>
      </c>
      <c r="CY310">
        <f>0</f>
        <v>0</v>
      </c>
      <c r="CZ310">
        <f>0</f>
        <v>0</v>
      </c>
      <c r="DC310" t="s">
        <v>3</v>
      </c>
      <c r="DD310" t="s">
        <v>3</v>
      </c>
      <c r="DE310" t="s">
        <v>3</v>
      </c>
      <c r="DF310" t="s">
        <v>3</v>
      </c>
      <c r="DG310" t="s">
        <v>3</v>
      </c>
      <c r="DH310" t="s">
        <v>3</v>
      </c>
      <c r="DI310" t="s">
        <v>3</v>
      </c>
      <c r="DJ310" t="s">
        <v>3</v>
      </c>
      <c r="DK310" t="s">
        <v>3</v>
      </c>
      <c r="DL310" t="s">
        <v>3</v>
      </c>
      <c r="DM310" t="s">
        <v>3</v>
      </c>
      <c r="DN310">
        <v>0</v>
      </c>
      <c r="DO310">
        <v>0</v>
      </c>
      <c r="DP310">
        <v>1</v>
      </c>
      <c r="DQ310">
        <v>1</v>
      </c>
      <c r="DU310">
        <v>1013</v>
      </c>
      <c r="DV310" t="s">
        <v>48</v>
      </c>
      <c r="DW310" t="s">
        <v>48</v>
      </c>
      <c r="DX310">
        <v>1</v>
      </c>
      <c r="DZ310" t="s">
        <v>3</v>
      </c>
      <c r="EA310" t="s">
        <v>3</v>
      </c>
      <c r="EB310" t="s">
        <v>3</v>
      </c>
      <c r="EC310" t="s">
        <v>3</v>
      </c>
      <c r="EE310">
        <v>416979905</v>
      </c>
      <c r="EF310">
        <v>3</v>
      </c>
      <c r="EG310" t="s">
        <v>26</v>
      </c>
      <c r="EH310">
        <v>0</v>
      </c>
      <c r="EI310" t="s">
        <v>3</v>
      </c>
      <c r="EJ310">
        <v>2</v>
      </c>
      <c r="EK310">
        <v>108001</v>
      </c>
      <c r="EL310" t="s">
        <v>75</v>
      </c>
      <c r="EM310" t="s">
        <v>76</v>
      </c>
      <c r="EO310" t="s">
        <v>3</v>
      </c>
      <c r="EQ310">
        <v>1536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0</v>
      </c>
      <c r="EX310">
        <v>0</v>
      </c>
      <c r="FQ310">
        <v>0</v>
      </c>
      <c r="FR310">
        <v>0</v>
      </c>
      <c r="FS310">
        <v>0</v>
      </c>
      <c r="FX310">
        <v>97</v>
      </c>
      <c r="FY310">
        <v>51</v>
      </c>
      <c r="GA310" t="s">
        <v>3</v>
      </c>
      <c r="GD310">
        <v>1</v>
      </c>
      <c r="GF310">
        <v>274903907</v>
      </c>
      <c r="GG310">
        <v>2</v>
      </c>
      <c r="GH310">
        <v>1</v>
      </c>
      <c r="GI310">
        <v>-2</v>
      </c>
      <c r="GJ310">
        <v>0</v>
      </c>
      <c r="GK310">
        <v>0</v>
      </c>
      <c r="GL310">
        <f t="shared" si="155"/>
        <v>0</v>
      </c>
      <c r="GM310">
        <f t="shared" si="156"/>
        <v>1.05</v>
      </c>
      <c r="GN310">
        <f t="shared" si="157"/>
        <v>0</v>
      </c>
      <c r="GO310">
        <f t="shared" si="158"/>
        <v>1.05</v>
      </c>
      <c r="GP310">
        <f t="shared" si="159"/>
        <v>0</v>
      </c>
      <c r="GR310">
        <v>0</v>
      </c>
      <c r="GS310">
        <v>0</v>
      </c>
      <c r="GT310">
        <v>0</v>
      </c>
      <c r="GU310" t="s">
        <v>3</v>
      </c>
      <c r="GV310">
        <f t="shared" si="160"/>
        <v>0</v>
      </c>
      <c r="GW310">
        <v>1</v>
      </c>
      <c r="GX310">
        <f t="shared" si="161"/>
        <v>0</v>
      </c>
      <c r="HA310">
        <v>0</v>
      </c>
      <c r="HB310">
        <v>0</v>
      </c>
      <c r="HC310">
        <f>0</f>
        <v>0</v>
      </c>
      <c r="HE310" t="s">
        <v>3</v>
      </c>
      <c r="HF310" t="s">
        <v>3</v>
      </c>
      <c r="HM310" t="s">
        <v>3</v>
      </c>
      <c r="HN310" t="s">
        <v>77</v>
      </c>
      <c r="HO310" t="s">
        <v>78</v>
      </c>
      <c r="HP310" t="s">
        <v>75</v>
      </c>
      <c r="HQ310" t="s">
        <v>75</v>
      </c>
      <c r="HS310">
        <v>0</v>
      </c>
      <c r="IK310">
        <v>0</v>
      </c>
    </row>
    <row r="311" spans="1:245" x14ac:dyDescent="0.2">
      <c r="A311">
        <v>17</v>
      </c>
      <c r="B311">
        <v>1</v>
      </c>
      <c r="C311">
        <f>ROW(SmtRes!A676)</f>
        <v>676</v>
      </c>
      <c r="D311">
        <f>ROW(EtalonRes!A729)</f>
        <v>729</v>
      </c>
      <c r="E311" t="s">
        <v>3</v>
      </c>
      <c r="F311" t="s">
        <v>311</v>
      </c>
      <c r="G311" t="s">
        <v>314</v>
      </c>
      <c r="H311" t="s">
        <v>308</v>
      </c>
      <c r="I311">
        <f>ROUND(1/100,7)</f>
        <v>0.01</v>
      </c>
      <c r="J311">
        <v>0</v>
      </c>
      <c r="K311">
        <f>ROUND(1/100,7)</f>
        <v>0.01</v>
      </c>
      <c r="O311">
        <f>ROUND(CP311,2)</f>
        <v>59.78</v>
      </c>
      <c r="P311">
        <f>SUMIF(SmtRes!AQ667:'SmtRes'!AQ676,"=1",SmtRes!DF667:'SmtRes'!DF676)</f>
        <v>0</v>
      </c>
      <c r="Q311">
        <f>SUMIF(SmtRes!AQ667:'SmtRes'!AQ676,"=1",SmtRes!DG667:'SmtRes'!DG676)</f>
        <v>4.91</v>
      </c>
      <c r="R311">
        <f>SUMIF(SmtRes!AQ667:'SmtRes'!AQ676,"=1",SmtRes!DH667:'SmtRes'!DH676)</f>
        <v>2.5300000000000002</v>
      </c>
      <c r="S311">
        <f>SUMIF(SmtRes!AQ667:'SmtRes'!AQ676,"=1",SmtRes!DI667:'SmtRes'!DI676)</f>
        <v>52.34</v>
      </c>
      <c r="T311">
        <f t="shared" si="148"/>
        <v>0</v>
      </c>
      <c r="U311">
        <f>SUMIF(SmtRes!AQ667:'SmtRes'!AQ676,"=1",SmtRes!CV667:'SmtRes'!CV676)</f>
        <v>9.9199999999999997E-2</v>
      </c>
      <c r="V311">
        <f>SUMIF(SmtRes!AQ667:'SmtRes'!AQ676,"=1",SmtRes!CW667:'SmtRes'!CW676)</f>
        <v>4.0000000000000001E-3</v>
      </c>
      <c r="W311">
        <f t="shared" si="149"/>
        <v>0</v>
      </c>
      <c r="X311">
        <f t="shared" si="150"/>
        <v>53.22</v>
      </c>
      <c r="Y311">
        <f t="shared" si="151"/>
        <v>27.98</v>
      </c>
      <c r="AA311">
        <v>-1</v>
      </c>
      <c r="AB311">
        <f t="shared" si="152"/>
        <v>5712.8059999999996</v>
      </c>
      <c r="AC311">
        <f>ROUND((0),6)</f>
        <v>0</v>
      </c>
      <c r="AD311">
        <f>ROUND((((SUM(SmtRes!BR667:'SmtRes'!BR676))-(SUM(SmtRes!BS667:'SmtRes'!BS676)))+AE311),6)</f>
        <v>479.01400000000001</v>
      </c>
      <c r="AE311">
        <f>ROUND((SUM(SmtRes!BS667:'SmtRes'!BS676)),6)</f>
        <v>252.928</v>
      </c>
      <c r="AF311">
        <f>ROUND((SUM(SmtRes!BT667:'SmtRes'!BT676)),6)</f>
        <v>5233.7920000000004</v>
      </c>
      <c r="AG311">
        <f t="shared" si="153"/>
        <v>0</v>
      </c>
      <c r="AH311">
        <f>(SUM(SmtRes!BU667:'SmtRes'!BU676))</f>
        <v>9.92</v>
      </c>
      <c r="AI311">
        <f>(SUM(SmtRes!BV667:'SmtRes'!BV676))</f>
        <v>0.4</v>
      </c>
      <c r="AJ311">
        <f t="shared" si="154"/>
        <v>0</v>
      </c>
      <c r="AK311">
        <v>6439.8710484000003</v>
      </c>
      <c r="AL311">
        <v>474.13704840000003</v>
      </c>
      <c r="AM311">
        <v>479.01400000000001</v>
      </c>
      <c r="AN311">
        <v>252.92800000000003</v>
      </c>
      <c r="AO311">
        <v>5233.7920000000004</v>
      </c>
      <c r="AP311">
        <v>0</v>
      </c>
      <c r="AQ311">
        <v>9.92</v>
      </c>
      <c r="AR311">
        <v>0.4</v>
      </c>
      <c r="AS311">
        <v>0</v>
      </c>
      <c r="AT311">
        <v>97</v>
      </c>
      <c r="AU311">
        <v>51</v>
      </c>
      <c r="AV311">
        <v>1</v>
      </c>
      <c r="AW311">
        <v>1</v>
      </c>
      <c r="AZ311">
        <v>1</v>
      </c>
      <c r="BA311">
        <v>1</v>
      </c>
      <c r="BB311">
        <v>1</v>
      </c>
      <c r="BC311">
        <v>1</v>
      </c>
      <c r="BD311" t="s">
        <v>3</v>
      </c>
      <c r="BE311" t="s">
        <v>3</v>
      </c>
      <c r="BF311" t="s">
        <v>3</v>
      </c>
      <c r="BG311" t="s">
        <v>3</v>
      </c>
      <c r="BH311">
        <v>0</v>
      </c>
      <c r="BI311">
        <v>2</v>
      </c>
      <c r="BJ311" t="s">
        <v>313</v>
      </c>
      <c r="BM311">
        <v>108001</v>
      </c>
      <c r="BN311">
        <v>0</v>
      </c>
      <c r="BO311" t="s">
        <v>3</v>
      </c>
      <c r="BP311">
        <v>0</v>
      </c>
      <c r="BQ311">
        <v>3</v>
      </c>
      <c r="BR311">
        <v>0</v>
      </c>
      <c r="BS311">
        <v>1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97</v>
      </c>
      <c r="CA311">
        <v>51</v>
      </c>
      <c r="CB311" t="s">
        <v>3</v>
      </c>
      <c r="CE311">
        <v>0</v>
      </c>
      <c r="CF311">
        <v>0</v>
      </c>
      <c r="CG311">
        <v>0</v>
      </c>
      <c r="CM311">
        <v>0</v>
      </c>
      <c r="CN311" t="s">
        <v>3</v>
      </c>
      <c r="CO311">
        <v>0</v>
      </c>
      <c r="CP311">
        <f>(P311+Q311+S311+R311)</f>
        <v>59.78</v>
      </c>
      <c r="CQ311">
        <f>SUMIF(SmtRes!AQ667:'SmtRes'!AQ676,"=1",SmtRes!AA667:'SmtRes'!AA676)</f>
        <v>108237.39</v>
      </c>
      <c r="CR311">
        <f>SUMIF(SmtRes!AQ667:'SmtRes'!AQ676,"=1",SmtRes!AB667:'SmtRes'!AB676)</f>
        <v>2283.84</v>
      </c>
      <c r="CS311">
        <f>SUMIF(SmtRes!AQ667:'SmtRes'!AQ676,"=1",SmtRes!AC667:'SmtRes'!AC676)</f>
        <v>1264.6400000000001</v>
      </c>
      <c r="CT311">
        <f>SUMIF(SmtRes!AQ667:'SmtRes'!AQ676,"=1",SmtRes!AD667:'SmtRes'!AD676)</f>
        <v>527.6</v>
      </c>
      <c r="CU311">
        <f>AG311</f>
        <v>0</v>
      </c>
      <c r="CV311">
        <f>SUMIF(SmtRes!AQ667:'SmtRes'!AQ676,"=1",SmtRes!BU667:'SmtRes'!BU676)</f>
        <v>9.92</v>
      </c>
      <c r="CW311">
        <f>SUMIF(SmtRes!AQ667:'SmtRes'!AQ676,"=1",SmtRes!BV667:'SmtRes'!BV676)</f>
        <v>0.4</v>
      </c>
      <c r="CX311">
        <f>AJ311</f>
        <v>0</v>
      </c>
      <c r="CY311">
        <f>(((S311+R311)*AT311)/100)</f>
        <v>53.2239</v>
      </c>
      <c r="CZ311">
        <f>(((S311+R311)*AU311)/100)</f>
        <v>27.983700000000002</v>
      </c>
      <c r="DC311" t="s">
        <v>3</v>
      </c>
      <c r="DD311" t="s">
        <v>24</v>
      </c>
      <c r="DE311" t="s">
        <v>3</v>
      </c>
      <c r="DF311" t="s">
        <v>3</v>
      </c>
      <c r="DG311" t="s">
        <v>3</v>
      </c>
      <c r="DH311" t="s">
        <v>3</v>
      </c>
      <c r="DI311" t="s">
        <v>3</v>
      </c>
      <c r="DJ311" t="s">
        <v>3</v>
      </c>
      <c r="DK311" t="s">
        <v>3</v>
      </c>
      <c r="DL311" t="s">
        <v>3</v>
      </c>
      <c r="DM311" t="s">
        <v>3</v>
      </c>
      <c r="DN311">
        <v>0</v>
      </c>
      <c r="DO311">
        <v>0</v>
      </c>
      <c r="DP311">
        <v>1</v>
      </c>
      <c r="DQ311">
        <v>1</v>
      </c>
      <c r="DU311">
        <v>1003</v>
      </c>
      <c r="DV311" t="s">
        <v>308</v>
      </c>
      <c r="DW311" t="s">
        <v>308</v>
      </c>
      <c r="DX311">
        <v>100</v>
      </c>
      <c r="DZ311" t="s">
        <v>3</v>
      </c>
      <c r="EA311" t="s">
        <v>3</v>
      </c>
      <c r="EB311" t="s">
        <v>3</v>
      </c>
      <c r="EC311" t="s">
        <v>3</v>
      </c>
      <c r="EE311">
        <v>416979905</v>
      </c>
      <c r="EF311">
        <v>3</v>
      </c>
      <c r="EG311" t="s">
        <v>26</v>
      </c>
      <c r="EH311">
        <v>0</v>
      </c>
      <c r="EI311" t="s">
        <v>3</v>
      </c>
      <c r="EJ311">
        <v>2</v>
      </c>
      <c r="EK311">
        <v>108001</v>
      </c>
      <c r="EL311" t="s">
        <v>75</v>
      </c>
      <c r="EM311" t="s">
        <v>76</v>
      </c>
      <c r="EO311" t="s">
        <v>3</v>
      </c>
      <c r="EQ311">
        <v>1536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9.92</v>
      </c>
      <c r="EX311">
        <v>0.4</v>
      </c>
      <c r="EY311">
        <v>0</v>
      </c>
      <c r="FQ311">
        <v>0</v>
      </c>
      <c r="FR311">
        <v>0</v>
      </c>
      <c r="FS311">
        <v>0</v>
      </c>
      <c r="FX311">
        <v>97</v>
      </c>
      <c r="FY311">
        <v>51</v>
      </c>
      <c r="GA311" t="s">
        <v>3</v>
      </c>
      <c r="GD311">
        <v>1</v>
      </c>
      <c r="GF311">
        <v>-1446173584</v>
      </c>
      <c r="GG311">
        <v>2</v>
      </c>
      <c r="GH311">
        <v>1</v>
      </c>
      <c r="GI311">
        <v>-2</v>
      </c>
      <c r="GJ311">
        <v>0</v>
      </c>
      <c r="GK311">
        <v>0</v>
      </c>
      <c r="GL311">
        <f t="shared" si="155"/>
        <v>0</v>
      </c>
      <c r="GM311">
        <f t="shared" si="156"/>
        <v>140.97999999999999</v>
      </c>
      <c r="GN311">
        <f t="shared" si="157"/>
        <v>0</v>
      </c>
      <c r="GO311">
        <f t="shared" si="158"/>
        <v>140.97999999999999</v>
      </c>
      <c r="GP311">
        <f t="shared" si="159"/>
        <v>0</v>
      </c>
      <c r="GR311">
        <v>0</v>
      </c>
      <c r="GS311">
        <v>0</v>
      </c>
      <c r="GT311">
        <v>0</v>
      </c>
      <c r="GU311" t="s">
        <v>3</v>
      </c>
      <c r="GV311">
        <f t="shared" si="160"/>
        <v>0</v>
      </c>
      <c r="GW311">
        <v>1</v>
      </c>
      <c r="GX311">
        <f t="shared" si="161"/>
        <v>0</v>
      </c>
      <c r="HA311">
        <v>0</v>
      </c>
      <c r="HB311">
        <v>0</v>
      </c>
      <c r="HC311">
        <f>GV311*GW311</f>
        <v>0</v>
      </c>
      <c r="HE311" t="s">
        <v>3</v>
      </c>
      <c r="HF311" t="s">
        <v>3</v>
      </c>
      <c r="HM311" t="s">
        <v>3</v>
      </c>
      <c r="HN311" t="s">
        <v>77</v>
      </c>
      <c r="HO311" t="s">
        <v>78</v>
      </c>
      <c r="HP311" t="s">
        <v>75</v>
      </c>
      <c r="HQ311" t="s">
        <v>75</v>
      </c>
      <c r="HS311">
        <v>0</v>
      </c>
      <c r="IK311">
        <v>0</v>
      </c>
    </row>
    <row r="312" spans="1:245" x14ac:dyDescent="0.2">
      <c r="A312">
        <v>18</v>
      </c>
      <c r="B312">
        <v>1</v>
      </c>
      <c r="C312">
        <v>676</v>
      </c>
      <c r="E312" t="s">
        <v>3</v>
      </c>
      <c r="F312" t="s">
        <v>46</v>
      </c>
      <c r="G312" t="s">
        <v>47</v>
      </c>
      <c r="H312" t="s">
        <v>48</v>
      </c>
      <c r="I312">
        <f>J312</f>
        <v>2</v>
      </c>
      <c r="J312">
        <v>2</v>
      </c>
      <c r="K312">
        <v>2</v>
      </c>
      <c r="O312">
        <f>ROUND(P312,2)</f>
        <v>1.05</v>
      </c>
      <c r="P312">
        <f>ROUND(ROUND(ROUND(SUMIF(SmtRes!AQ667:'SmtRes'!AQ676,"=1",SmtRes!CU667:'SmtRes'!CU676),2),2)*I312/100,2)</f>
        <v>1.05</v>
      </c>
      <c r="Q312">
        <f>ROUND(CR312*I312,2)</f>
        <v>0</v>
      </c>
      <c r="R312">
        <f>ROUND(CS312*I312,2)</f>
        <v>0</v>
      </c>
      <c r="S312">
        <f>ROUND(CT312*I312,2)</f>
        <v>0</v>
      </c>
      <c r="T312">
        <f t="shared" si="148"/>
        <v>0</v>
      </c>
      <c r="U312">
        <f>ROUND(CV312*I312,7)</f>
        <v>0</v>
      </c>
      <c r="V312">
        <f>ROUND(CW312*I312,7)</f>
        <v>0</v>
      </c>
      <c r="W312">
        <f t="shared" si="149"/>
        <v>0</v>
      </c>
      <c r="X312">
        <f t="shared" si="150"/>
        <v>0</v>
      </c>
      <c r="Y312">
        <f t="shared" si="151"/>
        <v>0</v>
      </c>
      <c r="AA312">
        <v>-1</v>
      </c>
      <c r="AB312">
        <f t="shared" si="152"/>
        <v>0</v>
      </c>
      <c r="AC312">
        <f>ROUND((ES312),6)</f>
        <v>0</v>
      </c>
      <c r="AD312">
        <f>ROUND((((ET312)-(EU312))+AE312),6)</f>
        <v>0</v>
      </c>
      <c r="AE312">
        <f>ROUND((EU312),6)</f>
        <v>0</v>
      </c>
      <c r="AF312">
        <f>ROUND((EV312),6)</f>
        <v>0</v>
      </c>
      <c r="AG312">
        <f t="shared" si="153"/>
        <v>0</v>
      </c>
      <c r="AH312">
        <f>(EW312)</f>
        <v>0</v>
      </c>
      <c r="AI312">
        <f>(EX312)</f>
        <v>0</v>
      </c>
      <c r="AJ312">
        <f t="shared" si="154"/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97</v>
      </c>
      <c r="AU312">
        <v>51</v>
      </c>
      <c r="AV312">
        <v>1</v>
      </c>
      <c r="AW312">
        <v>1</v>
      </c>
      <c r="AZ312">
        <v>1</v>
      </c>
      <c r="BA312">
        <v>1</v>
      </c>
      <c r="BB312">
        <v>1</v>
      </c>
      <c r="BC312">
        <v>1</v>
      </c>
      <c r="BD312" t="s">
        <v>3</v>
      </c>
      <c r="BE312" t="s">
        <v>3</v>
      </c>
      <c r="BF312" t="s">
        <v>3</v>
      </c>
      <c r="BG312" t="s">
        <v>3</v>
      </c>
      <c r="BH312">
        <v>3</v>
      </c>
      <c r="BI312">
        <v>2</v>
      </c>
      <c r="BJ312" t="s">
        <v>3</v>
      </c>
      <c r="BM312">
        <v>108001</v>
      </c>
      <c r="BN312">
        <v>0</v>
      </c>
      <c r="BO312" t="s">
        <v>3</v>
      </c>
      <c r="BP312">
        <v>0</v>
      </c>
      <c r="BQ312">
        <v>3</v>
      </c>
      <c r="BR312">
        <v>0</v>
      </c>
      <c r="BS312">
        <v>1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3</v>
      </c>
      <c r="BZ312">
        <v>97</v>
      </c>
      <c r="CA312">
        <v>51</v>
      </c>
      <c r="CB312" t="s">
        <v>3</v>
      </c>
      <c r="CE312">
        <v>0</v>
      </c>
      <c r="CF312">
        <v>0</v>
      </c>
      <c r="CG312">
        <v>0</v>
      </c>
      <c r="CM312">
        <v>0</v>
      </c>
      <c r="CN312" t="s">
        <v>3</v>
      </c>
      <c r="CO312">
        <v>0</v>
      </c>
      <c r="CP312">
        <f>0</f>
        <v>0</v>
      </c>
      <c r="CQ312">
        <f>0</f>
        <v>0</v>
      </c>
      <c r="CR312">
        <f>0</f>
        <v>0</v>
      </c>
      <c r="CS312">
        <f>0</f>
        <v>0</v>
      </c>
      <c r="CT312">
        <f>0</f>
        <v>0</v>
      </c>
      <c r="CU312">
        <f>0</f>
        <v>0</v>
      </c>
      <c r="CV312">
        <f>0</f>
        <v>0</v>
      </c>
      <c r="CW312">
        <f>0</f>
        <v>0</v>
      </c>
      <c r="CX312">
        <f>0</f>
        <v>0</v>
      </c>
      <c r="CY312">
        <f>0</f>
        <v>0</v>
      </c>
      <c r="CZ312">
        <f>0</f>
        <v>0</v>
      </c>
      <c r="DC312" t="s">
        <v>3</v>
      </c>
      <c r="DD312" t="s">
        <v>3</v>
      </c>
      <c r="DE312" t="s">
        <v>3</v>
      </c>
      <c r="DF312" t="s">
        <v>3</v>
      </c>
      <c r="DG312" t="s">
        <v>3</v>
      </c>
      <c r="DH312" t="s">
        <v>3</v>
      </c>
      <c r="DI312" t="s">
        <v>3</v>
      </c>
      <c r="DJ312" t="s">
        <v>3</v>
      </c>
      <c r="DK312" t="s">
        <v>3</v>
      </c>
      <c r="DL312" t="s">
        <v>3</v>
      </c>
      <c r="DM312" t="s">
        <v>3</v>
      </c>
      <c r="DN312">
        <v>0</v>
      </c>
      <c r="DO312">
        <v>0</v>
      </c>
      <c r="DP312">
        <v>1</v>
      </c>
      <c r="DQ312">
        <v>1</v>
      </c>
      <c r="DU312">
        <v>1013</v>
      </c>
      <c r="DV312" t="s">
        <v>48</v>
      </c>
      <c r="DW312" t="s">
        <v>48</v>
      </c>
      <c r="DX312">
        <v>1</v>
      </c>
      <c r="DZ312" t="s">
        <v>3</v>
      </c>
      <c r="EA312" t="s">
        <v>3</v>
      </c>
      <c r="EB312" t="s">
        <v>3</v>
      </c>
      <c r="EC312" t="s">
        <v>3</v>
      </c>
      <c r="EE312">
        <v>416979905</v>
      </c>
      <c r="EF312">
        <v>3</v>
      </c>
      <c r="EG312" t="s">
        <v>26</v>
      </c>
      <c r="EH312">
        <v>0</v>
      </c>
      <c r="EI312" t="s">
        <v>3</v>
      </c>
      <c r="EJ312">
        <v>2</v>
      </c>
      <c r="EK312">
        <v>108001</v>
      </c>
      <c r="EL312" t="s">
        <v>75</v>
      </c>
      <c r="EM312" t="s">
        <v>76</v>
      </c>
      <c r="EO312" t="s">
        <v>3</v>
      </c>
      <c r="EQ312">
        <v>1536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0</v>
      </c>
      <c r="EX312">
        <v>0</v>
      </c>
      <c r="FQ312">
        <v>0</v>
      </c>
      <c r="FR312">
        <v>0</v>
      </c>
      <c r="FS312">
        <v>0</v>
      </c>
      <c r="FX312">
        <v>97</v>
      </c>
      <c r="FY312">
        <v>51</v>
      </c>
      <c r="GA312" t="s">
        <v>3</v>
      </c>
      <c r="GD312">
        <v>1</v>
      </c>
      <c r="GF312">
        <v>274903907</v>
      </c>
      <c r="GG312">
        <v>2</v>
      </c>
      <c r="GH312">
        <v>1</v>
      </c>
      <c r="GI312">
        <v>-2</v>
      </c>
      <c r="GJ312">
        <v>0</v>
      </c>
      <c r="GK312">
        <v>0</v>
      </c>
      <c r="GL312">
        <f t="shared" si="155"/>
        <v>0</v>
      </c>
      <c r="GM312">
        <f t="shared" si="156"/>
        <v>1.05</v>
      </c>
      <c r="GN312">
        <f t="shared" si="157"/>
        <v>0</v>
      </c>
      <c r="GO312">
        <f t="shared" si="158"/>
        <v>1.05</v>
      </c>
      <c r="GP312">
        <f t="shared" si="159"/>
        <v>0</v>
      </c>
      <c r="GR312">
        <v>0</v>
      </c>
      <c r="GS312">
        <v>0</v>
      </c>
      <c r="GT312">
        <v>0</v>
      </c>
      <c r="GU312" t="s">
        <v>3</v>
      </c>
      <c r="GV312">
        <f t="shared" si="160"/>
        <v>0</v>
      </c>
      <c r="GW312">
        <v>1</v>
      </c>
      <c r="GX312">
        <f t="shared" si="161"/>
        <v>0</v>
      </c>
      <c r="HA312">
        <v>0</v>
      </c>
      <c r="HB312">
        <v>0</v>
      </c>
      <c r="HC312">
        <f>0</f>
        <v>0</v>
      </c>
      <c r="HE312" t="s">
        <v>3</v>
      </c>
      <c r="HF312" t="s">
        <v>3</v>
      </c>
      <c r="HM312" t="s">
        <v>3</v>
      </c>
      <c r="HN312" t="s">
        <v>77</v>
      </c>
      <c r="HO312" t="s">
        <v>78</v>
      </c>
      <c r="HP312" t="s">
        <v>75</v>
      </c>
      <c r="HQ312" t="s">
        <v>75</v>
      </c>
      <c r="HS312">
        <v>0</v>
      </c>
      <c r="IK312">
        <v>0</v>
      </c>
    </row>
    <row r="313" spans="1:245" x14ac:dyDescent="0.2">
      <c r="A313">
        <v>17</v>
      </c>
      <c r="B313">
        <v>1</v>
      </c>
      <c r="C313">
        <f>ROW(SmtRes!A692)</f>
        <v>692</v>
      </c>
      <c r="D313">
        <f>ROW(EtalonRes!A745)</f>
        <v>745</v>
      </c>
      <c r="E313" t="s">
        <v>3</v>
      </c>
      <c r="F313" t="s">
        <v>315</v>
      </c>
      <c r="G313" t="s">
        <v>316</v>
      </c>
      <c r="H313" t="s">
        <v>317</v>
      </c>
      <c r="I313">
        <f>ROUND(1/100,7)</f>
        <v>0.01</v>
      </c>
      <c r="J313">
        <v>0</v>
      </c>
      <c r="K313">
        <f>ROUND(1/100,7)</f>
        <v>0.01</v>
      </c>
      <c r="O313">
        <f t="shared" ref="O313:O335" si="162">ROUND(CP313,2)</f>
        <v>2190.71</v>
      </c>
      <c r="P313">
        <f>SUMIF(SmtRes!AQ677:'SmtRes'!AQ692,"=1",SmtRes!DF677:'SmtRes'!DF692)</f>
        <v>0</v>
      </c>
      <c r="Q313">
        <f>SUMIF(SmtRes!AQ677:'SmtRes'!AQ692,"=1",SmtRes!DG677:'SmtRes'!DG692)</f>
        <v>924.0200000000001</v>
      </c>
      <c r="R313">
        <f>SUMIF(SmtRes!AQ677:'SmtRes'!AQ692,"=1",SmtRes!DH677:'SmtRes'!DH692)</f>
        <v>285.14</v>
      </c>
      <c r="S313">
        <f>SUMIF(SmtRes!AQ677:'SmtRes'!AQ692,"=1",SmtRes!DI677:'SmtRes'!DI692)</f>
        <v>981.55</v>
      </c>
      <c r="T313">
        <f t="shared" si="148"/>
        <v>0</v>
      </c>
      <c r="U313">
        <f>SUMIF(SmtRes!AQ677:'SmtRes'!AQ692,"=1",SmtRes!CV677:'SmtRes'!CV692)</f>
        <v>1.792</v>
      </c>
      <c r="V313">
        <f>SUMIF(SmtRes!AQ677:'SmtRes'!AQ692,"=1",SmtRes!CW677:'SmtRes'!CW692)</f>
        <v>0.40207999999999999</v>
      </c>
      <c r="W313">
        <f t="shared" si="149"/>
        <v>0</v>
      </c>
      <c r="X313">
        <f t="shared" si="150"/>
        <v>1393.36</v>
      </c>
      <c r="Y313">
        <f t="shared" si="151"/>
        <v>924.68</v>
      </c>
      <c r="AA313">
        <v>-1</v>
      </c>
      <c r="AB313">
        <f t="shared" si="152"/>
        <v>166162.93700999999</v>
      </c>
      <c r="AC313">
        <f>ROUND((0),6)</f>
        <v>0</v>
      </c>
      <c r="AD313">
        <f>ROUND((((SUM(SmtRes!BR677:'SmtRes'!BR692))-(SUM(SmtRes!BS677:'SmtRes'!BS692)))+AE313),6)</f>
        <v>68007.929010000007</v>
      </c>
      <c r="AE313">
        <f>ROUND((SUM(SmtRes!BS677:'SmtRes'!BS692)),6)</f>
        <v>28514.644619999999</v>
      </c>
      <c r="AF313">
        <f>ROUND((SUM(SmtRes!BT677:'SmtRes'!BT692)),6)</f>
        <v>98155.008000000002</v>
      </c>
      <c r="AG313">
        <f t="shared" si="153"/>
        <v>0</v>
      </c>
      <c r="AH313">
        <f>(SUM(SmtRes!BU677:'SmtRes'!BU692))</f>
        <v>179.2</v>
      </c>
      <c r="AI313">
        <f>(SUM(SmtRes!BV677:'SmtRes'!BV692))</f>
        <v>40.207999999999998</v>
      </c>
      <c r="AJ313">
        <f t="shared" si="154"/>
        <v>0</v>
      </c>
      <c r="AK313">
        <v>371386.99365599995</v>
      </c>
      <c r="AL313">
        <v>93276.162756000005</v>
      </c>
      <c r="AM313">
        <v>97154.184299999994</v>
      </c>
      <c r="AN313">
        <v>40735.206599999998</v>
      </c>
      <c r="AO313">
        <v>140221.44</v>
      </c>
      <c r="AP313">
        <v>0</v>
      </c>
      <c r="AQ313">
        <v>256</v>
      </c>
      <c r="AR313">
        <v>57.440000000000005</v>
      </c>
      <c r="AS313">
        <v>0</v>
      </c>
      <c r="AT313">
        <v>110</v>
      </c>
      <c r="AU313">
        <v>73</v>
      </c>
      <c r="AV313">
        <v>1</v>
      </c>
      <c r="AW313">
        <v>1</v>
      </c>
      <c r="AZ313">
        <v>1</v>
      </c>
      <c r="BA313">
        <v>1</v>
      </c>
      <c r="BB313">
        <v>1</v>
      </c>
      <c r="BC313">
        <v>1</v>
      </c>
      <c r="BD313" t="s">
        <v>3</v>
      </c>
      <c r="BE313" t="s">
        <v>3</v>
      </c>
      <c r="BF313" t="s">
        <v>3</v>
      </c>
      <c r="BG313" t="s">
        <v>3</v>
      </c>
      <c r="BH313">
        <v>0</v>
      </c>
      <c r="BI313">
        <v>1</v>
      </c>
      <c r="BJ313" t="s">
        <v>318</v>
      </c>
      <c r="BM313">
        <v>7006</v>
      </c>
      <c r="BN313">
        <v>0</v>
      </c>
      <c r="BO313" t="s">
        <v>3</v>
      </c>
      <c r="BP313">
        <v>0</v>
      </c>
      <c r="BQ313">
        <v>2</v>
      </c>
      <c r="BR313">
        <v>0</v>
      </c>
      <c r="BS313">
        <v>1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3</v>
      </c>
      <c r="BZ313">
        <v>110</v>
      </c>
      <c r="CA313">
        <v>73</v>
      </c>
      <c r="CB313" t="s">
        <v>3</v>
      </c>
      <c r="CE313">
        <v>0</v>
      </c>
      <c r="CF313">
        <v>0</v>
      </c>
      <c r="CG313">
        <v>0</v>
      </c>
      <c r="CM313">
        <v>0</v>
      </c>
      <c r="CN313" t="s">
        <v>319</v>
      </c>
      <c r="CO313">
        <v>0</v>
      </c>
      <c r="CP313">
        <f t="shared" ref="CP313:CP335" si="163">(P313+Q313+S313+R313)</f>
        <v>2190.71</v>
      </c>
      <c r="CQ313">
        <f>SUMIF(SmtRes!AQ677:'SmtRes'!AQ692,"=1",SmtRes!AA677:'SmtRes'!AA692)</f>
        <v>710572.02</v>
      </c>
      <c r="CR313">
        <f>SUMIF(SmtRes!AQ677:'SmtRes'!AQ692,"=1",SmtRes!AB677:'SmtRes'!AB692)</f>
        <v>4808.2999999999993</v>
      </c>
      <c r="CS313">
        <f>SUMIF(SmtRes!AQ677:'SmtRes'!AQ692,"=1",SmtRes!AC677:'SmtRes'!AC692)</f>
        <v>1989.5900000000001</v>
      </c>
      <c r="CT313">
        <f>SUMIF(SmtRes!AQ677:'SmtRes'!AQ692,"=1",SmtRes!AD677:'SmtRes'!AD692)</f>
        <v>547.74</v>
      </c>
      <c r="CU313">
        <f t="shared" ref="CU313:CU335" si="164">AG313</f>
        <v>0</v>
      </c>
      <c r="CV313">
        <f>SUMIF(SmtRes!AQ677:'SmtRes'!AQ692,"=1",SmtRes!BU677:'SmtRes'!BU692)</f>
        <v>179.2</v>
      </c>
      <c r="CW313">
        <f>SUMIF(SmtRes!AQ677:'SmtRes'!AQ692,"=1",SmtRes!BV677:'SmtRes'!BV692)</f>
        <v>40.207999999999998</v>
      </c>
      <c r="CX313">
        <f t="shared" ref="CX313:CX335" si="165">AJ313</f>
        <v>0</v>
      </c>
      <c r="CY313">
        <f t="shared" ref="CY313:CY335" si="166">(((S313+R313)*AT313)/100)</f>
        <v>1393.3589999999999</v>
      </c>
      <c r="CZ313">
        <f t="shared" ref="CZ313:CZ335" si="167">(((S313+R313)*AU313)/100)</f>
        <v>924.68370000000004</v>
      </c>
      <c r="DB313">
        <v>48</v>
      </c>
      <c r="DC313" t="s">
        <v>3</v>
      </c>
      <c r="DD313" t="s">
        <v>24</v>
      </c>
      <c r="DE313" t="s">
        <v>320</v>
      </c>
      <c r="DF313" t="s">
        <v>320</v>
      </c>
      <c r="DG313" t="s">
        <v>320</v>
      </c>
      <c r="DH313" t="s">
        <v>3</v>
      </c>
      <c r="DI313" t="s">
        <v>320</v>
      </c>
      <c r="DJ313" t="s">
        <v>320</v>
      </c>
      <c r="DK313" t="s">
        <v>3</v>
      </c>
      <c r="DL313" t="s">
        <v>3</v>
      </c>
      <c r="DM313" t="s">
        <v>3</v>
      </c>
      <c r="DN313">
        <v>0</v>
      </c>
      <c r="DO313">
        <v>0</v>
      </c>
      <c r="DP313">
        <v>1</v>
      </c>
      <c r="DQ313">
        <v>1</v>
      </c>
      <c r="DU313">
        <v>1007</v>
      </c>
      <c r="DV313" t="s">
        <v>317</v>
      </c>
      <c r="DW313" t="s">
        <v>317</v>
      </c>
      <c r="DX313">
        <v>100</v>
      </c>
      <c r="DZ313" t="s">
        <v>3</v>
      </c>
      <c r="EA313" t="s">
        <v>3</v>
      </c>
      <c r="EB313" t="s">
        <v>3</v>
      </c>
      <c r="EC313" t="s">
        <v>3</v>
      </c>
      <c r="EE313">
        <v>416980022</v>
      </c>
      <c r="EF313">
        <v>2</v>
      </c>
      <c r="EG313" t="s">
        <v>321</v>
      </c>
      <c r="EH313">
        <v>7</v>
      </c>
      <c r="EI313" t="s">
        <v>322</v>
      </c>
      <c r="EJ313">
        <v>1</v>
      </c>
      <c r="EK313">
        <v>7006</v>
      </c>
      <c r="EL313" t="s">
        <v>322</v>
      </c>
      <c r="EM313" t="s">
        <v>323</v>
      </c>
      <c r="EO313" t="s">
        <v>324</v>
      </c>
      <c r="EQ313">
        <v>1536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256</v>
      </c>
      <c r="EX313">
        <v>57.44</v>
      </c>
      <c r="EY313">
        <v>0</v>
      </c>
      <c r="FQ313">
        <v>0</v>
      </c>
      <c r="FR313">
        <v>0</v>
      </c>
      <c r="FS313">
        <v>0</v>
      </c>
      <c r="FX313">
        <v>110</v>
      </c>
      <c r="FY313">
        <v>73</v>
      </c>
      <c r="GA313" t="s">
        <v>3</v>
      </c>
      <c r="GD313">
        <v>1</v>
      </c>
      <c r="GF313">
        <v>1824089200</v>
      </c>
      <c r="GG313">
        <v>2</v>
      </c>
      <c r="GH313">
        <v>1</v>
      </c>
      <c r="GI313">
        <v>-2</v>
      </c>
      <c r="GJ313">
        <v>0</v>
      </c>
      <c r="GK313">
        <v>0</v>
      </c>
      <c r="GL313">
        <f t="shared" si="155"/>
        <v>0</v>
      </c>
      <c r="GM313">
        <f t="shared" si="156"/>
        <v>4508.75</v>
      </c>
      <c r="GN313">
        <f t="shared" si="157"/>
        <v>4508.75</v>
      </c>
      <c r="GO313">
        <f t="shared" si="158"/>
        <v>0</v>
      </c>
      <c r="GP313">
        <f t="shared" si="159"/>
        <v>0</v>
      </c>
      <c r="GR313">
        <v>0</v>
      </c>
      <c r="GS313">
        <v>0</v>
      </c>
      <c r="GT313">
        <v>0</v>
      </c>
      <c r="GU313" t="s">
        <v>3</v>
      </c>
      <c r="GV313">
        <f t="shared" si="160"/>
        <v>0</v>
      </c>
      <c r="GW313">
        <v>1</v>
      </c>
      <c r="GX313">
        <f t="shared" si="161"/>
        <v>0</v>
      </c>
      <c r="HA313">
        <v>0</v>
      </c>
      <c r="HB313">
        <v>0</v>
      </c>
      <c r="HC313">
        <f t="shared" ref="HC313:HC335" si="168">GV313*GW313</f>
        <v>0</v>
      </c>
      <c r="HE313" t="s">
        <v>3</v>
      </c>
      <c r="HF313" t="s">
        <v>3</v>
      </c>
      <c r="HM313" t="s">
        <v>3</v>
      </c>
      <c r="HN313" t="s">
        <v>325</v>
      </c>
      <c r="HO313" t="s">
        <v>326</v>
      </c>
      <c r="HP313" t="s">
        <v>322</v>
      </c>
      <c r="HQ313" t="s">
        <v>322</v>
      </c>
      <c r="HS313">
        <v>0</v>
      </c>
      <c r="IK313">
        <v>0</v>
      </c>
    </row>
    <row r="314" spans="1:245" x14ac:dyDescent="0.2">
      <c r="A314">
        <v>18</v>
      </c>
      <c r="B314">
        <v>1</v>
      </c>
      <c r="C314">
        <v>688</v>
      </c>
      <c r="E314" t="s">
        <v>3</v>
      </c>
      <c r="F314" t="s">
        <v>327</v>
      </c>
      <c r="G314" t="s">
        <v>328</v>
      </c>
      <c r="H314" t="s">
        <v>329</v>
      </c>
      <c r="I314">
        <f>I313*J314</f>
        <v>7.5999999999999998E-2</v>
      </c>
      <c r="J314">
        <v>7.6</v>
      </c>
      <c r="K314">
        <v>7.6</v>
      </c>
      <c r="O314">
        <f t="shared" si="162"/>
        <v>0</v>
      </c>
      <c r="P314">
        <f>ROUND(CQ314*I314,2)</f>
        <v>0</v>
      </c>
      <c r="Q314">
        <f>ROUND(CR314*I314,2)</f>
        <v>0</v>
      </c>
      <c r="R314">
        <f>ROUND(CS314*I314,2)</f>
        <v>0</v>
      </c>
      <c r="S314">
        <f>ROUND(CT314*I314,2)</f>
        <v>0</v>
      </c>
      <c r="T314">
        <f t="shared" si="148"/>
        <v>0</v>
      </c>
      <c r="U314">
        <f>ROUND(CV314*I314,7)</f>
        <v>0</v>
      </c>
      <c r="V314">
        <f>ROUND(CW314*I314,7)</f>
        <v>0</v>
      </c>
      <c r="W314">
        <f t="shared" si="149"/>
        <v>0</v>
      </c>
      <c r="X314">
        <f t="shared" si="150"/>
        <v>0</v>
      </c>
      <c r="Y314">
        <f t="shared" si="151"/>
        <v>0</v>
      </c>
      <c r="AA314">
        <v>-1</v>
      </c>
      <c r="AB314">
        <f t="shared" si="152"/>
        <v>0</v>
      </c>
      <c r="AC314">
        <f>ROUND((ES314),6)</f>
        <v>0</v>
      </c>
      <c r="AD314">
        <f>ROUND((((ET314)-(EU314))+AE314),6)</f>
        <v>0</v>
      </c>
      <c r="AE314">
        <f>ROUND((EU314),6)</f>
        <v>0</v>
      </c>
      <c r="AF314">
        <f>ROUND((EV314),6)</f>
        <v>0</v>
      </c>
      <c r="AG314">
        <f t="shared" si="153"/>
        <v>0</v>
      </c>
      <c r="AH314">
        <f>(EW314)</f>
        <v>0</v>
      </c>
      <c r="AI314">
        <f>(EX314)</f>
        <v>0</v>
      </c>
      <c r="AJ314">
        <f t="shared" si="154"/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110</v>
      </c>
      <c r="AU314">
        <v>73</v>
      </c>
      <c r="AV314">
        <v>1</v>
      </c>
      <c r="AW314">
        <v>1</v>
      </c>
      <c r="AZ314">
        <v>1</v>
      </c>
      <c r="BA314">
        <v>1</v>
      </c>
      <c r="BB314">
        <v>1</v>
      </c>
      <c r="BC314">
        <v>1</v>
      </c>
      <c r="BD314" t="s">
        <v>3</v>
      </c>
      <c r="BE314" t="s">
        <v>3</v>
      </c>
      <c r="BF314" t="s">
        <v>3</v>
      </c>
      <c r="BG314" t="s">
        <v>3</v>
      </c>
      <c r="BH314">
        <v>3</v>
      </c>
      <c r="BI314">
        <v>1</v>
      </c>
      <c r="BJ314" t="s">
        <v>3</v>
      </c>
      <c r="BM314">
        <v>7006</v>
      </c>
      <c r="BN314">
        <v>0</v>
      </c>
      <c r="BO314" t="s">
        <v>3</v>
      </c>
      <c r="BP314">
        <v>0</v>
      </c>
      <c r="BQ314">
        <v>2</v>
      </c>
      <c r="BR314">
        <v>0</v>
      </c>
      <c r="BS314">
        <v>1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3</v>
      </c>
      <c r="BZ314">
        <v>110</v>
      </c>
      <c r="CA314">
        <v>73</v>
      </c>
      <c r="CB314" t="s">
        <v>3</v>
      </c>
      <c r="CE314">
        <v>0</v>
      </c>
      <c r="CF314">
        <v>0</v>
      </c>
      <c r="CG314">
        <v>0</v>
      </c>
      <c r="CM314">
        <v>0</v>
      </c>
      <c r="CN314" t="s">
        <v>3</v>
      </c>
      <c r="CO314">
        <v>0</v>
      </c>
      <c r="CP314">
        <f t="shared" si="163"/>
        <v>0</v>
      </c>
      <c r="CQ314">
        <f>ROUND(AL314*BC314,2)</f>
        <v>0</v>
      </c>
      <c r="CR314">
        <f>ROUND(AM314*BB314,2)</f>
        <v>0</v>
      </c>
      <c r="CS314">
        <f>ROUND(AN314*BS314,2)</f>
        <v>0</v>
      </c>
      <c r="CT314">
        <f>ROUND(AO314*BA314,2)</f>
        <v>0</v>
      </c>
      <c r="CU314">
        <f t="shared" si="164"/>
        <v>0</v>
      </c>
      <c r="CV314">
        <f>AH314</f>
        <v>0</v>
      </c>
      <c r="CW314">
        <f>AI314</f>
        <v>0</v>
      </c>
      <c r="CX314">
        <f t="shared" si="165"/>
        <v>0</v>
      </c>
      <c r="CY314">
        <f t="shared" si="166"/>
        <v>0</v>
      </c>
      <c r="CZ314">
        <f t="shared" si="167"/>
        <v>0</v>
      </c>
      <c r="DC314" t="s">
        <v>3</v>
      </c>
      <c r="DD314" t="s">
        <v>3</v>
      </c>
      <c r="DE314" t="s">
        <v>3</v>
      </c>
      <c r="DF314" t="s">
        <v>3</v>
      </c>
      <c r="DG314" t="s">
        <v>3</v>
      </c>
      <c r="DH314" t="s">
        <v>3</v>
      </c>
      <c r="DI314" t="s">
        <v>3</v>
      </c>
      <c r="DJ314" t="s">
        <v>3</v>
      </c>
      <c r="DK314" t="s">
        <v>3</v>
      </c>
      <c r="DL314" t="s">
        <v>3</v>
      </c>
      <c r="DM314" t="s">
        <v>3</v>
      </c>
      <c r="DN314">
        <v>0</v>
      </c>
      <c r="DO314">
        <v>0</v>
      </c>
      <c r="DP314">
        <v>1</v>
      </c>
      <c r="DQ314">
        <v>1</v>
      </c>
      <c r="DU314">
        <v>1007</v>
      </c>
      <c r="DV314" t="s">
        <v>329</v>
      </c>
      <c r="DW314" t="s">
        <v>329</v>
      </c>
      <c r="DX314">
        <v>1</v>
      </c>
      <c r="DZ314" t="s">
        <v>3</v>
      </c>
      <c r="EA314" t="s">
        <v>3</v>
      </c>
      <c r="EB314" t="s">
        <v>3</v>
      </c>
      <c r="EC314" t="s">
        <v>3</v>
      </c>
      <c r="EE314">
        <v>416980022</v>
      </c>
      <c r="EF314">
        <v>2</v>
      </c>
      <c r="EG314" t="s">
        <v>321</v>
      </c>
      <c r="EH314">
        <v>7</v>
      </c>
      <c r="EI314" t="s">
        <v>322</v>
      </c>
      <c r="EJ314">
        <v>1</v>
      </c>
      <c r="EK314">
        <v>7006</v>
      </c>
      <c r="EL314" t="s">
        <v>322</v>
      </c>
      <c r="EM314" t="s">
        <v>323</v>
      </c>
      <c r="EO314" t="s">
        <v>3</v>
      </c>
      <c r="EQ314">
        <v>1536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0</v>
      </c>
      <c r="EX314">
        <v>0</v>
      </c>
      <c r="FQ314">
        <v>0</v>
      </c>
      <c r="FR314">
        <v>0</v>
      </c>
      <c r="FS314">
        <v>0</v>
      </c>
      <c r="FX314">
        <v>110</v>
      </c>
      <c r="FY314">
        <v>73</v>
      </c>
      <c r="GA314" t="s">
        <v>3</v>
      </c>
      <c r="GD314">
        <v>1</v>
      </c>
      <c r="GF314">
        <v>1440854821</v>
      </c>
      <c r="GG314">
        <v>2</v>
      </c>
      <c r="GH314">
        <v>1</v>
      </c>
      <c r="GI314">
        <v>-2</v>
      </c>
      <c r="GJ314">
        <v>0</v>
      </c>
      <c r="GK314">
        <v>0</v>
      </c>
      <c r="GL314">
        <f t="shared" si="155"/>
        <v>0</v>
      </c>
      <c r="GM314">
        <f t="shared" si="156"/>
        <v>0</v>
      </c>
      <c r="GN314">
        <f t="shared" si="157"/>
        <v>0</v>
      </c>
      <c r="GO314">
        <f t="shared" si="158"/>
        <v>0</v>
      </c>
      <c r="GP314">
        <f t="shared" si="159"/>
        <v>0</v>
      </c>
      <c r="GR314">
        <v>0</v>
      </c>
      <c r="GS314">
        <v>0</v>
      </c>
      <c r="GT314">
        <v>0</v>
      </c>
      <c r="GU314" t="s">
        <v>3</v>
      </c>
      <c r="GV314">
        <f t="shared" si="160"/>
        <v>0</v>
      </c>
      <c r="GW314">
        <v>1</v>
      </c>
      <c r="GX314">
        <f t="shared" si="161"/>
        <v>0</v>
      </c>
      <c r="HA314">
        <v>0</v>
      </c>
      <c r="HB314">
        <v>0</v>
      </c>
      <c r="HC314">
        <f t="shared" si="168"/>
        <v>0</v>
      </c>
      <c r="HE314" t="s">
        <v>3</v>
      </c>
      <c r="HF314" t="s">
        <v>3</v>
      </c>
      <c r="HM314" t="s">
        <v>3</v>
      </c>
      <c r="HN314" t="s">
        <v>325</v>
      </c>
      <c r="HO314" t="s">
        <v>326</v>
      </c>
      <c r="HP314" t="s">
        <v>322</v>
      </c>
      <c r="HQ314" t="s">
        <v>322</v>
      </c>
      <c r="HS314">
        <v>0</v>
      </c>
      <c r="IK314">
        <v>0</v>
      </c>
    </row>
    <row r="315" spans="1:245" x14ac:dyDescent="0.2">
      <c r="A315">
        <v>18</v>
      </c>
      <c r="B315">
        <v>1</v>
      </c>
      <c r="C315">
        <v>689</v>
      </c>
      <c r="E315" t="s">
        <v>3</v>
      </c>
      <c r="F315" t="s">
        <v>330</v>
      </c>
      <c r="G315" t="s">
        <v>331</v>
      </c>
      <c r="H315" t="s">
        <v>329</v>
      </c>
      <c r="I315">
        <f>I313*J315</f>
        <v>1</v>
      </c>
      <c r="J315">
        <v>100</v>
      </c>
      <c r="K315">
        <v>100</v>
      </c>
      <c r="O315">
        <f t="shared" si="162"/>
        <v>0</v>
      </c>
      <c r="P315">
        <f>ROUND(CQ315*I315,2)</f>
        <v>0</v>
      </c>
      <c r="Q315">
        <f>ROUND(CR315*I315,2)</f>
        <v>0</v>
      </c>
      <c r="R315">
        <f>ROUND(CS315*I315,2)</f>
        <v>0</v>
      </c>
      <c r="S315">
        <f>ROUND(CT315*I315,2)</f>
        <v>0</v>
      </c>
      <c r="T315">
        <f t="shared" si="148"/>
        <v>0</v>
      </c>
      <c r="U315">
        <f>ROUND(CV315*I315,7)</f>
        <v>0</v>
      </c>
      <c r="V315">
        <f>ROUND(CW315*I315,7)</f>
        <v>0</v>
      </c>
      <c r="W315">
        <f t="shared" si="149"/>
        <v>0</v>
      </c>
      <c r="X315">
        <f t="shared" si="150"/>
        <v>0</v>
      </c>
      <c r="Y315">
        <f t="shared" si="151"/>
        <v>0</v>
      </c>
      <c r="AA315">
        <v>-1</v>
      </c>
      <c r="AB315">
        <f t="shared" si="152"/>
        <v>0</v>
      </c>
      <c r="AC315">
        <f>ROUND((ES315),6)</f>
        <v>0</v>
      </c>
      <c r="AD315">
        <f>ROUND((((ET315)-(EU315))+AE315),6)</f>
        <v>0</v>
      </c>
      <c r="AE315">
        <f>ROUND((EU315),6)</f>
        <v>0</v>
      </c>
      <c r="AF315">
        <f>ROUND((EV315),6)</f>
        <v>0</v>
      </c>
      <c r="AG315">
        <f t="shared" si="153"/>
        <v>0</v>
      </c>
      <c r="AH315">
        <f>(EW315)</f>
        <v>0</v>
      </c>
      <c r="AI315">
        <f>(EX315)</f>
        <v>0</v>
      </c>
      <c r="AJ315">
        <f t="shared" si="154"/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110</v>
      </c>
      <c r="AU315">
        <v>73</v>
      </c>
      <c r="AV315">
        <v>1</v>
      </c>
      <c r="AW315">
        <v>1</v>
      </c>
      <c r="AZ315">
        <v>1</v>
      </c>
      <c r="BA315">
        <v>1</v>
      </c>
      <c r="BB315">
        <v>1</v>
      </c>
      <c r="BC315">
        <v>1</v>
      </c>
      <c r="BD315" t="s">
        <v>3</v>
      </c>
      <c r="BE315" t="s">
        <v>3</v>
      </c>
      <c r="BF315" t="s">
        <v>3</v>
      </c>
      <c r="BG315" t="s">
        <v>3</v>
      </c>
      <c r="BH315">
        <v>3</v>
      </c>
      <c r="BI315">
        <v>1</v>
      </c>
      <c r="BJ315" t="s">
        <v>3</v>
      </c>
      <c r="BM315">
        <v>7006</v>
      </c>
      <c r="BN315">
        <v>0</v>
      </c>
      <c r="BO315" t="s">
        <v>3</v>
      </c>
      <c r="BP315">
        <v>0</v>
      </c>
      <c r="BQ315">
        <v>2</v>
      </c>
      <c r="BR315">
        <v>0</v>
      </c>
      <c r="BS315">
        <v>1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3</v>
      </c>
      <c r="BZ315">
        <v>110</v>
      </c>
      <c r="CA315">
        <v>73</v>
      </c>
      <c r="CB315" t="s">
        <v>3</v>
      </c>
      <c r="CE315">
        <v>0</v>
      </c>
      <c r="CF315">
        <v>0</v>
      </c>
      <c r="CG315">
        <v>0</v>
      </c>
      <c r="CM315">
        <v>0</v>
      </c>
      <c r="CN315" t="s">
        <v>3</v>
      </c>
      <c r="CO315">
        <v>0</v>
      </c>
      <c r="CP315">
        <f t="shared" si="163"/>
        <v>0</v>
      </c>
      <c r="CQ315">
        <f>ROUND(AL315*BC315,2)</f>
        <v>0</v>
      </c>
      <c r="CR315">
        <f>ROUND(AM315*BB315,2)</f>
        <v>0</v>
      </c>
      <c r="CS315">
        <f>ROUND(AN315*BS315,2)</f>
        <v>0</v>
      </c>
      <c r="CT315">
        <f>ROUND(AO315*BA315,2)</f>
        <v>0</v>
      </c>
      <c r="CU315">
        <f t="shared" si="164"/>
        <v>0</v>
      </c>
      <c r="CV315">
        <f>AH315</f>
        <v>0</v>
      </c>
      <c r="CW315">
        <f>AI315</f>
        <v>0</v>
      </c>
      <c r="CX315">
        <f t="shared" si="165"/>
        <v>0</v>
      </c>
      <c r="CY315">
        <f t="shared" si="166"/>
        <v>0</v>
      </c>
      <c r="CZ315">
        <f t="shared" si="167"/>
        <v>0</v>
      </c>
      <c r="DC315" t="s">
        <v>3</v>
      </c>
      <c r="DD315" t="s">
        <v>3</v>
      </c>
      <c r="DE315" t="s">
        <v>3</v>
      </c>
      <c r="DF315" t="s">
        <v>3</v>
      </c>
      <c r="DG315" t="s">
        <v>3</v>
      </c>
      <c r="DH315" t="s">
        <v>3</v>
      </c>
      <c r="DI315" t="s">
        <v>3</v>
      </c>
      <c r="DJ315" t="s">
        <v>3</v>
      </c>
      <c r="DK315" t="s">
        <v>3</v>
      </c>
      <c r="DL315" t="s">
        <v>3</v>
      </c>
      <c r="DM315" t="s">
        <v>3</v>
      </c>
      <c r="DN315">
        <v>0</v>
      </c>
      <c r="DO315">
        <v>0</v>
      </c>
      <c r="DP315">
        <v>1</v>
      </c>
      <c r="DQ315">
        <v>1</v>
      </c>
      <c r="DU315">
        <v>1007</v>
      </c>
      <c r="DV315" t="s">
        <v>329</v>
      </c>
      <c r="DW315" t="s">
        <v>329</v>
      </c>
      <c r="DX315">
        <v>1</v>
      </c>
      <c r="DZ315" t="s">
        <v>3</v>
      </c>
      <c r="EA315" t="s">
        <v>3</v>
      </c>
      <c r="EB315" t="s">
        <v>3</v>
      </c>
      <c r="EC315" t="s">
        <v>3</v>
      </c>
      <c r="EE315">
        <v>416980022</v>
      </c>
      <c r="EF315">
        <v>2</v>
      </c>
      <c r="EG315" t="s">
        <v>321</v>
      </c>
      <c r="EH315">
        <v>7</v>
      </c>
      <c r="EI315" t="s">
        <v>322</v>
      </c>
      <c r="EJ315">
        <v>1</v>
      </c>
      <c r="EK315">
        <v>7006</v>
      </c>
      <c r="EL315" t="s">
        <v>322</v>
      </c>
      <c r="EM315" t="s">
        <v>323</v>
      </c>
      <c r="EO315" t="s">
        <v>3</v>
      </c>
      <c r="EQ315">
        <v>1536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0</v>
      </c>
      <c r="EX315">
        <v>0</v>
      </c>
      <c r="FQ315">
        <v>0</v>
      </c>
      <c r="FR315">
        <v>0</v>
      </c>
      <c r="FS315">
        <v>0</v>
      </c>
      <c r="FX315">
        <v>110</v>
      </c>
      <c r="FY315">
        <v>73</v>
      </c>
      <c r="GA315" t="s">
        <v>3</v>
      </c>
      <c r="GD315">
        <v>1</v>
      </c>
      <c r="GF315">
        <v>-1267085761</v>
      </c>
      <c r="GG315">
        <v>2</v>
      </c>
      <c r="GH315">
        <v>1</v>
      </c>
      <c r="GI315">
        <v>-2</v>
      </c>
      <c r="GJ315">
        <v>0</v>
      </c>
      <c r="GK315">
        <v>0</v>
      </c>
      <c r="GL315">
        <f t="shared" si="155"/>
        <v>0</v>
      </c>
      <c r="GM315">
        <f t="shared" si="156"/>
        <v>0</v>
      </c>
      <c r="GN315">
        <f t="shared" si="157"/>
        <v>0</v>
      </c>
      <c r="GO315">
        <f t="shared" si="158"/>
        <v>0</v>
      </c>
      <c r="GP315">
        <f t="shared" si="159"/>
        <v>0</v>
      </c>
      <c r="GR315">
        <v>0</v>
      </c>
      <c r="GS315">
        <v>0</v>
      </c>
      <c r="GT315">
        <v>0</v>
      </c>
      <c r="GU315" t="s">
        <v>3</v>
      </c>
      <c r="GV315">
        <f t="shared" si="160"/>
        <v>0</v>
      </c>
      <c r="GW315">
        <v>1</v>
      </c>
      <c r="GX315">
        <f t="shared" si="161"/>
        <v>0</v>
      </c>
      <c r="HA315">
        <v>0</v>
      </c>
      <c r="HB315">
        <v>0</v>
      </c>
      <c r="HC315">
        <f t="shared" si="168"/>
        <v>0</v>
      </c>
      <c r="HE315" t="s">
        <v>3</v>
      </c>
      <c r="HF315" t="s">
        <v>3</v>
      </c>
      <c r="HM315" t="s">
        <v>3</v>
      </c>
      <c r="HN315" t="s">
        <v>325</v>
      </c>
      <c r="HO315" t="s">
        <v>326</v>
      </c>
      <c r="HP315" t="s">
        <v>322</v>
      </c>
      <c r="HQ315" t="s">
        <v>322</v>
      </c>
      <c r="HS315">
        <v>0</v>
      </c>
      <c r="IK315">
        <v>0</v>
      </c>
    </row>
    <row r="316" spans="1:245" x14ac:dyDescent="0.2">
      <c r="A316">
        <v>17</v>
      </c>
      <c r="B316">
        <v>1</v>
      </c>
      <c r="C316">
        <f>ROW(SmtRes!A708)</f>
        <v>708</v>
      </c>
      <c r="D316">
        <f>ROW(EtalonRes!A761)</f>
        <v>761</v>
      </c>
      <c r="E316" t="s">
        <v>3</v>
      </c>
      <c r="F316" t="s">
        <v>315</v>
      </c>
      <c r="G316" t="s">
        <v>332</v>
      </c>
      <c r="H316" t="s">
        <v>317</v>
      </c>
      <c r="I316">
        <f>ROUND(1/100,7)</f>
        <v>0.01</v>
      </c>
      <c r="J316">
        <v>0</v>
      </c>
      <c r="K316">
        <f>ROUND(1/100,7)</f>
        <v>0.01</v>
      </c>
      <c r="O316">
        <f t="shared" si="162"/>
        <v>3129.6</v>
      </c>
      <c r="P316">
        <f>SUMIF(SmtRes!AQ693:'SmtRes'!AQ708,"=1",SmtRes!DF693:'SmtRes'!DF708)</f>
        <v>0</v>
      </c>
      <c r="Q316">
        <f>SUMIF(SmtRes!AQ693:'SmtRes'!AQ708,"=1",SmtRes!DG693:'SmtRes'!DG708)</f>
        <v>1320.0300000000002</v>
      </c>
      <c r="R316">
        <f>SUMIF(SmtRes!AQ693:'SmtRes'!AQ708,"=1",SmtRes!DH693:'SmtRes'!DH708)</f>
        <v>407.35999999999996</v>
      </c>
      <c r="S316">
        <f>SUMIF(SmtRes!AQ693:'SmtRes'!AQ708,"=1",SmtRes!DI693:'SmtRes'!DI708)</f>
        <v>1402.21</v>
      </c>
      <c r="T316">
        <f t="shared" si="148"/>
        <v>0</v>
      </c>
      <c r="U316">
        <f>SUMIF(SmtRes!AQ693:'SmtRes'!AQ708,"=1",SmtRes!CV693:'SmtRes'!CV708)</f>
        <v>2.56</v>
      </c>
      <c r="V316">
        <f>SUMIF(SmtRes!AQ693:'SmtRes'!AQ708,"=1",SmtRes!CW693:'SmtRes'!CW708)</f>
        <v>0.57440000000000002</v>
      </c>
      <c r="W316">
        <f t="shared" si="149"/>
        <v>0</v>
      </c>
      <c r="X316">
        <f t="shared" si="150"/>
        <v>1990.53</v>
      </c>
      <c r="Y316">
        <f t="shared" si="151"/>
        <v>1320.99</v>
      </c>
      <c r="AA316">
        <v>-1</v>
      </c>
      <c r="AB316">
        <f t="shared" si="152"/>
        <v>237375.6243</v>
      </c>
      <c r="AC316">
        <f>ROUND((0),6)</f>
        <v>0</v>
      </c>
      <c r="AD316">
        <f>ROUND((((SUM(SmtRes!BR693:'SmtRes'!BR708))-(SUM(SmtRes!BS693:'SmtRes'!BS708)))+AE316),6)</f>
        <v>97154.184299999994</v>
      </c>
      <c r="AE316">
        <f>ROUND((SUM(SmtRes!BS693:'SmtRes'!BS708)),6)</f>
        <v>40735.206599999998</v>
      </c>
      <c r="AF316">
        <f>ROUND((SUM(SmtRes!BT693:'SmtRes'!BT708)),6)</f>
        <v>140221.44</v>
      </c>
      <c r="AG316">
        <f t="shared" si="153"/>
        <v>0</v>
      </c>
      <c r="AH316">
        <f>(SUM(SmtRes!BU693:'SmtRes'!BU708))</f>
        <v>256</v>
      </c>
      <c r="AI316">
        <f>(SUM(SmtRes!BV693:'SmtRes'!BV708))</f>
        <v>57.440000000000005</v>
      </c>
      <c r="AJ316">
        <f t="shared" si="154"/>
        <v>0</v>
      </c>
      <c r="AK316">
        <v>371386.99365599995</v>
      </c>
      <c r="AL316">
        <v>93276.162756000005</v>
      </c>
      <c r="AM316">
        <v>97154.184299999994</v>
      </c>
      <c r="AN316">
        <v>40735.206599999998</v>
      </c>
      <c r="AO316">
        <v>140221.44</v>
      </c>
      <c r="AP316">
        <v>0</v>
      </c>
      <c r="AQ316">
        <v>256</v>
      </c>
      <c r="AR316">
        <v>57.440000000000005</v>
      </c>
      <c r="AS316">
        <v>0</v>
      </c>
      <c r="AT316">
        <v>110</v>
      </c>
      <c r="AU316">
        <v>73</v>
      </c>
      <c r="AV316">
        <v>1</v>
      </c>
      <c r="AW316">
        <v>1</v>
      </c>
      <c r="AZ316">
        <v>1</v>
      </c>
      <c r="BA316">
        <v>1</v>
      </c>
      <c r="BB316">
        <v>1</v>
      </c>
      <c r="BC316">
        <v>1</v>
      </c>
      <c r="BD316" t="s">
        <v>3</v>
      </c>
      <c r="BE316" t="s">
        <v>3</v>
      </c>
      <c r="BF316" t="s">
        <v>3</v>
      </c>
      <c r="BG316" t="s">
        <v>3</v>
      </c>
      <c r="BH316">
        <v>0</v>
      </c>
      <c r="BI316">
        <v>1</v>
      </c>
      <c r="BJ316" t="s">
        <v>318</v>
      </c>
      <c r="BM316">
        <v>7006</v>
      </c>
      <c r="BN316">
        <v>0</v>
      </c>
      <c r="BO316" t="s">
        <v>3</v>
      </c>
      <c r="BP316">
        <v>0</v>
      </c>
      <c r="BQ316">
        <v>2</v>
      </c>
      <c r="BR316">
        <v>0</v>
      </c>
      <c r="BS316">
        <v>1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3</v>
      </c>
      <c r="BZ316">
        <v>110</v>
      </c>
      <c r="CA316">
        <v>73</v>
      </c>
      <c r="CB316" t="s">
        <v>3</v>
      </c>
      <c r="CE316">
        <v>0</v>
      </c>
      <c r="CF316">
        <v>0</v>
      </c>
      <c r="CG316">
        <v>0</v>
      </c>
      <c r="CM316">
        <v>0</v>
      </c>
      <c r="CN316" t="s">
        <v>3</v>
      </c>
      <c r="CO316">
        <v>0</v>
      </c>
      <c r="CP316">
        <f t="shared" si="163"/>
        <v>3129.6000000000004</v>
      </c>
      <c r="CQ316">
        <f>SUMIF(SmtRes!AQ693:'SmtRes'!AQ708,"=1",SmtRes!AA693:'SmtRes'!AA708)</f>
        <v>710572.02</v>
      </c>
      <c r="CR316">
        <f>SUMIF(SmtRes!AQ693:'SmtRes'!AQ708,"=1",SmtRes!AB693:'SmtRes'!AB708)</f>
        <v>4808.2999999999993</v>
      </c>
      <c r="CS316">
        <f>SUMIF(SmtRes!AQ693:'SmtRes'!AQ708,"=1",SmtRes!AC693:'SmtRes'!AC708)</f>
        <v>1989.5900000000001</v>
      </c>
      <c r="CT316">
        <f>SUMIF(SmtRes!AQ693:'SmtRes'!AQ708,"=1",SmtRes!AD693:'SmtRes'!AD708)</f>
        <v>547.74</v>
      </c>
      <c r="CU316">
        <f t="shared" si="164"/>
        <v>0</v>
      </c>
      <c r="CV316">
        <f>SUMIF(SmtRes!AQ693:'SmtRes'!AQ708,"=1",SmtRes!BU693:'SmtRes'!BU708)</f>
        <v>256</v>
      </c>
      <c r="CW316">
        <f>SUMIF(SmtRes!AQ693:'SmtRes'!AQ708,"=1",SmtRes!BV693:'SmtRes'!BV708)</f>
        <v>57.440000000000005</v>
      </c>
      <c r="CX316">
        <f t="shared" si="165"/>
        <v>0</v>
      </c>
      <c r="CY316">
        <f t="shared" si="166"/>
        <v>1990.5269999999998</v>
      </c>
      <c r="CZ316">
        <f t="shared" si="167"/>
        <v>1320.9860999999999</v>
      </c>
      <c r="DC316" t="s">
        <v>3</v>
      </c>
      <c r="DD316" t="s">
        <v>24</v>
      </c>
      <c r="DE316" t="s">
        <v>3</v>
      </c>
      <c r="DF316" t="s">
        <v>3</v>
      </c>
      <c r="DG316" t="s">
        <v>3</v>
      </c>
      <c r="DH316" t="s">
        <v>3</v>
      </c>
      <c r="DI316" t="s">
        <v>3</v>
      </c>
      <c r="DJ316" t="s">
        <v>3</v>
      </c>
      <c r="DK316" t="s">
        <v>3</v>
      </c>
      <c r="DL316" t="s">
        <v>3</v>
      </c>
      <c r="DM316" t="s">
        <v>3</v>
      </c>
      <c r="DN316">
        <v>0</v>
      </c>
      <c r="DO316">
        <v>0</v>
      </c>
      <c r="DP316">
        <v>1</v>
      </c>
      <c r="DQ316">
        <v>1</v>
      </c>
      <c r="DU316">
        <v>1007</v>
      </c>
      <c r="DV316" t="s">
        <v>317</v>
      </c>
      <c r="DW316" t="s">
        <v>317</v>
      </c>
      <c r="DX316">
        <v>100</v>
      </c>
      <c r="DZ316" t="s">
        <v>3</v>
      </c>
      <c r="EA316" t="s">
        <v>3</v>
      </c>
      <c r="EB316" t="s">
        <v>3</v>
      </c>
      <c r="EC316" t="s">
        <v>3</v>
      </c>
      <c r="EE316">
        <v>416980022</v>
      </c>
      <c r="EF316">
        <v>2</v>
      </c>
      <c r="EG316" t="s">
        <v>321</v>
      </c>
      <c r="EH316">
        <v>7</v>
      </c>
      <c r="EI316" t="s">
        <v>322</v>
      </c>
      <c r="EJ316">
        <v>1</v>
      </c>
      <c r="EK316">
        <v>7006</v>
      </c>
      <c r="EL316" t="s">
        <v>322</v>
      </c>
      <c r="EM316" t="s">
        <v>323</v>
      </c>
      <c r="EO316" t="s">
        <v>3</v>
      </c>
      <c r="EQ316">
        <v>1536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256</v>
      </c>
      <c r="EX316">
        <v>57.44</v>
      </c>
      <c r="EY316">
        <v>0</v>
      </c>
      <c r="FQ316">
        <v>0</v>
      </c>
      <c r="FR316">
        <v>0</v>
      </c>
      <c r="FS316">
        <v>0</v>
      </c>
      <c r="FX316">
        <v>110</v>
      </c>
      <c r="FY316">
        <v>73</v>
      </c>
      <c r="GA316" t="s">
        <v>3</v>
      </c>
      <c r="GD316">
        <v>1</v>
      </c>
      <c r="GF316">
        <v>-1262153136</v>
      </c>
      <c r="GG316">
        <v>2</v>
      </c>
      <c r="GH316">
        <v>1</v>
      </c>
      <c r="GI316">
        <v>-2</v>
      </c>
      <c r="GJ316">
        <v>0</v>
      </c>
      <c r="GK316">
        <v>0</v>
      </c>
      <c r="GL316">
        <f t="shared" si="155"/>
        <v>0</v>
      </c>
      <c r="GM316">
        <f t="shared" si="156"/>
        <v>6441.12</v>
      </c>
      <c r="GN316">
        <f t="shared" si="157"/>
        <v>6441.12</v>
      </c>
      <c r="GO316">
        <f t="shared" si="158"/>
        <v>0</v>
      </c>
      <c r="GP316">
        <f t="shared" si="159"/>
        <v>0</v>
      </c>
      <c r="GR316">
        <v>0</v>
      </c>
      <c r="GS316">
        <v>0</v>
      </c>
      <c r="GT316">
        <v>0</v>
      </c>
      <c r="GU316" t="s">
        <v>3</v>
      </c>
      <c r="GV316">
        <f t="shared" si="160"/>
        <v>0</v>
      </c>
      <c r="GW316">
        <v>1</v>
      </c>
      <c r="GX316">
        <f t="shared" si="161"/>
        <v>0</v>
      </c>
      <c r="HA316">
        <v>0</v>
      </c>
      <c r="HB316">
        <v>0</v>
      </c>
      <c r="HC316">
        <f t="shared" si="168"/>
        <v>0</v>
      </c>
      <c r="HE316" t="s">
        <v>3</v>
      </c>
      <c r="HF316" t="s">
        <v>3</v>
      </c>
      <c r="HM316" t="s">
        <v>3</v>
      </c>
      <c r="HN316" t="s">
        <v>325</v>
      </c>
      <c r="HO316" t="s">
        <v>326</v>
      </c>
      <c r="HP316" t="s">
        <v>322</v>
      </c>
      <c r="HQ316" t="s">
        <v>322</v>
      </c>
      <c r="HS316">
        <v>0</v>
      </c>
      <c r="IK316">
        <v>0</v>
      </c>
    </row>
    <row r="317" spans="1:245" x14ac:dyDescent="0.2">
      <c r="A317">
        <v>18</v>
      </c>
      <c r="B317">
        <v>1</v>
      </c>
      <c r="C317">
        <v>704</v>
      </c>
      <c r="E317" t="s">
        <v>3</v>
      </c>
      <c r="F317" t="s">
        <v>327</v>
      </c>
      <c r="G317" t="s">
        <v>328</v>
      </c>
      <c r="H317" t="s">
        <v>329</v>
      </c>
      <c r="I317">
        <f>I316*J317</f>
        <v>0</v>
      </c>
      <c r="J317">
        <v>0</v>
      </c>
      <c r="K317">
        <v>7.6</v>
      </c>
      <c r="O317">
        <f t="shared" si="162"/>
        <v>0</v>
      </c>
      <c r="P317">
        <f>ROUND(CQ317*I317,2)</f>
        <v>0</v>
      </c>
      <c r="Q317">
        <f>ROUND(CR317*I317,2)</f>
        <v>0</v>
      </c>
      <c r="R317">
        <f>ROUND(CS317*I317,2)</f>
        <v>0</v>
      </c>
      <c r="S317">
        <f>ROUND(CT317*I317,2)</f>
        <v>0</v>
      </c>
      <c r="T317">
        <f t="shared" si="148"/>
        <v>0</v>
      </c>
      <c r="U317">
        <f>ROUND(CV317*I317,7)</f>
        <v>0</v>
      </c>
      <c r="V317">
        <f>ROUND(CW317*I317,7)</f>
        <v>0</v>
      </c>
      <c r="W317">
        <f t="shared" si="149"/>
        <v>0</v>
      </c>
      <c r="X317">
        <f t="shared" si="150"/>
        <v>0</v>
      </c>
      <c r="Y317">
        <f t="shared" si="151"/>
        <v>0</v>
      </c>
      <c r="AA317">
        <v>-1</v>
      </c>
      <c r="AB317">
        <f t="shared" si="152"/>
        <v>0</v>
      </c>
      <c r="AC317">
        <f>ROUND((ES317),6)</f>
        <v>0</v>
      </c>
      <c r="AD317">
        <f>ROUND((((ET317)-(EU317))+AE317),6)</f>
        <v>0</v>
      </c>
      <c r="AE317">
        <f>ROUND((EU317),6)</f>
        <v>0</v>
      </c>
      <c r="AF317">
        <f>ROUND((EV317),6)</f>
        <v>0</v>
      </c>
      <c r="AG317">
        <f t="shared" si="153"/>
        <v>0</v>
      </c>
      <c r="AH317">
        <f>(EW317)</f>
        <v>0</v>
      </c>
      <c r="AI317">
        <f>(EX317)</f>
        <v>0</v>
      </c>
      <c r="AJ317">
        <f t="shared" si="154"/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110</v>
      </c>
      <c r="AU317">
        <v>73</v>
      </c>
      <c r="AV317">
        <v>1</v>
      </c>
      <c r="AW317">
        <v>1</v>
      </c>
      <c r="AZ317">
        <v>1</v>
      </c>
      <c r="BA317">
        <v>1</v>
      </c>
      <c r="BB317">
        <v>1</v>
      </c>
      <c r="BC317">
        <v>1</v>
      </c>
      <c r="BD317" t="s">
        <v>3</v>
      </c>
      <c r="BE317" t="s">
        <v>3</v>
      </c>
      <c r="BF317" t="s">
        <v>3</v>
      </c>
      <c r="BG317" t="s">
        <v>3</v>
      </c>
      <c r="BH317">
        <v>3</v>
      </c>
      <c r="BI317">
        <v>1</v>
      </c>
      <c r="BJ317" t="s">
        <v>3</v>
      </c>
      <c r="BM317">
        <v>7006</v>
      </c>
      <c r="BN317">
        <v>0</v>
      </c>
      <c r="BO317" t="s">
        <v>3</v>
      </c>
      <c r="BP317">
        <v>0</v>
      </c>
      <c r="BQ317">
        <v>2</v>
      </c>
      <c r="BR317">
        <v>0</v>
      </c>
      <c r="BS317">
        <v>1</v>
      </c>
      <c r="BT317">
        <v>1</v>
      </c>
      <c r="BU317">
        <v>1</v>
      </c>
      <c r="BV317">
        <v>1</v>
      </c>
      <c r="BW317">
        <v>1</v>
      </c>
      <c r="BX317">
        <v>1</v>
      </c>
      <c r="BY317" t="s">
        <v>3</v>
      </c>
      <c r="BZ317">
        <v>110</v>
      </c>
      <c r="CA317">
        <v>73</v>
      </c>
      <c r="CB317" t="s">
        <v>3</v>
      </c>
      <c r="CE317">
        <v>0</v>
      </c>
      <c r="CF317">
        <v>0</v>
      </c>
      <c r="CG317">
        <v>0</v>
      </c>
      <c r="CM317">
        <v>0</v>
      </c>
      <c r="CN317" t="s">
        <v>3</v>
      </c>
      <c r="CO317">
        <v>0</v>
      </c>
      <c r="CP317">
        <f t="shared" si="163"/>
        <v>0</v>
      </c>
      <c r="CQ317">
        <f>ROUND(AL317*BC317,2)</f>
        <v>0</v>
      </c>
      <c r="CR317">
        <f>ROUND(AM317*BB317,2)</f>
        <v>0</v>
      </c>
      <c r="CS317">
        <f>ROUND(AN317*BS317,2)</f>
        <v>0</v>
      </c>
      <c r="CT317">
        <f>ROUND(AO317*BA317,2)</f>
        <v>0</v>
      </c>
      <c r="CU317">
        <f t="shared" si="164"/>
        <v>0</v>
      </c>
      <c r="CV317">
        <f>AH317</f>
        <v>0</v>
      </c>
      <c r="CW317">
        <f>AI317</f>
        <v>0</v>
      </c>
      <c r="CX317">
        <f t="shared" si="165"/>
        <v>0</v>
      </c>
      <c r="CY317">
        <f t="shared" si="166"/>
        <v>0</v>
      </c>
      <c r="CZ317">
        <f t="shared" si="167"/>
        <v>0</v>
      </c>
      <c r="DC317" t="s">
        <v>3</v>
      </c>
      <c r="DD317" t="s">
        <v>3</v>
      </c>
      <c r="DE317" t="s">
        <v>3</v>
      </c>
      <c r="DF317" t="s">
        <v>3</v>
      </c>
      <c r="DG317" t="s">
        <v>3</v>
      </c>
      <c r="DH317" t="s">
        <v>3</v>
      </c>
      <c r="DI317" t="s">
        <v>3</v>
      </c>
      <c r="DJ317" t="s">
        <v>3</v>
      </c>
      <c r="DK317" t="s">
        <v>3</v>
      </c>
      <c r="DL317" t="s">
        <v>3</v>
      </c>
      <c r="DM317" t="s">
        <v>3</v>
      </c>
      <c r="DN317">
        <v>0</v>
      </c>
      <c r="DO317">
        <v>0</v>
      </c>
      <c r="DP317">
        <v>1</v>
      </c>
      <c r="DQ317">
        <v>1</v>
      </c>
      <c r="DU317">
        <v>1007</v>
      </c>
      <c r="DV317" t="s">
        <v>329</v>
      </c>
      <c r="DW317" t="s">
        <v>329</v>
      </c>
      <c r="DX317">
        <v>1</v>
      </c>
      <c r="DZ317" t="s">
        <v>3</v>
      </c>
      <c r="EA317" t="s">
        <v>3</v>
      </c>
      <c r="EB317" t="s">
        <v>3</v>
      </c>
      <c r="EC317" t="s">
        <v>3</v>
      </c>
      <c r="EE317">
        <v>416980022</v>
      </c>
      <c r="EF317">
        <v>2</v>
      </c>
      <c r="EG317" t="s">
        <v>321</v>
      </c>
      <c r="EH317">
        <v>7</v>
      </c>
      <c r="EI317" t="s">
        <v>322</v>
      </c>
      <c r="EJ317">
        <v>1</v>
      </c>
      <c r="EK317">
        <v>7006</v>
      </c>
      <c r="EL317" t="s">
        <v>322</v>
      </c>
      <c r="EM317" t="s">
        <v>323</v>
      </c>
      <c r="EO317" t="s">
        <v>3</v>
      </c>
      <c r="EQ317">
        <v>1536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0</v>
      </c>
      <c r="EX317">
        <v>0</v>
      </c>
      <c r="FQ317">
        <v>0</v>
      </c>
      <c r="FR317">
        <v>0</v>
      </c>
      <c r="FS317">
        <v>0</v>
      </c>
      <c r="FX317">
        <v>110</v>
      </c>
      <c r="FY317">
        <v>73</v>
      </c>
      <c r="GA317" t="s">
        <v>3</v>
      </c>
      <c r="GD317">
        <v>1</v>
      </c>
      <c r="GF317">
        <v>1440854821</v>
      </c>
      <c r="GG317">
        <v>2</v>
      </c>
      <c r="GH317">
        <v>1</v>
      </c>
      <c r="GI317">
        <v>-2</v>
      </c>
      <c r="GJ317">
        <v>0</v>
      </c>
      <c r="GK317">
        <v>0</v>
      </c>
      <c r="GL317">
        <f t="shared" si="155"/>
        <v>0</v>
      </c>
      <c r="GM317">
        <f t="shared" si="156"/>
        <v>0</v>
      </c>
      <c r="GN317">
        <f t="shared" si="157"/>
        <v>0</v>
      </c>
      <c r="GO317">
        <f t="shared" si="158"/>
        <v>0</v>
      </c>
      <c r="GP317">
        <f t="shared" si="159"/>
        <v>0</v>
      </c>
      <c r="GR317">
        <v>0</v>
      </c>
      <c r="GS317">
        <v>0</v>
      </c>
      <c r="GT317">
        <v>0</v>
      </c>
      <c r="GU317" t="s">
        <v>3</v>
      </c>
      <c r="GV317">
        <f t="shared" si="160"/>
        <v>0</v>
      </c>
      <c r="GW317">
        <v>1</v>
      </c>
      <c r="GX317">
        <f t="shared" si="161"/>
        <v>0</v>
      </c>
      <c r="HA317">
        <v>0</v>
      </c>
      <c r="HB317">
        <v>0</v>
      </c>
      <c r="HC317">
        <f t="shared" si="168"/>
        <v>0</v>
      </c>
      <c r="HE317" t="s">
        <v>3</v>
      </c>
      <c r="HF317" t="s">
        <v>3</v>
      </c>
      <c r="HM317" t="s">
        <v>24</v>
      </c>
      <c r="HN317" t="s">
        <v>325</v>
      </c>
      <c r="HO317" t="s">
        <v>326</v>
      </c>
      <c r="HP317" t="s">
        <v>322</v>
      </c>
      <c r="HQ317" t="s">
        <v>322</v>
      </c>
      <c r="HS317">
        <v>0</v>
      </c>
      <c r="IK317">
        <v>0</v>
      </c>
    </row>
    <row r="318" spans="1:245" x14ac:dyDescent="0.2">
      <c r="A318">
        <v>18</v>
      </c>
      <c r="B318">
        <v>1</v>
      </c>
      <c r="C318">
        <v>705</v>
      </c>
      <c r="E318" t="s">
        <v>3</v>
      </c>
      <c r="F318" t="s">
        <v>330</v>
      </c>
      <c r="G318" t="s">
        <v>331</v>
      </c>
      <c r="H318" t="s">
        <v>329</v>
      </c>
      <c r="I318">
        <f>I316*J318</f>
        <v>0</v>
      </c>
      <c r="J318">
        <v>0</v>
      </c>
      <c r="K318">
        <v>100</v>
      </c>
      <c r="O318">
        <f t="shared" si="162"/>
        <v>0</v>
      </c>
      <c r="P318">
        <f>ROUND(CQ318*I318,2)</f>
        <v>0</v>
      </c>
      <c r="Q318">
        <f>ROUND(CR318*I318,2)</f>
        <v>0</v>
      </c>
      <c r="R318">
        <f>ROUND(CS318*I318,2)</f>
        <v>0</v>
      </c>
      <c r="S318">
        <f>ROUND(CT318*I318,2)</f>
        <v>0</v>
      </c>
      <c r="T318">
        <f t="shared" si="148"/>
        <v>0</v>
      </c>
      <c r="U318">
        <f>ROUND(CV318*I318,7)</f>
        <v>0</v>
      </c>
      <c r="V318">
        <f>ROUND(CW318*I318,7)</f>
        <v>0</v>
      </c>
      <c r="W318">
        <f t="shared" si="149"/>
        <v>0</v>
      </c>
      <c r="X318">
        <f t="shared" si="150"/>
        <v>0</v>
      </c>
      <c r="Y318">
        <f t="shared" si="151"/>
        <v>0</v>
      </c>
      <c r="AA318">
        <v>-1</v>
      </c>
      <c r="AB318">
        <f t="shared" si="152"/>
        <v>0</v>
      </c>
      <c r="AC318">
        <f>ROUND((ES318),6)</f>
        <v>0</v>
      </c>
      <c r="AD318">
        <f>ROUND((((ET318)-(EU318))+AE318),6)</f>
        <v>0</v>
      </c>
      <c r="AE318">
        <f>ROUND((EU318),6)</f>
        <v>0</v>
      </c>
      <c r="AF318">
        <f>ROUND((EV318),6)</f>
        <v>0</v>
      </c>
      <c r="AG318">
        <f t="shared" si="153"/>
        <v>0</v>
      </c>
      <c r="AH318">
        <f>(EW318)</f>
        <v>0</v>
      </c>
      <c r="AI318">
        <f>(EX318)</f>
        <v>0</v>
      </c>
      <c r="AJ318">
        <f t="shared" si="154"/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110</v>
      </c>
      <c r="AU318">
        <v>73</v>
      </c>
      <c r="AV318">
        <v>1</v>
      </c>
      <c r="AW318">
        <v>1</v>
      </c>
      <c r="AZ318">
        <v>1</v>
      </c>
      <c r="BA318">
        <v>1</v>
      </c>
      <c r="BB318">
        <v>1</v>
      </c>
      <c r="BC318">
        <v>1</v>
      </c>
      <c r="BD318" t="s">
        <v>3</v>
      </c>
      <c r="BE318" t="s">
        <v>3</v>
      </c>
      <c r="BF318" t="s">
        <v>3</v>
      </c>
      <c r="BG318" t="s">
        <v>3</v>
      </c>
      <c r="BH318">
        <v>3</v>
      </c>
      <c r="BI318">
        <v>1</v>
      </c>
      <c r="BJ318" t="s">
        <v>3</v>
      </c>
      <c r="BM318">
        <v>7006</v>
      </c>
      <c r="BN318">
        <v>0</v>
      </c>
      <c r="BO318" t="s">
        <v>3</v>
      </c>
      <c r="BP318">
        <v>0</v>
      </c>
      <c r="BQ318">
        <v>2</v>
      </c>
      <c r="BR318">
        <v>0</v>
      </c>
      <c r="BS318">
        <v>1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3</v>
      </c>
      <c r="BZ318">
        <v>110</v>
      </c>
      <c r="CA318">
        <v>73</v>
      </c>
      <c r="CB318" t="s">
        <v>3</v>
      </c>
      <c r="CE318">
        <v>0</v>
      </c>
      <c r="CF318">
        <v>0</v>
      </c>
      <c r="CG318">
        <v>0</v>
      </c>
      <c r="CM318">
        <v>0</v>
      </c>
      <c r="CN318" t="s">
        <v>3</v>
      </c>
      <c r="CO318">
        <v>0</v>
      </c>
      <c r="CP318">
        <f t="shared" si="163"/>
        <v>0</v>
      </c>
      <c r="CQ318">
        <f>ROUND(AL318*BC318,2)</f>
        <v>0</v>
      </c>
      <c r="CR318">
        <f>ROUND(AM318*BB318,2)</f>
        <v>0</v>
      </c>
      <c r="CS318">
        <f>ROUND(AN318*BS318,2)</f>
        <v>0</v>
      </c>
      <c r="CT318">
        <f>ROUND(AO318*BA318,2)</f>
        <v>0</v>
      </c>
      <c r="CU318">
        <f t="shared" si="164"/>
        <v>0</v>
      </c>
      <c r="CV318">
        <f>AH318</f>
        <v>0</v>
      </c>
      <c r="CW318">
        <f>AI318</f>
        <v>0</v>
      </c>
      <c r="CX318">
        <f t="shared" si="165"/>
        <v>0</v>
      </c>
      <c r="CY318">
        <f t="shared" si="166"/>
        <v>0</v>
      </c>
      <c r="CZ318">
        <f t="shared" si="167"/>
        <v>0</v>
      </c>
      <c r="DC318" t="s">
        <v>3</v>
      </c>
      <c r="DD318" t="s">
        <v>3</v>
      </c>
      <c r="DE318" t="s">
        <v>3</v>
      </c>
      <c r="DF318" t="s">
        <v>3</v>
      </c>
      <c r="DG318" t="s">
        <v>3</v>
      </c>
      <c r="DH318" t="s">
        <v>3</v>
      </c>
      <c r="DI318" t="s">
        <v>3</v>
      </c>
      <c r="DJ318" t="s">
        <v>3</v>
      </c>
      <c r="DK318" t="s">
        <v>3</v>
      </c>
      <c r="DL318" t="s">
        <v>3</v>
      </c>
      <c r="DM318" t="s">
        <v>3</v>
      </c>
      <c r="DN318">
        <v>0</v>
      </c>
      <c r="DO318">
        <v>0</v>
      </c>
      <c r="DP318">
        <v>1</v>
      </c>
      <c r="DQ318">
        <v>1</v>
      </c>
      <c r="DU318">
        <v>1007</v>
      </c>
      <c r="DV318" t="s">
        <v>329</v>
      </c>
      <c r="DW318" t="s">
        <v>329</v>
      </c>
      <c r="DX318">
        <v>1</v>
      </c>
      <c r="DZ318" t="s">
        <v>3</v>
      </c>
      <c r="EA318" t="s">
        <v>3</v>
      </c>
      <c r="EB318" t="s">
        <v>3</v>
      </c>
      <c r="EC318" t="s">
        <v>3</v>
      </c>
      <c r="EE318">
        <v>416980022</v>
      </c>
      <c r="EF318">
        <v>2</v>
      </c>
      <c r="EG318" t="s">
        <v>321</v>
      </c>
      <c r="EH318">
        <v>7</v>
      </c>
      <c r="EI318" t="s">
        <v>322</v>
      </c>
      <c r="EJ318">
        <v>1</v>
      </c>
      <c r="EK318">
        <v>7006</v>
      </c>
      <c r="EL318" t="s">
        <v>322</v>
      </c>
      <c r="EM318" t="s">
        <v>323</v>
      </c>
      <c r="EO318" t="s">
        <v>3</v>
      </c>
      <c r="EQ318">
        <v>1536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FQ318">
        <v>0</v>
      </c>
      <c r="FR318">
        <v>0</v>
      </c>
      <c r="FS318">
        <v>0</v>
      </c>
      <c r="FX318">
        <v>110</v>
      </c>
      <c r="FY318">
        <v>73</v>
      </c>
      <c r="GA318" t="s">
        <v>3</v>
      </c>
      <c r="GD318">
        <v>1</v>
      </c>
      <c r="GF318">
        <v>-1267085761</v>
      </c>
      <c r="GG318">
        <v>2</v>
      </c>
      <c r="GH318">
        <v>1</v>
      </c>
      <c r="GI318">
        <v>-2</v>
      </c>
      <c r="GJ318">
        <v>0</v>
      </c>
      <c r="GK318">
        <v>0</v>
      </c>
      <c r="GL318">
        <f t="shared" si="155"/>
        <v>0</v>
      </c>
      <c r="GM318">
        <f t="shared" si="156"/>
        <v>0</v>
      </c>
      <c r="GN318">
        <f t="shared" si="157"/>
        <v>0</v>
      </c>
      <c r="GO318">
        <f t="shared" si="158"/>
        <v>0</v>
      </c>
      <c r="GP318">
        <f t="shared" si="159"/>
        <v>0</v>
      </c>
      <c r="GR318">
        <v>0</v>
      </c>
      <c r="GS318">
        <v>0</v>
      </c>
      <c r="GT318">
        <v>0</v>
      </c>
      <c r="GU318" t="s">
        <v>3</v>
      </c>
      <c r="GV318">
        <f t="shared" si="160"/>
        <v>0</v>
      </c>
      <c r="GW318">
        <v>1</v>
      </c>
      <c r="GX318">
        <f t="shared" si="161"/>
        <v>0</v>
      </c>
      <c r="HA318">
        <v>0</v>
      </c>
      <c r="HB318">
        <v>0</v>
      </c>
      <c r="HC318">
        <f t="shared" si="168"/>
        <v>0</v>
      </c>
      <c r="HE318" t="s">
        <v>3</v>
      </c>
      <c r="HF318" t="s">
        <v>3</v>
      </c>
      <c r="HM318" t="s">
        <v>24</v>
      </c>
      <c r="HN318" t="s">
        <v>325</v>
      </c>
      <c r="HO318" t="s">
        <v>326</v>
      </c>
      <c r="HP318" t="s">
        <v>322</v>
      </c>
      <c r="HQ318" t="s">
        <v>322</v>
      </c>
      <c r="HS318">
        <v>0</v>
      </c>
      <c r="IK318">
        <v>0</v>
      </c>
    </row>
    <row r="319" spans="1:245" x14ac:dyDescent="0.2">
      <c r="A319">
        <v>17</v>
      </c>
      <c r="B319">
        <v>1</v>
      </c>
      <c r="C319">
        <f>ROW(SmtRes!A713)</f>
        <v>713</v>
      </c>
      <c r="D319">
        <f>ROW(EtalonRes!A766)</f>
        <v>766</v>
      </c>
      <c r="E319" t="s">
        <v>3</v>
      </c>
      <c r="F319" t="s">
        <v>333</v>
      </c>
      <c r="G319" t="s">
        <v>334</v>
      </c>
      <c r="H319" t="s">
        <v>268</v>
      </c>
      <c r="I319">
        <f>ROUND(1/100,7)</f>
        <v>0.01</v>
      </c>
      <c r="J319">
        <v>0</v>
      </c>
      <c r="K319">
        <f>ROUND(1/100,7)</f>
        <v>0.01</v>
      </c>
      <c r="O319">
        <f t="shared" si="162"/>
        <v>505.73</v>
      </c>
      <c r="P319">
        <f>SUMIF(SmtRes!AQ709:'SmtRes'!AQ713,"=1",SmtRes!DF709:'SmtRes'!DF713)</f>
        <v>0</v>
      </c>
      <c r="Q319">
        <f>SUMIF(SmtRes!AQ709:'SmtRes'!AQ713,"=1",SmtRes!DG709:'SmtRes'!DG713)</f>
        <v>14.47</v>
      </c>
      <c r="R319">
        <f>SUMIF(SmtRes!AQ709:'SmtRes'!AQ713,"=1",SmtRes!DH709:'SmtRes'!DH713)</f>
        <v>6.45</v>
      </c>
      <c r="S319">
        <f>SUMIF(SmtRes!AQ709:'SmtRes'!AQ713,"=1",SmtRes!DI709:'SmtRes'!DI713)</f>
        <v>484.81</v>
      </c>
      <c r="T319">
        <f t="shared" si="148"/>
        <v>0</v>
      </c>
      <c r="U319">
        <f>SUMIF(SmtRes!AQ709:'SmtRes'!AQ713,"=1",SmtRes!CV709:'SmtRes'!CV713)</f>
        <v>0.91890000000000005</v>
      </c>
      <c r="V319">
        <f>SUMIF(SmtRes!AQ709:'SmtRes'!AQ713,"=1",SmtRes!CW709:'SmtRes'!CW713)</f>
        <v>8.8999999999999999E-3</v>
      </c>
      <c r="W319">
        <f t="shared" si="149"/>
        <v>0</v>
      </c>
      <c r="X319">
        <f t="shared" si="150"/>
        <v>540.39</v>
      </c>
      <c r="Y319">
        <f t="shared" si="151"/>
        <v>358.62</v>
      </c>
      <c r="AA319">
        <v>-1</v>
      </c>
      <c r="AB319">
        <f t="shared" si="152"/>
        <v>49928.562100000003</v>
      </c>
      <c r="AC319">
        <f>ROUND((0),6)</f>
        <v>0</v>
      </c>
      <c r="AD319">
        <f>ROUND((((SUM(SmtRes!BR709:'SmtRes'!BR713))-(SUM(SmtRes!BS709:'SmtRes'!BS713)))+AE319),6)</f>
        <v>1447.3981000000001</v>
      </c>
      <c r="AE319">
        <f>ROUND((SUM(SmtRes!BS709:'SmtRes'!BS713)),6)</f>
        <v>645.20550000000003</v>
      </c>
      <c r="AF319">
        <f>ROUND((SUM(SmtRes!BT709:'SmtRes'!BT713)),6)</f>
        <v>48481.163999999997</v>
      </c>
      <c r="AG319">
        <f t="shared" si="153"/>
        <v>0</v>
      </c>
      <c r="AH319">
        <f>(SUM(SmtRes!BU709:'SmtRes'!BU713))</f>
        <v>91.89</v>
      </c>
      <c r="AI319">
        <f>(SUM(SmtRes!BV709:'SmtRes'!BV713))</f>
        <v>0.89</v>
      </c>
      <c r="AJ319">
        <f t="shared" si="154"/>
        <v>0</v>
      </c>
      <c r="AK319">
        <v>51061.919600000008</v>
      </c>
      <c r="AL319">
        <v>488.15200000000004</v>
      </c>
      <c r="AM319">
        <v>1447.3980999999999</v>
      </c>
      <c r="AN319">
        <v>645.20550000000003</v>
      </c>
      <c r="AO319">
        <v>48481.164000000004</v>
      </c>
      <c r="AP319">
        <v>0</v>
      </c>
      <c r="AQ319">
        <v>91.89</v>
      </c>
      <c r="AR319">
        <v>0.89</v>
      </c>
      <c r="AS319">
        <v>0</v>
      </c>
      <c r="AT319">
        <v>110</v>
      </c>
      <c r="AU319">
        <v>73</v>
      </c>
      <c r="AV319">
        <v>1</v>
      </c>
      <c r="AW319">
        <v>1</v>
      </c>
      <c r="AZ319">
        <v>1</v>
      </c>
      <c r="BA319">
        <v>1</v>
      </c>
      <c r="BB319">
        <v>1</v>
      </c>
      <c r="BC319">
        <v>1</v>
      </c>
      <c r="BD319" t="s">
        <v>3</v>
      </c>
      <c r="BE319" t="s">
        <v>3</v>
      </c>
      <c r="BF319" t="s">
        <v>3</v>
      </c>
      <c r="BG319" t="s">
        <v>3</v>
      </c>
      <c r="BH319">
        <v>0</v>
      </c>
      <c r="BI319">
        <v>1</v>
      </c>
      <c r="BJ319" t="s">
        <v>335</v>
      </c>
      <c r="BM319">
        <v>7006</v>
      </c>
      <c r="BN319">
        <v>0</v>
      </c>
      <c r="BO319" t="s">
        <v>3</v>
      </c>
      <c r="BP319">
        <v>0</v>
      </c>
      <c r="BQ319">
        <v>2</v>
      </c>
      <c r="BR319">
        <v>0</v>
      </c>
      <c r="BS319">
        <v>1</v>
      </c>
      <c r="BT319">
        <v>1</v>
      </c>
      <c r="BU319">
        <v>1</v>
      </c>
      <c r="BV319">
        <v>1</v>
      </c>
      <c r="BW319">
        <v>1</v>
      </c>
      <c r="BX319">
        <v>1</v>
      </c>
      <c r="BY319" t="s">
        <v>3</v>
      </c>
      <c r="BZ319">
        <v>110</v>
      </c>
      <c r="CA319">
        <v>73</v>
      </c>
      <c r="CB319" t="s">
        <v>3</v>
      </c>
      <c r="CE319">
        <v>0</v>
      </c>
      <c r="CF319">
        <v>0</v>
      </c>
      <c r="CG319">
        <v>0</v>
      </c>
      <c r="CM319">
        <v>0</v>
      </c>
      <c r="CN319" t="s">
        <v>3</v>
      </c>
      <c r="CO319">
        <v>0</v>
      </c>
      <c r="CP319">
        <f t="shared" si="163"/>
        <v>505.73</v>
      </c>
      <c r="CQ319">
        <f>SUMIF(SmtRes!AQ709:'SmtRes'!AQ713,"=1",SmtRes!AA709:'SmtRes'!AA713)</f>
        <v>4567.71</v>
      </c>
      <c r="CR319">
        <f>SUMIF(SmtRes!AQ709:'SmtRes'!AQ713,"=1",SmtRes!AB709:'SmtRes'!AB713)</f>
        <v>1626.29</v>
      </c>
      <c r="CS319">
        <f>SUMIF(SmtRes!AQ709:'SmtRes'!AQ713,"=1",SmtRes!AC709:'SmtRes'!AC713)</f>
        <v>724.95</v>
      </c>
      <c r="CT319">
        <f>SUMIF(SmtRes!AQ709:'SmtRes'!AQ713,"=1",SmtRes!AD709:'SmtRes'!AD713)</f>
        <v>527.6</v>
      </c>
      <c r="CU319">
        <f t="shared" si="164"/>
        <v>0</v>
      </c>
      <c r="CV319">
        <f>SUMIF(SmtRes!AQ709:'SmtRes'!AQ713,"=1",SmtRes!BU709:'SmtRes'!BU713)</f>
        <v>91.89</v>
      </c>
      <c r="CW319">
        <f>SUMIF(SmtRes!AQ709:'SmtRes'!AQ713,"=1",SmtRes!BV709:'SmtRes'!BV713)</f>
        <v>0.89</v>
      </c>
      <c r="CX319">
        <f t="shared" si="165"/>
        <v>0</v>
      </c>
      <c r="CY319">
        <f t="shared" si="166"/>
        <v>540.38599999999997</v>
      </c>
      <c r="CZ319">
        <f t="shared" si="167"/>
        <v>358.61979999999994</v>
      </c>
      <c r="DC319" t="s">
        <v>3</v>
      </c>
      <c r="DD319" t="s">
        <v>24</v>
      </c>
      <c r="DE319" t="s">
        <v>3</v>
      </c>
      <c r="DF319" t="s">
        <v>3</v>
      </c>
      <c r="DG319" t="s">
        <v>3</v>
      </c>
      <c r="DH319" t="s">
        <v>3</v>
      </c>
      <c r="DI319" t="s">
        <v>3</v>
      </c>
      <c r="DJ319" t="s">
        <v>3</v>
      </c>
      <c r="DK319" t="s">
        <v>3</v>
      </c>
      <c r="DL319" t="s">
        <v>3</v>
      </c>
      <c r="DM319" t="s">
        <v>3</v>
      </c>
      <c r="DN319">
        <v>0</v>
      </c>
      <c r="DO319">
        <v>0</v>
      </c>
      <c r="DP319">
        <v>1</v>
      </c>
      <c r="DQ319">
        <v>1</v>
      </c>
      <c r="DU319">
        <v>1013</v>
      </c>
      <c r="DV319" t="s">
        <v>268</v>
      </c>
      <c r="DW319" t="s">
        <v>268</v>
      </c>
      <c r="DX319">
        <v>1</v>
      </c>
      <c r="DZ319" t="s">
        <v>3</v>
      </c>
      <c r="EA319" t="s">
        <v>3</v>
      </c>
      <c r="EB319" t="s">
        <v>3</v>
      </c>
      <c r="EC319" t="s">
        <v>3</v>
      </c>
      <c r="EE319">
        <v>416980022</v>
      </c>
      <c r="EF319">
        <v>2</v>
      </c>
      <c r="EG319" t="s">
        <v>321</v>
      </c>
      <c r="EH319">
        <v>7</v>
      </c>
      <c r="EI319" t="s">
        <v>322</v>
      </c>
      <c r="EJ319">
        <v>1</v>
      </c>
      <c r="EK319">
        <v>7006</v>
      </c>
      <c r="EL319" t="s">
        <v>322</v>
      </c>
      <c r="EM319" t="s">
        <v>323</v>
      </c>
      <c r="EO319" t="s">
        <v>3</v>
      </c>
      <c r="EQ319">
        <v>1024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91.89</v>
      </c>
      <c r="EX319">
        <v>0.89</v>
      </c>
      <c r="EY319">
        <v>0</v>
      </c>
      <c r="FQ319">
        <v>0</v>
      </c>
      <c r="FR319">
        <v>0</v>
      </c>
      <c r="FS319">
        <v>0</v>
      </c>
      <c r="FX319">
        <v>110</v>
      </c>
      <c r="FY319">
        <v>73</v>
      </c>
      <c r="GA319" t="s">
        <v>3</v>
      </c>
      <c r="GD319">
        <v>1</v>
      </c>
      <c r="GF319">
        <v>605556556</v>
      </c>
      <c r="GG319">
        <v>2</v>
      </c>
      <c r="GH319">
        <v>1</v>
      </c>
      <c r="GI319">
        <v>-2</v>
      </c>
      <c r="GJ319">
        <v>0</v>
      </c>
      <c r="GK319">
        <v>0</v>
      </c>
      <c r="GL319">
        <f t="shared" si="155"/>
        <v>0</v>
      </c>
      <c r="GM319">
        <f t="shared" si="156"/>
        <v>1404.74</v>
      </c>
      <c r="GN319">
        <f t="shared" si="157"/>
        <v>1404.74</v>
      </c>
      <c r="GO319">
        <f t="shared" si="158"/>
        <v>0</v>
      </c>
      <c r="GP319">
        <f t="shared" si="159"/>
        <v>0</v>
      </c>
      <c r="GR319">
        <v>0</v>
      </c>
      <c r="GS319">
        <v>0</v>
      </c>
      <c r="GT319">
        <v>0</v>
      </c>
      <c r="GU319" t="s">
        <v>3</v>
      </c>
      <c r="GV319">
        <f t="shared" si="160"/>
        <v>0</v>
      </c>
      <c r="GW319">
        <v>1</v>
      </c>
      <c r="GX319">
        <f t="shared" si="161"/>
        <v>0</v>
      </c>
      <c r="HA319">
        <v>0</v>
      </c>
      <c r="HB319">
        <v>0</v>
      </c>
      <c r="HC319">
        <f t="shared" si="168"/>
        <v>0</v>
      </c>
      <c r="HE319" t="s">
        <v>3</v>
      </c>
      <c r="HF319" t="s">
        <v>3</v>
      </c>
      <c r="HM319" t="s">
        <v>3</v>
      </c>
      <c r="HN319" t="s">
        <v>325</v>
      </c>
      <c r="HO319" t="s">
        <v>326</v>
      </c>
      <c r="HP319" t="s">
        <v>322</v>
      </c>
      <c r="HQ319" t="s">
        <v>322</v>
      </c>
      <c r="HS319">
        <v>0</v>
      </c>
      <c r="IK319">
        <v>0</v>
      </c>
    </row>
    <row r="320" spans="1:245" x14ac:dyDescent="0.2">
      <c r="A320">
        <v>18</v>
      </c>
      <c r="B320">
        <v>1</v>
      </c>
      <c r="C320">
        <v>713</v>
      </c>
      <c r="E320" t="s">
        <v>3</v>
      </c>
      <c r="F320" t="s">
        <v>336</v>
      </c>
      <c r="G320" t="s">
        <v>331</v>
      </c>
      <c r="H320" t="s">
        <v>36</v>
      </c>
      <c r="I320">
        <f>I319*J320</f>
        <v>0</v>
      </c>
      <c r="J320">
        <v>0</v>
      </c>
      <c r="K320">
        <v>100</v>
      </c>
      <c r="O320">
        <f t="shared" si="162"/>
        <v>0</v>
      </c>
      <c r="P320">
        <f>ROUND(CQ320*I320,2)</f>
        <v>0</v>
      </c>
      <c r="Q320">
        <f>ROUND(CR320*I320,2)</f>
        <v>0</v>
      </c>
      <c r="R320">
        <f>ROUND(CS320*I320,2)</f>
        <v>0</v>
      </c>
      <c r="S320">
        <f>ROUND(CT320*I320,2)</f>
        <v>0</v>
      </c>
      <c r="T320">
        <f t="shared" si="148"/>
        <v>0</v>
      </c>
      <c r="U320">
        <f>ROUND(CV320*I320,7)</f>
        <v>0</v>
      </c>
      <c r="V320">
        <f>ROUND(CW320*I320,7)</f>
        <v>0</v>
      </c>
      <c r="W320">
        <f t="shared" si="149"/>
        <v>0</v>
      </c>
      <c r="X320">
        <f t="shared" si="150"/>
        <v>0</v>
      </c>
      <c r="Y320">
        <f t="shared" si="151"/>
        <v>0</v>
      </c>
      <c r="AA320">
        <v>-1</v>
      </c>
      <c r="AB320">
        <f t="shared" si="152"/>
        <v>0</v>
      </c>
      <c r="AC320">
        <f>ROUND((ES320),6)</f>
        <v>0</v>
      </c>
      <c r="AD320">
        <f>ROUND((((ET320)-(EU320))+AE320),6)</f>
        <v>0</v>
      </c>
      <c r="AE320">
        <f>ROUND((EU320),6)</f>
        <v>0</v>
      </c>
      <c r="AF320">
        <f>ROUND((EV320),6)</f>
        <v>0</v>
      </c>
      <c r="AG320">
        <f t="shared" si="153"/>
        <v>0</v>
      </c>
      <c r="AH320">
        <f>(EW320)</f>
        <v>0</v>
      </c>
      <c r="AI320">
        <f>(EX320)</f>
        <v>0</v>
      </c>
      <c r="AJ320">
        <f t="shared" si="154"/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110</v>
      </c>
      <c r="AU320">
        <v>73</v>
      </c>
      <c r="AV320">
        <v>1</v>
      </c>
      <c r="AW320">
        <v>1</v>
      </c>
      <c r="AZ320">
        <v>1</v>
      </c>
      <c r="BA320">
        <v>1</v>
      </c>
      <c r="BB320">
        <v>1</v>
      </c>
      <c r="BC320">
        <v>1</v>
      </c>
      <c r="BD320" t="s">
        <v>3</v>
      </c>
      <c r="BE320" t="s">
        <v>3</v>
      </c>
      <c r="BF320" t="s">
        <v>3</v>
      </c>
      <c r="BG320" t="s">
        <v>3</v>
      </c>
      <c r="BH320">
        <v>3</v>
      </c>
      <c r="BI320">
        <v>1</v>
      </c>
      <c r="BJ320" t="s">
        <v>3</v>
      </c>
      <c r="BM320">
        <v>7006</v>
      </c>
      <c r="BN320">
        <v>0</v>
      </c>
      <c r="BO320" t="s">
        <v>3</v>
      </c>
      <c r="BP320">
        <v>0</v>
      </c>
      <c r="BQ320">
        <v>2</v>
      </c>
      <c r="BR320">
        <v>0</v>
      </c>
      <c r="BS320">
        <v>1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3</v>
      </c>
      <c r="BZ320">
        <v>110</v>
      </c>
      <c r="CA320">
        <v>73</v>
      </c>
      <c r="CB320" t="s">
        <v>3</v>
      </c>
      <c r="CE320">
        <v>0</v>
      </c>
      <c r="CF320">
        <v>0</v>
      </c>
      <c r="CG320">
        <v>0</v>
      </c>
      <c r="CM320">
        <v>0</v>
      </c>
      <c r="CN320" t="s">
        <v>3</v>
      </c>
      <c r="CO320">
        <v>0</v>
      </c>
      <c r="CP320">
        <f t="shared" si="163"/>
        <v>0</v>
      </c>
      <c r="CQ320">
        <f>ROUND(AL320*BC320,2)</f>
        <v>0</v>
      </c>
      <c r="CR320">
        <f>ROUND(AM320*BB320,2)</f>
        <v>0</v>
      </c>
      <c r="CS320">
        <f>ROUND(AN320*BS320,2)</f>
        <v>0</v>
      </c>
      <c r="CT320">
        <f>ROUND(AO320*BA320,2)</f>
        <v>0</v>
      </c>
      <c r="CU320">
        <f t="shared" si="164"/>
        <v>0</v>
      </c>
      <c r="CV320">
        <f>AH320</f>
        <v>0</v>
      </c>
      <c r="CW320">
        <f>AI320</f>
        <v>0</v>
      </c>
      <c r="CX320">
        <f t="shared" si="165"/>
        <v>0</v>
      </c>
      <c r="CY320">
        <f t="shared" si="166"/>
        <v>0</v>
      </c>
      <c r="CZ320">
        <f t="shared" si="167"/>
        <v>0</v>
      </c>
      <c r="DC320" t="s">
        <v>3</v>
      </c>
      <c r="DD320" t="s">
        <v>3</v>
      </c>
      <c r="DE320" t="s">
        <v>3</v>
      </c>
      <c r="DF320" t="s">
        <v>3</v>
      </c>
      <c r="DG320" t="s">
        <v>3</v>
      </c>
      <c r="DH320" t="s">
        <v>3</v>
      </c>
      <c r="DI320" t="s">
        <v>3</v>
      </c>
      <c r="DJ320" t="s">
        <v>3</v>
      </c>
      <c r="DK320" t="s">
        <v>3</v>
      </c>
      <c r="DL320" t="s">
        <v>3</v>
      </c>
      <c r="DM320" t="s">
        <v>3</v>
      </c>
      <c r="DN320">
        <v>0</v>
      </c>
      <c r="DO320">
        <v>0</v>
      </c>
      <c r="DP320">
        <v>1</v>
      </c>
      <c r="DQ320">
        <v>1</v>
      </c>
      <c r="DU320">
        <v>1013</v>
      </c>
      <c r="DV320" t="s">
        <v>36</v>
      </c>
      <c r="DW320" t="s">
        <v>36</v>
      </c>
      <c r="DX320">
        <v>1</v>
      </c>
      <c r="DZ320" t="s">
        <v>3</v>
      </c>
      <c r="EA320" t="s">
        <v>3</v>
      </c>
      <c r="EB320" t="s">
        <v>3</v>
      </c>
      <c r="EC320" t="s">
        <v>3</v>
      </c>
      <c r="EE320">
        <v>416980022</v>
      </c>
      <c r="EF320">
        <v>2</v>
      </c>
      <c r="EG320" t="s">
        <v>321</v>
      </c>
      <c r="EH320">
        <v>7</v>
      </c>
      <c r="EI320" t="s">
        <v>322</v>
      </c>
      <c r="EJ320">
        <v>1</v>
      </c>
      <c r="EK320">
        <v>7006</v>
      </c>
      <c r="EL320" t="s">
        <v>322</v>
      </c>
      <c r="EM320" t="s">
        <v>323</v>
      </c>
      <c r="EO320" t="s">
        <v>3</v>
      </c>
      <c r="EQ320">
        <v>1024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FQ320">
        <v>0</v>
      </c>
      <c r="FR320">
        <v>0</v>
      </c>
      <c r="FS320">
        <v>0</v>
      </c>
      <c r="FX320">
        <v>110</v>
      </c>
      <c r="FY320">
        <v>73</v>
      </c>
      <c r="GA320" t="s">
        <v>3</v>
      </c>
      <c r="GD320">
        <v>1</v>
      </c>
      <c r="GF320">
        <v>-1615783299</v>
      </c>
      <c r="GG320">
        <v>2</v>
      </c>
      <c r="GH320">
        <v>1</v>
      </c>
      <c r="GI320">
        <v>-2</v>
      </c>
      <c r="GJ320">
        <v>0</v>
      </c>
      <c r="GK320">
        <v>0</v>
      </c>
      <c r="GL320">
        <f t="shared" si="155"/>
        <v>0</v>
      </c>
      <c r="GM320">
        <f t="shared" si="156"/>
        <v>0</v>
      </c>
      <c r="GN320">
        <f t="shared" si="157"/>
        <v>0</v>
      </c>
      <c r="GO320">
        <f t="shared" si="158"/>
        <v>0</v>
      </c>
      <c r="GP320">
        <f t="shared" si="159"/>
        <v>0</v>
      </c>
      <c r="GR320">
        <v>0</v>
      </c>
      <c r="GS320">
        <v>0</v>
      </c>
      <c r="GT320">
        <v>0</v>
      </c>
      <c r="GU320" t="s">
        <v>3</v>
      </c>
      <c r="GV320">
        <f t="shared" si="160"/>
        <v>0</v>
      </c>
      <c r="GW320">
        <v>1</v>
      </c>
      <c r="GX320">
        <f t="shared" si="161"/>
        <v>0</v>
      </c>
      <c r="HA320">
        <v>0</v>
      </c>
      <c r="HB320">
        <v>0</v>
      </c>
      <c r="HC320">
        <f t="shared" si="168"/>
        <v>0</v>
      </c>
      <c r="HE320" t="s">
        <v>3</v>
      </c>
      <c r="HF320" t="s">
        <v>3</v>
      </c>
      <c r="HM320" t="s">
        <v>24</v>
      </c>
      <c r="HN320" t="s">
        <v>325</v>
      </c>
      <c r="HO320" t="s">
        <v>326</v>
      </c>
      <c r="HP320" t="s">
        <v>322</v>
      </c>
      <c r="HQ320" t="s">
        <v>322</v>
      </c>
      <c r="HS320">
        <v>0</v>
      </c>
      <c r="IK320">
        <v>0</v>
      </c>
    </row>
    <row r="321" spans="1:245" x14ac:dyDescent="0.2">
      <c r="A321">
        <v>17</v>
      </c>
      <c r="B321">
        <v>1</v>
      </c>
      <c r="C321">
        <f>ROW(SmtRes!A719)</f>
        <v>719</v>
      </c>
      <c r="D321">
        <f>ROW(EtalonRes!A773)</f>
        <v>773</v>
      </c>
      <c r="E321" t="s">
        <v>337</v>
      </c>
      <c r="F321" t="s">
        <v>338</v>
      </c>
      <c r="G321" t="s">
        <v>339</v>
      </c>
      <c r="H321" t="s">
        <v>308</v>
      </c>
      <c r="I321">
        <f t="shared" ref="I321:I335" si="169">ROUND(1/100,7)</f>
        <v>0.01</v>
      </c>
      <c r="J321">
        <v>0</v>
      </c>
      <c r="K321">
        <f t="shared" ref="K321:K335" si="170">ROUND(1/100,7)</f>
        <v>0.01</v>
      </c>
      <c r="O321">
        <f t="shared" si="162"/>
        <v>26.09</v>
      </c>
      <c r="P321">
        <f>SUMIF(SmtRes!AQ714:'SmtRes'!AQ719,"=1",SmtRes!DF714:'SmtRes'!DF719)</f>
        <v>0</v>
      </c>
      <c r="Q321">
        <f>SUMIF(SmtRes!AQ714:'SmtRes'!AQ719,"=1",SmtRes!DG714:'SmtRes'!DG719)</f>
        <v>0</v>
      </c>
      <c r="R321">
        <f>SUMIF(SmtRes!AQ714:'SmtRes'!AQ719,"=1",SmtRes!DH714:'SmtRes'!DH719)</f>
        <v>0.01</v>
      </c>
      <c r="S321">
        <f>SUMIF(SmtRes!AQ714:'SmtRes'!AQ719,"=1",SmtRes!DI714:'SmtRes'!DI719)</f>
        <v>26.08</v>
      </c>
      <c r="T321">
        <f t="shared" si="148"/>
        <v>0</v>
      </c>
      <c r="U321">
        <f>SUMIF(SmtRes!AQ714:'SmtRes'!AQ719,"=1",SmtRes!CV714:'SmtRes'!CV719)</f>
        <v>4.8869999999999997E-2</v>
      </c>
      <c r="V321">
        <f>SUMIF(SmtRes!AQ714:'SmtRes'!AQ719,"=1",SmtRes!CW714:'SmtRes'!CW719)</f>
        <v>3.0000000000000001E-5</v>
      </c>
      <c r="W321">
        <f t="shared" si="149"/>
        <v>0</v>
      </c>
      <c r="X321">
        <f t="shared" si="150"/>
        <v>25.31</v>
      </c>
      <c r="Y321">
        <f t="shared" si="151"/>
        <v>13.31</v>
      </c>
      <c r="AA321">
        <v>448975082</v>
      </c>
      <c r="AB321">
        <f t="shared" si="152"/>
        <v>2608.01064</v>
      </c>
      <c r="AC321">
        <f t="shared" ref="AC321:AC335" si="171">ROUND((0),6)</f>
        <v>0</v>
      </c>
      <c r="AD321">
        <f>ROUND((((SUM(SmtRes!BR714:'SmtRes'!BR719))-(SUM(SmtRes!BS714:'SmtRes'!BS719)))+AE321),6)</f>
        <v>0.11196</v>
      </c>
      <c r="AE321">
        <f>ROUND((SUM(SmtRes!BS714:'SmtRes'!BS719)),6)</f>
        <v>1.43781</v>
      </c>
      <c r="AF321">
        <f>ROUND((SUM(SmtRes!BT714:'SmtRes'!BT719)),6)</f>
        <v>2607.8986799999998</v>
      </c>
      <c r="AG321">
        <f t="shared" si="153"/>
        <v>0</v>
      </c>
      <c r="AH321">
        <f>(SUM(SmtRes!BU714:'SmtRes'!BU719))</f>
        <v>4.8869999999999996</v>
      </c>
      <c r="AI321">
        <f>(SUM(SmtRes!BV714:'SmtRes'!BV719))</f>
        <v>3.0000000000000001E-3</v>
      </c>
      <c r="AJ321">
        <f t="shared" si="154"/>
        <v>0</v>
      </c>
      <c r="AK321">
        <v>8897.6365079999996</v>
      </c>
      <c r="AL321">
        <v>199.475008</v>
      </c>
      <c r="AM321">
        <v>0.37320000000000003</v>
      </c>
      <c r="AN321">
        <v>4.7927</v>
      </c>
      <c r="AO321">
        <v>8692.9956000000002</v>
      </c>
      <c r="AP321">
        <v>0</v>
      </c>
      <c r="AQ321">
        <v>16.29</v>
      </c>
      <c r="AR321">
        <v>0.01</v>
      </c>
      <c r="AS321">
        <v>0</v>
      </c>
      <c r="AT321">
        <v>97</v>
      </c>
      <c r="AU321">
        <v>51</v>
      </c>
      <c r="AV321">
        <v>1</v>
      </c>
      <c r="AW321">
        <v>1</v>
      </c>
      <c r="AZ321">
        <v>1</v>
      </c>
      <c r="BA321">
        <v>1</v>
      </c>
      <c r="BB321">
        <v>1</v>
      </c>
      <c r="BC321">
        <v>1</v>
      </c>
      <c r="BD321" t="s">
        <v>3</v>
      </c>
      <c r="BE321" t="s">
        <v>3</v>
      </c>
      <c r="BF321" t="s">
        <v>3</v>
      </c>
      <c r="BG321" t="s">
        <v>3</v>
      </c>
      <c r="BH321">
        <v>0</v>
      </c>
      <c r="BI321">
        <v>2</v>
      </c>
      <c r="BJ321" t="s">
        <v>340</v>
      </c>
      <c r="BM321">
        <v>108001</v>
      </c>
      <c r="BN321">
        <v>0</v>
      </c>
      <c r="BO321" t="s">
        <v>3</v>
      </c>
      <c r="BP321">
        <v>0</v>
      </c>
      <c r="BQ321">
        <v>3</v>
      </c>
      <c r="BR321">
        <v>0</v>
      </c>
      <c r="BS321">
        <v>1</v>
      </c>
      <c r="BT321">
        <v>1</v>
      </c>
      <c r="BU321">
        <v>1</v>
      </c>
      <c r="BV321">
        <v>1</v>
      </c>
      <c r="BW321">
        <v>1</v>
      </c>
      <c r="BX321">
        <v>1</v>
      </c>
      <c r="BY321" t="s">
        <v>3</v>
      </c>
      <c r="BZ321">
        <v>97</v>
      </c>
      <c r="CA321">
        <v>51</v>
      </c>
      <c r="CB321" t="s">
        <v>3</v>
      </c>
      <c r="CE321">
        <v>0</v>
      </c>
      <c r="CF321">
        <v>0</v>
      </c>
      <c r="CG321">
        <v>0</v>
      </c>
      <c r="CM321">
        <v>0</v>
      </c>
      <c r="CN321" t="s">
        <v>23</v>
      </c>
      <c r="CO321">
        <v>0</v>
      </c>
      <c r="CP321">
        <f t="shared" si="163"/>
        <v>26.09</v>
      </c>
      <c r="CQ321">
        <f>SUMIF(SmtRes!AQ714:'SmtRes'!AQ719,"=1",SmtRes!AA714:'SmtRes'!AA719)</f>
        <v>128300.47</v>
      </c>
      <c r="CR321">
        <f>SUMIF(SmtRes!AQ714:'SmtRes'!AQ719,"=1",SmtRes!AB714:'SmtRes'!AB719)</f>
        <v>57.85</v>
      </c>
      <c r="CS321">
        <f>SUMIF(SmtRes!AQ714:'SmtRes'!AQ719,"=1",SmtRes!AC714:'SmtRes'!AC719)</f>
        <v>479.27</v>
      </c>
      <c r="CT321">
        <f>SUMIF(SmtRes!AQ714:'SmtRes'!AQ719,"=1",SmtRes!AD714:'SmtRes'!AD719)</f>
        <v>533.64</v>
      </c>
      <c r="CU321">
        <f t="shared" si="164"/>
        <v>0</v>
      </c>
      <c r="CV321">
        <f>SUMIF(SmtRes!AQ714:'SmtRes'!AQ719,"=1",SmtRes!BU714:'SmtRes'!BU719)</f>
        <v>4.8869999999999996</v>
      </c>
      <c r="CW321">
        <f>SUMIF(SmtRes!AQ714:'SmtRes'!AQ719,"=1",SmtRes!BV714:'SmtRes'!BV719)</f>
        <v>3.0000000000000001E-3</v>
      </c>
      <c r="CX321">
        <f t="shared" si="165"/>
        <v>0</v>
      </c>
      <c r="CY321">
        <f t="shared" si="166"/>
        <v>25.307300000000001</v>
      </c>
      <c r="CZ321">
        <f t="shared" si="167"/>
        <v>13.305899999999999</v>
      </c>
      <c r="DB321">
        <v>49</v>
      </c>
      <c r="DC321" t="s">
        <v>3</v>
      </c>
      <c r="DD321" t="s">
        <v>24</v>
      </c>
      <c r="DE321" t="s">
        <v>25</v>
      </c>
      <c r="DF321" t="s">
        <v>25</v>
      </c>
      <c r="DG321" t="s">
        <v>25</v>
      </c>
      <c r="DH321" t="s">
        <v>3</v>
      </c>
      <c r="DI321" t="s">
        <v>25</v>
      </c>
      <c r="DJ321" t="s">
        <v>25</v>
      </c>
      <c r="DK321" t="s">
        <v>3</v>
      </c>
      <c r="DL321" t="s">
        <v>3</v>
      </c>
      <c r="DM321" t="s">
        <v>3</v>
      </c>
      <c r="DN321">
        <v>0</v>
      </c>
      <c r="DO321">
        <v>0</v>
      </c>
      <c r="DP321">
        <v>1</v>
      </c>
      <c r="DQ321">
        <v>1</v>
      </c>
      <c r="DU321">
        <v>1003</v>
      </c>
      <c r="DV321" t="s">
        <v>308</v>
      </c>
      <c r="DW321" t="s">
        <v>308</v>
      </c>
      <c r="DX321">
        <v>100</v>
      </c>
      <c r="DZ321" t="s">
        <v>3</v>
      </c>
      <c r="EA321" t="s">
        <v>3</v>
      </c>
      <c r="EB321" t="s">
        <v>3</v>
      </c>
      <c r="EC321" t="s">
        <v>3</v>
      </c>
      <c r="EE321">
        <v>416979905</v>
      </c>
      <c r="EF321">
        <v>3</v>
      </c>
      <c r="EG321" t="s">
        <v>26</v>
      </c>
      <c r="EH321">
        <v>0</v>
      </c>
      <c r="EI321" t="s">
        <v>3</v>
      </c>
      <c r="EJ321">
        <v>2</v>
      </c>
      <c r="EK321">
        <v>108001</v>
      </c>
      <c r="EL321" t="s">
        <v>75</v>
      </c>
      <c r="EM321" t="s">
        <v>76</v>
      </c>
      <c r="EO321" t="s">
        <v>29</v>
      </c>
      <c r="EQ321">
        <v>512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16.29</v>
      </c>
      <c r="EX321">
        <v>0.01</v>
      </c>
      <c r="EY321">
        <v>0</v>
      </c>
      <c r="FQ321">
        <v>0</v>
      </c>
      <c r="FR321">
        <v>0</v>
      </c>
      <c r="FS321">
        <v>0</v>
      </c>
      <c r="FX321">
        <v>97</v>
      </c>
      <c r="FY321">
        <v>51</v>
      </c>
      <c r="GA321" t="s">
        <v>3</v>
      </c>
      <c r="GD321">
        <v>1</v>
      </c>
      <c r="GF321">
        <v>-151178314</v>
      </c>
      <c r="GG321">
        <v>2</v>
      </c>
      <c r="GH321">
        <v>1</v>
      </c>
      <c r="GI321">
        <v>-2</v>
      </c>
      <c r="GJ321">
        <v>0</v>
      </c>
      <c r="GK321">
        <v>0</v>
      </c>
      <c r="GL321">
        <f t="shared" si="155"/>
        <v>0</v>
      </c>
      <c r="GM321">
        <f t="shared" si="156"/>
        <v>64.709999999999994</v>
      </c>
      <c r="GN321">
        <f t="shared" si="157"/>
        <v>0</v>
      </c>
      <c r="GO321">
        <f t="shared" si="158"/>
        <v>64.709999999999994</v>
      </c>
      <c r="GP321">
        <f t="shared" si="159"/>
        <v>0</v>
      </c>
      <c r="GR321">
        <v>0</v>
      </c>
      <c r="GS321">
        <v>0</v>
      </c>
      <c r="GT321">
        <v>0</v>
      </c>
      <c r="GU321" t="s">
        <v>3</v>
      </c>
      <c r="GV321">
        <f t="shared" si="160"/>
        <v>0</v>
      </c>
      <c r="GW321">
        <v>1</v>
      </c>
      <c r="GX321">
        <f t="shared" si="161"/>
        <v>0</v>
      </c>
      <c r="HA321">
        <v>0</v>
      </c>
      <c r="HB321">
        <v>0</v>
      </c>
      <c r="HC321">
        <f t="shared" si="168"/>
        <v>0</v>
      </c>
      <c r="HE321" t="s">
        <v>3</v>
      </c>
      <c r="HF321" t="s">
        <v>3</v>
      </c>
      <c r="HM321" t="s">
        <v>3</v>
      </c>
      <c r="HN321" t="s">
        <v>77</v>
      </c>
      <c r="HO321" t="s">
        <v>78</v>
      </c>
      <c r="HP321" t="s">
        <v>75</v>
      </c>
      <c r="HQ321" t="s">
        <v>75</v>
      </c>
      <c r="HS321">
        <v>0</v>
      </c>
      <c r="IK321">
        <v>0</v>
      </c>
    </row>
    <row r="322" spans="1:245" x14ac:dyDescent="0.2">
      <c r="A322">
        <v>17</v>
      </c>
      <c r="B322">
        <v>1</v>
      </c>
      <c r="C322">
        <f>ROW(SmtRes!A725)</f>
        <v>725</v>
      </c>
      <c r="D322">
        <f>ROW(EtalonRes!A780)</f>
        <v>780</v>
      </c>
      <c r="E322" t="s">
        <v>341</v>
      </c>
      <c r="F322" t="s">
        <v>338</v>
      </c>
      <c r="G322" t="s">
        <v>342</v>
      </c>
      <c r="H322" t="s">
        <v>308</v>
      </c>
      <c r="I322">
        <f t="shared" si="169"/>
        <v>0.01</v>
      </c>
      <c r="J322">
        <v>0</v>
      </c>
      <c r="K322">
        <f t="shared" si="170"/>
        <v>0.01</v>
      </c>
      <c r="O322">
        <f t="shared" si="162"/>
        <v>86.99</v>
      </c>
      <c r="P322">
        <f>SUMIF(SmtRes!AQ720:'SmtRes'!AQ725,"=1",SmtRes!DF720:'SmtRes'!DF725)</f>
        <v>0</v>
      </c>
      <c r="Q322">
        <f>SUMIF(SmtRes!AQ720:'SmtRes'!AQ725,"=1",SmtRes!DG720:'SmtRes'!DG725)</f>
        <v>0.01</v>
      </c>
      <c r="R322">
        <f>SUMIF(SmtRes!AQ720:'SmtRes'!AQ725,"=1",SmtRes!DH720:'SmtRes'!DH725)</f>
        <v>0.05</v>
      </c>
      <c r="S322">
        <f>SUMIF(SmtRes!AQ720:'SmtRes'!AQ725,"=1",SmtRes!DI720:'SmtRes'!DI725)</f>
        <v>86.93</v>
      </c>
      <c r="T322">
        <f t="shared" si="148"/>
        <v>0</v>
      </c>
      <c r="U322">
        <f>SUMIF(SmtRes!AQ720:'SmtRes'!AQ725,"=1",SmtRes!CV720:'SmtRes'!CV725)</f>
        <v>0.16289999999999999</v>
      </c>
      <c r="V322">
        <f>SUMIF(SmtRes!AQ720:'SmtRes'!AQ725,"=1",SmtRes!CW720:'SmtRes'!CW725)</f>
        <v>1E-4</v>
      </c>
      <c r="W322">
        <f t="shared" si="149"/>
        <v>0</v>
      </c>
      <c r="X322">
        <f t="shared" si="150"/>
        <v>84.37</v>
      </c>
      <c r="Y322">
        <f t="shared" si="151"/>
        <v>44.36</v>
      </c>
      <c r="AA322">
        <v>448975082</v>
      </c>
      <c r="AB322">
        <f t="shared" si="152"/>
        <v>8693.3688000000002</v>
      </c>
      <c r="AC322">
        <f t="shared" si="171"/>
        <v>0</v>
      </c>
      <c r="AD322">
        <f>ROUND((((SUM(SmtRes!BR720:'SmtRes'!BR725))-(SUM(SmtRes!BS720:'SmtRes'!BS725)))+AE322),6)</f>
        <v>0.37319999999999998</v>
      </c>
      <c r="AE322">
        <f>ROUND((SUM(SmtRes!BS720:'SmtRes'!BS725)),6)</f>
        <v>4.7927</v>
      </c>
      <c r="AF322">
        <f>ROUND((SUM(SmtRes!BT720:'SmtRes'!BT725)),6)</f>
        <v>8692.9956000000002</v>
      </c>
      <c r="AG322">
        <f t="shared" si="153"/>
        <v>0</v>
      </c>
      <c r="AH322">
        <f>(SUM(SmtRes!BU720:'SmtRes'!BU725))</f>
        <v>16.29</v>
      </c>
      <c r="AI322">
        <f>(SUM(SmtRes!BV720:'SmtRes'!BV725))</f>
        <v>0.01</v>
      </c>
      <c r="AJ322">
        <f t="shared" si="154"/>
        <v>0</v>
      </c>
      <c r="AK322">
        <v>8897.6365079999996</v>
      </c>
      <c r="AL322">
        <v>199.475008</v>
      </c>
      <c r="AM322">
        <v>0.37320000000000003</v>
      </c>
      <c r="AN322">
        <v>4.7927</v>
      </c>
      <c r="AO322">
        <v>8692.9956000000002</v>
      </c>
      <c r="AP322">
        <v>0</v>
      </c>
      <c r="AQ322">
        <v>16.29</v>
      </c>
      <c r="AR322">
        <v>0.01</v>
      </c>
      <c r="AS322">
        <v>0</v>
      </c>
      <c r="AT322">
        <v>97</v>
      </c>
      <c r="AU322">
        <v>51</v>
      </c>
      <c r="AV322">
        <v>1</v>
      </c>
      <c r="AW322">
        <v>1</v>
      </c>
      <c r="AZ322">
        <v>1</v>
      </c>
      <c r="BA322">
        <v>1</v>
      </c>
      <c r="BB322">
        <v>1</v>
      </c>
      <c r="BC322">
        <v>1</v>
      </c>
      <c r="BD322" t="s">
        <v>3</v>
      </c>
      <c r="BE322" t="s">
        <v>3</v>
      </c>
      <c r="BF322" t="s">
        <v>3</v>
      </c>
      <c r="BG322" t="s">
        <v>3</v>
      </c>
      <c r="BH322">
        <v>0</v>
      </c>
      <c r="BI322">
        <v>2</v>
      </c>
      <c r="BJ322" t="s">
        <v>340</v>
      </c>
      <c r="BM322">
        <v>108001</v>
      </c>
      <c r="BN322">
        <v>0</v>
      </c>
      <c r="BO322" t="s">
        <v>3</v>
      </c>
      <c r="BP322">
        <v>0</v>
      </c>
      <c r="BQ322">
        <v>3</v>
      </c>
      <c r="BR322">
        <v>0</v>
      </c>
      <c r="BS322">
        <v>1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3</v>
      </c>
      <c r="BZ322">
        <v>97</v>
      </c>
      <c r="CA322">
        <v>51</v>
      </c>
      <c r="CB322" t="s">
        <v>3</v>
      </c>
      <c r="CE322">
        <v>0</v>
      </c>
      <c r="CF322">
        <v>0</v>
      </c>
      <c r="CG322">
        <v>0</v>
      </c>
      <c r="CM322">
        <v>0</v>
      </c>
      <c r="CN322" t="s">
        <v>3</v>
      </c>
      <c r="CO322">
        <v>0</v>
      </c>
      <c r="CP322">
        <f t="shared" si="163"/>
        <v>86.990000000000009</v>
      </c>
      <c r="CQ322">
        <f>SUMIF(SmtRes!AQ720:'SmtRes'!AQ725,"=1",SmtRes!AA720:'SmtRes'!AA725)</f>
        <v>128300.47</v>
      </c>
      <c r="CR322">
        <f>SUMIF(SmtRes!AQ720:'SmtRes'!AQ725,"=1",SmtRes!AB720:'SmtRes'!AB725)</f>
        <v>57.85</v>
      </c>
      <c r="CS322">
        <f>SUMIF(SmtRes!AQ720:'SmtRes'!AQ725,"=1",SmtRes!AC720:'SmtRes'!AC725)</f>
        <v>479.27</v>
      </c>
      <c r="CT322">
        <f>SUMIF(SmtRes!AQ720:'SmtRes'!AQ725,"=1",SmtRes!AD720:'SmtRes'!AD725)</f>
        <v>533.64</v>
      </c>
      <c r="CU322">
        <f t="shared" si="164"/>
        <v>0</v>
      </c>
      <c r="CV322">
        <f>SUMIF(SmtRes!AQ720:'SmtRes'!AQ725,"=1",SmtRes!BU720:'SmtRes'!BU725)</f>
        <v>16.29</v>
      </c>
      <c r="CW322">
        <f>SUMIF(SmtRes!AQ720:'SmtRes'!AQ725,"=1",SmtRes!BV720:'SmtRes'!BV725)</f>
        <v>0.01</v>
      </c>
      <c r="CX322">
        <f t="shared" si="165"/>
        <v>0</v>
      </c>
      <c r="CY322">
        <f t="shared" si="166"/>
        <v>84.370599999999996</v>
      </c>
      <c r="CZ322">
        <f t="shared" si="167"/>
        <v>44.359800000000007</v>
      </c>
      <c r="DC322" t="s">
        <v>3</v>
      </c>
      <c r="DD322" t="s">
        <v>24</v>
      </c>
      <c r="DE322" t="s">
        <v>3</v>
      </c>
      <c r="DF322" t="s">
        <v>3</v>
      </c>
      <c r="DG322" t="s">
        <v>3</v>
      </c>
      <c r="DH322" t="s">
        <v>3</v>
      </c>
      <c r="DI322" t="s">
        <v>3</v>
      </c>
      <c r="DJ322" t="s">
        <v>3</v>
      </c>
      <c r="DK322" t="s">
        <v>3</v>
      </c>
      <c r="DL322" t="s">
        <v>3</v>
      </c>
      <c r="DM322" t="s">
        <v>3</v>
      </c>
      <c r="DN322">
        <v>0</v>
      </c>
      <c r="DO322">
        <v>0</v>
      </c>
      <c r="DP322">
        <v>1</v>
      </c>
      <c r="DQ322">
        <v>1</v>
      </c>
      <c r="DU322">
        <v>1003</v>
      </c>
      <c r="DV322" t="s">
        <v>308</v>
      </c>
      <c r="DW322" t="s">
        <v>308</v>
      </c>
      <c r="DX322">
        <v>100</v>
      </c>
      <c r="DZ322" t="s">
        <v>3</v>
      </c>
      <c r="EA322" t="s">
        <v>3</v>
      </c>
      <c r="EB322" t="s">
        <v>3</v>
      </c>
      <c r="EC322" t="s">
        <v>3</v>
      </c>
      <c r="EE322">
        <v>416979905</v>
      </c>
      <c r="EF322">
        <v>3</v>
      </c>
      <c r="EG322" t="s">
        <v>26</v>
      </c>
      <c r="EH322">
        <v>0</v>
      </c>
      <c r="EI322" t="s">
        <v>3</v>
      </c>
      <c r="EJ322">
        <v>2</v>
      </c>
      <c r="EK322">
        <v>108001</v>
      </c>
      <c r="EL322" t="s">
        <v>75</v>
      </c>
      <c r="EM322" t="s">
        <v>76</v>
      </c>
      <c r="EO322" t="s">
        <v>3</v>
      </c>
      <c r="EQ322">
        <v>512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16.29</v>
      </c>
      <c r="EX322">
        <v>0.01</v>
      </c>
      <c r="EY322">
        <v>0</v>
      </c>
      <c r="FQ322">
        <v>0</v>
      </c>
      <c r="FR322">
        <v>0</v>
      </c>
      <c r="FS322">
        <v>0</v>
      </c>
      <c r="FX322">
        <v>97</v>
      </c>
      <c r="FY322">
        <v>51</v>
      </c>
      <c r="GA322" t="s">
        <v>3</v>
      </c>
      <c r="GD322">
        <v>1</v>
      </c>
      <c r="GF322">
        <v>690071752</v>
      </c>
      <c r="GG322">
        <v>2</v>
      </c>
      <c r="GH322">
        <v>1</v>
      </c>
      <c r="GI322">
        <v>-2</v>
      </c>
      <c r="GJ322">
        <v>0</v>
      </c>
      <c r="GK322">
        <v>0</v>
      </c>
      <c r="GL322">
        <f t="shared" si="155"/>
        <v>0</v>
      </c>
      <c r="GM322">
        <f t="shared" si="156"/>
        <v>215.72</v>
      </c>
      <c r="GN322">
        <f t="shared" si="157"/>
        <v>0</v>
      </c>
      <c r="GO322">
        <f t="shared" si="158"/>
        <v>215.72</v>
      </c>
      <c r="GP322">
        <f t="shared" si="159"/>
        <v>0</v>
      </c>
      <c r="GR322">
        <v>0</v>
      </c>
      <c r="GS322">
        <v>0</v>
      </c>
      <c r="GT322">
        <v>0</v>
      </c>
      <c r="GU322" t="s">
        <v>3</v>
      </c>
      <c r="GV322">
        <f t="shared" si="160"/>
        <v>0</v>
      </c>
      <c r="GW322">
        <v>1</v>
      </c>
      <c r="GX322">
        <f t="shared" si="161"/>
        <v>0</v>
      </c>
      <c r="HA322">
        <v>0</v>
      </c>
      <c r="HB322">
        <v>0</v>
      </c>
      <c r="HC322">
        <f t="shared" si="168"/>
        <v>0</v>
      </c>
      <c r="HE322" t="s">
        <v>3</v>
      </c>
      <c r="HF322" t="s">
        <v>3</v>
      </c>
      <c r="HM322" t="s">
        <v>3</v>
      </c>
      <c r="HN322" t="s">
        <v>77</v>
      </c>
      <c r="HO322" t="s">
        <v>78</v>
      </c>
      <c r="HP322" t="s">
        <v>75</v>
      </c>
      <c r="HQ322" t="s">
        <v>75</v>
      </c>
      <c r="HS322">
        <v>0</v>
      </c>
      <c r="IK322">
        <v>0</v>
      </c>
    </row>
    <row r="323" spans="1:245" x14ac:dyDescent="0.2">
      <c r="A323">
        <v>17</v>
      </c>
      <c r="B323">
        <v>1</v>
      </c>
      <c r="C323">
        <f>ROW(SmtRes!A737)</f>
        <v>737</v>
      </c>
      <c r="D323">
        <f>ROW(EtalonRes!A793)</f>
        <v>793</v>
      </c>
      <c r="E323" t="s">
        <v>343</v>
      </c>
      <c r="F323" t="s">
        <v>344</v>
      </c>
      <c r="G323" t="s">
        <v>345</v>
      </c>
      <c r="H323" t="s">
        <v>308</v>
      </c>
      <c r="I323">
        <f t="shared" si="169"/>
        <v>0.01</v>
      </c>
      <c r="J323">
        <v>0</v>
      </c>
      <c r="K323">
        <f t="shared" si="170"/>
        <v>0.01</v>
      </c>
      <c r="O323">
        <f t="shared" si="162"/>
        <v>47.34</v>
      </c>
      <c r="P323">
        <f>SUMIF(SmtRes!AQ726:'SmtRes'!AQ737,"=1",SmtRes!DF726:'SmtRes'!DF737)</f>
        <v>0</v>
      </c>
      <c r="Q323">
        <f>SUMIF(SmtRes!AQ726:'SmtRes'!AQ737,"=1",SmtRes!DG726:'SmtRes'!DG737)</f>
        <v>2.7199999999999998</v>
      </c>
      <c r="R323">
        <f>SUMIF(SmtRes!AQ726:'SmtRes'!AQ737,"=1",SmtRes!DH726:'SmtRes'!DH737)</f>
        <v>0.67999999999999994</v>
      </c>
      <c r="S323">
        <f>SUMIF(SmtRes!AQ726:'SmtRes'!AQ737,"=1",SmtRes!DI726:'SmtRes'!DI737)</f>
        <v>43.94</v>
      </c>
      <c r="T323">
        <f t="shared" si="148"/>
        <v>0</v>
      </c>
      <c r="U323">
        <f>SUMIF(SmtRes!AQ726:'SmtRes'!AQ737,"=1",SmtRes!CV726:'SmtRes'!CV737)</f>
        <v>8.3280000000000007E-2</v>
      </c>
      <c r="V323">
        <f>SUMIF(SmtRes!AQ726:'SmtRes'!AQ737,"=1",SmtRes!CW726:'SmtRes'!CW737)</f>
        <v>1.08E-3</v>
      </c>
      <c r="W323">
        <f t="shared" si="149"/>
        <v>0</v>
      </c>
      <c r="X323">
        <f t="shared" si="150"/>
        <v>43.28</v>
      </c>
      <c r="Y323">
        <f t="shared" si="151"/>
        <v>22.76</v>
      </c>
      <c r="AA323">
        <v>448975082</v>
      </c>
      <c r="AB323">
        <f t="shared" si="152"/>
        <v>4665.00882</v>
      </c>
      <c r="AC323">
        <f t="shared" si="171"/>
        <v>0</v>
      </c>
      <c r="AD323">
        <f>ROUND((((SUM(SmtRes!BR726:'SmtRes'!BR737))-(SUM(SmtRes!BS726:'SmtRes'!BS737)))+AE323),6)</f>
        <v>271.15602000000001</v>
      </c>
      <c r="AE323">
        <f>ROUND((SUM(SmtRes!BS726:'SmtRes'!BS737)),6)</f>
        <v>68.290559999999999</v>
      </c>
      <c r="AF323">
        <f>ROUND((SUM(SmtRes!BT726:'SmtRes'!BT737)),6)</f>
        <v>4393.8527999999997</v>
      </c>
      <c r="AG323">
        <f t="shared" si="153"/>
        <v>0</v>
      </c>
      <c r="AH323">
        <f>(SUM(SmtRes!BU726:'SmtRes'!BU737))</f>
        <v>8.3279999999999994</v>
      </c>
      <c r="AI323">
        <f>(SUM(SmtRes!BV726:'SmtRes'!BV737))</f>
        <v>0.108</v>
      </c>
      <c r="AJ323">
        <f t="shared" si="154"/>
        <v>0</v>
      </c>
      <c r="AK323">
        <v>21032.926515000003</v>
      </c>
      <c r="AL323">
        <v>5255.2619149999991</v>
      </c>
      <c r="AM323">
        <v>903.85339999999997</v>
      </c>
      <c r="AN323">
        <v>227.63520000000003</v>
      </c>
      <c r="AO323">
        <v>14646.176000000001</v>
      </c>
      <c r="AP323">
        <v>0</v>
      </c>
      <c r="AQ323">
        <v>27.76</v>
      </c>
      <c r="AR323">
        <v>0.36</v>
      </c>
      <c r="AS323">
        <v>0</v>
      </c>
      <c r="AT323">
        <v>97</v>
      </c>
      <c r="AU323">
        <v>51</v>
      </c>
      <c r="AV323">
        <v>1</v>
      </c>
      <c r="AW323">
        <v>1</v>
      </c>
      <c r="AZ323">
        <v>1</v>
      </c>
      <c r="BA323">
        <v>1</v>
      </c>
      <c r="BB323">
        <v>1</v>
      </c>
      <c r="BC323">
        <v>1</v>
      </c>
      <c r="BD323" t="s">
        <v>3</v>
      </c>
      <c r="BE323" t="s">
        <v>3</v>
      </c>
      <c r="BF323" t="s">
        <v>3</v>
      </c>
      <c r="BG323" t="s">
        <v>3</v>
      </c>
      <c r="BH323">
        <v>0</v>
      </c>
      <c r="BI323">
        <v>2</v>
      </c>
      <c r="BJ323" t="s">
        <v>346</v>
      </c>
      <c r="BM323">
        <v>108001</v>
      </c>
      <c r="BN323">
        <v>0</v>
      </c>
      <c r="BO323" t="s">
        <v>3</v>
      </c>
      <c r="BP323">
        <v>0</v>
      </c>
      <c r="BQ323">
        <v>3</v>
      </c>
      <c r="BR323">
        <v>0</v>
      </c>
      <c r="BS323">
        <v>1</v>
      </c>
      <c r="BT323">
        <v>1</v>
      </c>
      <c r="BU323">
        <v>1</v>
      </c>
      <c r="BV323">
        <v>1</v>
      </c>
      <c r="BW323">
        <v>1</v>
      </c>
      <c r="BX323">
        <v>1</v>
      </c>
      <c r="BY323" t="s">
        <v>3</v>
      </c>
      <c r="BZ323">
        <v>97</v>
      </c>
      <c r="CA323">
        <v>51</v>
      </c>
      <c r="CB323" t="s">
        <v>3</v>
      </c>
      <c r="CE323">
        <v>0</v>
      </c>
      <c r="CF323">
        <v>0</v>
      </c>
      <c r="CG323">
        <v>0</v>
      </c>
      <c r="CM323">
        <v>0</v>
      </c>
      <c r="CN323" t="s">
        <v>23</v>
      </c>
      <c r="CO323">
        <v>0</v>
      </c>
      <c r="CP323">
        <f t="shared" si="163"/>
        <v>47.339999999999996</v>
      </c>
      <c r="CQ323">
        <f>SUMIF(SmtRes!AQ726:'SmtRes'!AQ737,"=1",SmtRes!AA726:'SmtRes'!AA737)</f>
        <v>223082.8</v>
      </c>
      <c r="CR323">
        <f>SUMIF(SmtRes!AQ726:'SmtRes'!AQ737,"=1",SmtRes!AB726:'SmtRes'!AB737)</f>
        <v>2302.6</v>
      </c>
      <c r="CS323">
        <f>SUMIF(SmtRes!AQ726:'SmtRes'!AQ737,"=1",SmtRes!AC726:'SmtRes'!AC737)</f>
        <v>1264.6400000000001</v>
      </c>
      <c r="CT323">
        <f>SUMIF(SmtRes!AQ726:'SmtRes'!AQ737,"=1",SmtRes!AD726:'SmtRes'!AD737)</f>
        <v>527.6</v>
      </c>
      <c r="CU323">
        <f t="shared" si="164"/>
        <v>0</v>
      </c>
      <c r="CV323">
        <f>SUMIF(SmtRes!AQ726:'SmtRes'!AQ737,"=1",SmtRes!BU726:'SmtRes'!BU737)</f>
        <v>8.3279999999999994</v>
      </c>
      <c r="CW323">
        <f>SUMIF(SmtRes!AQ726:'SmtRes'!AQ737,"=1",SmtRes!BV726:'SmtRes'!BV737)</f>
        <v>0.108</v>
      </c>
      <c r="CX323">
        <f t="shared" si="165"/>
        <v>0</v>
      </c>
      <c r="CY323">
        <f t="shared" si="166"/>
        <v>43.281399999999991</v>
      </c>
      <c r="CZ323">
        <f t="shared" si="167"/>
        <v>22.7562</v>
      </c>
      <c r="DB323">
        <v>50</v>
      </c>
      <c r="DC323" t="s">
        <v>3</v>
      </c>
      <c r="DD323" t="s">
        <v>24</v>
      </c>
      <c r="DE323" t="s">
        <v>25</v>
      </c>
      <c r="DF323" t="s">
        <v>25</v>
      </c>
      <c r="DG323" t="s">
        <v>25</v>
      </c>
      <c r="DH323" t="s">
        <v>3</v>
      </c>
      <c r="DI323" t="s">
        <v>25</v>
      </c>
      <c r="DJ323" t="s">
        <v>25</v>
      </c>
      <c r="DK323" t="s">
        <v>3</v>
      </c>
      <c r="DL323" t="s">
        <v>3</v>
      </c>
      <c r="DM323" t="s">
        <v>3</v>
      </c>
      <c r="DN323">
        <v>0</v>
      </c>
      <c r="DO323">
        <v>0</v>
      </c>
      <c r="DP323">
        <v>1</v>
      </c>
      <c r="DQ323">
        <v>1</v>
      </c>
      <c r="DU323">
        <v>1003</v>
      </c>
      <c r="DV323" t="s">
        <v>308</v>
      </c>
      <c r="DW323" t="s">
        <v>308</v>
      </c>
      <c r="DX323">
        <v>100</v>
      </c>
      <c r="DZ323" t="s">
        <v>3</v>
      </c>
      <c r="EA323" t="s">
        <v>3</v>
      </c>
      <c r="EB323" t="s">
        <v>3</v>
      </c>
      <c r="EC323" t="s">
        <v>3</v>
      </c>
      <c r="EE323">
        <v>416979905</v>
      </c>
      <c r="EF323">
        <v>3</v>
      </c>
      <c r="EG323" t="s">
        <v>26</v>
      </c>
      <c r="EH323">
        <v>0</v>
      </c>
      <c r="EI323" t="s">
        <v>3</v>
      </c>
      <c r="EJ323">
        <v>2</v>
      </c>
      <c r="EK323">
        <v>108001</v>
      </c>
      <c r="EL323" t="s">
        <v>75</v>
      </c>
      <c r="EM323" t="s">
        <v>76</v>
      </c>
      <c r="EO323" t="s">
        <v>29</v>
      </c>
      <c r="EQ323">
        <v>512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27.76</v>
      </c>
      <c r="EX323">
        <v>0.36</v>
      </c>
      <c r="EY323">
        <v>0</v>
      </c>
      <c r="FQ323">
        <v>0</v>
      </c>
      <c r="FR323">
        <v>0</v>
      </c>
      <c r="FS323">
        <v>0</v>
      </c>
      <c r="FX323">
        <v>97</v>
      </c>
      <c r="FY323">
        <v>51</v>
      </c>
      <c r="GA323" t="s">
        <v>3</v>
      </c>
      <c r="GD323">
        <v>1</v>
      </c>
      <c r="GF323">
        <v>-1141410559</v>
      </c>
      <c r="GG323">
        <v>2</v>
      </c>
      <c r="GH323">
        <v>1</v>
      </c>
      <c r="GI323">
        <v>-2</v>
      </c>
      <c r="GJ323">
        <v>0</v>
      </c>
      <c r="GK323">
        <v>0</v>
      </c>
      <c r="GL323">
        <f t="shared" si="155"/>
        <v>0</v>
      </c>
      <c r="GM323">
        <f t="shared" si="156"/>
        <v>113.38</v>
      </c>
      <c r="GN323">
        <f t="shared" si="157"/>
        <v>0</v>
      </c>
      <c r="GO323">
        <f t="shared" si="158"/>
        <v>113.38</v>
      </c>
      <c r="GP323">
        <f t="shared" si="159"/>
        <v>0</v>
      </c>
      <c r="GR323">
        <v>0</v>
      </c>
      <c r="GS323">
        <v>0</v>
      </c>
      <c r="GT323">
        <v>0</v>
      </c>
      <c r="GU323" t="s">
        <v>3</v>
      </c>
      <c r="GV323">
        <f t="shared" si="160"/>
        <v>0</v>
      </c>
      <c r="GW323">
        <v>1</v>
      </c>
      <c r="GX323">
        <f t="shared" si="161"/>
        <v>0</v>
      </c>
      <c r="HA323">
        <v>0</v>
      </c>
      <c r="HB323">
        <v>0</v>
      </c>
      <c r="HC323">
        <f t="shared" si="168"/>
        <v>0</v>
      </c>
      <c r="HE323" t="s">
        <v>3</v>
      </c>
      <c r="HF323" t="s">
        <v>3</v>
      </c>
      <c r="HM323" t="s">
        <v>3</v>
      </c>
      <c r="HN323" t="s">
        <v>77</v>
      </c>
      <c r="HO323" t="s">
        <v>78</v>
      </c>
      <c r="HP323" t="s">
        <v>75</v>
      </c>
      <c r="HQ323" t="s">
        <v>75</v>
      </c>
      <c r="HS323">
        <v>0</v>
      </c>
      <c r="IK323">
        <v>0</v>
      </c>
    </row>
    <row r="324" spans="1:245" x14ac:dyDescent="0.2">
      <c r="A324">
        <v>17</v>
      </c>
      <c r="B324">
        <v>1</v>
      </c>
      <c r="C324">
        <f>ROW(SmtRes!A749)</f>
        <v>749</v>
      </c>
      <c r="D324">
        <f>ROW(EtalonRes!A806)</f>
        <v>806</v>
      </c>
      <c r="E324" t="s">
        <v>347</v>
      </c>
      <c r="F324" t="s">
        <v>344</v>
      </c>
      <c r="G324" t="s">
        <v>348</v>
      </c>
      <c r="H324" t="s">
        <v>308</v>
      </c>
      <c r="I324">
        <f t="shared" si="169"/>
        <v>0.01</v>
      </c>
      <c r="J324">
        <v>0</v>
      </c>
      <c r="K324">
        <f t="shared" si="170"/>
        <v>0.01</v>
      </c>
      <c r="O324">
        <f t="shared" si="162"/>
        <v>157.78</v>
      </c>
      <c r="P324">
        <f>SUMIF(SmtRes!AQ738:'SmtRes'!AQ749,"=1",SmtRes!DF738:'SmtRes'!DF749)</f>
        <v>0</v>
      </c>
      <c r="Q324">
        <f>SUMIF(SmtRes!AQ738:'SmtRes'!AQ749,"=1",SmtRes!DG738:'SmtRes'!DG749)</f>
        <v>9.0500000000000007</v>
      </c>
      <c r="R324">
        <f>SUMIF(SmtRes!AQ738:'SmtRes'!AQ749,"=1",SmtRes!DH738:'SmtRes'!DH749)</f>
        <v>2.27</v>
      </c>
      <c r="S324">
        <f>SUMIF(SmtRes!AQ738:'SmtRes'!AQ749,"=1",SmtRes!DI738:'SmtRes'!DI749)</f>
        <v>146.46</v>
      </c>
      <c r="T324">
        <f t="shared" si="148"/>
        <v>0</v>
      </c>
      <c r="U324">
        <f>SUMIF(SmtRes!AQ738:'SmtRes'!AQ749,"=1",SmtRes!CV738:'SmtRes'!CV749)</f>
        <v>0.27760000000000001</v>
      </c>
      <c r="V324">
        <f>SUMIF(SmtRes!AQ738:'SmtRes'!AQ749,"=1",SmtRes!CW738:'SmtRes'!CW749)</f>
        <v>3.5999999999999999E-3</v>
      </c>
      <c r="W324">
        <f t="shared" si="149"/>
        <v>0</v>
      </c>
      <c r="X324">
        <f t="shared" si="150"/>
        <v>144.27000000000001</v>
      </c>
      <c r="Y324">
        <f t="shared" si="151"/>
        <v>75.849999999999994</v>
      </c>
      <c r="AA324">
        <v>448975082</v>
      </c>
      <c r="AB324">
        <f t="shared" si="152"/>
        <v>15550.029399999999</v>
      </c>
      <c r="AC324">
        <f t="shared" si="171"/>
        <v>0</v>
      </c>
      <c r="AD324">
        <f>ROUND((((SUM(SmtRes!BR738:'SmtRes'!BR749))-(SUM(SmtRes!BS738:'SmtRes'!BS749)))+AE324),6)</f>
        <v>903.85339999999997</v>
      </c>
      <c r="AE324">
        <f>ROUND((SUM(SmtRes!BS738:'SmtRes'!BS749)),6)</f>
        <v>227.6352</v>
      </c>
      <c r="AF324">
        <f>ROUND((SUM(SmtRes!BT738:'SmtRes'!BT749)),6)</f>
        <v>14646.175999999999</v>
      </c>
      <c r="AG324">
        <f t="shared" si="153"/>
        <v>0</v>
      </c>
      <c r="AH324">
        <f>(SUM(SmtRes!BU738:'SmtRes'!BU749))</f>
        <v>27.76</v>
      </c>
      <c r="AI324">
        <f>(SUM(SmtRes!BV738:'SmtRes'!BV749))</f>
        <v>0.36</v>
      </c>
      <c r="AJ324">
        <f t="shared" si="154"/>
        <v>0</v>
      </c>
      <c r="AK324">
        <v>21032.926515000003</v>
      </c>
      <c r="AL324">
        <v>5255.2619149999991</v>
      </c>
      <c r="AM324">
        <v>903.85339999999997</v>
      </c>
      <c r="AN324">
        <v>227.63520000000003</v>
      </c>
      <c r="AO324">
        <v>14646.176000000001</v>
      </c>
      <c r="AP324">
        <v>0</v>
      </c>
      <c r="AQ324">
        <v>27.76</v>
      </c>
      <c r="AR324">
        <v>0.36</v>
      </c>
      <c r="AS324">
        <v>0</v>
      </c>
      <c r="AT324">
        <v>97</v>
      </c>
      <c r="AU324">
        <v>51</v>
      </c>
      <c r="AV324">
        <v>1</v>
      </c>
      <c r="AW324">
        <v>1</v>
      </c>
      <c r="AZ324">
        <v>1</v>
      </c>
      <c r="BA324">
        <v>1</v>
      </c>
      <c r="BB324">
        <v>1</v>
      </c>
      <c r="BC324">
        <v>1</v>
      </c>
      <c r="BD324" t="s">
        <v>3</v>
      </c>
      <c r="BE324" t="s">
        <v>3</v>
      </c>
      <c r="BF324" t="s">
        <v>3</v>
      </c>
      <c r="BG324" t="s">
        <v>3</v>
      </c>
      <c r="BH324">
        <v>0</v>
      </c>
      <c r="BI324">
        <v>2</v>
      </c>
      <c r="BJ324" t="s">
        <v>346</v>
      </c>
      <c r="BM324">
        <v>108001</v>
      </c>
      <c r="BN324">
        <v>0</v>
      </c>
      <c r="BO324" t="s">
        <v>3</v>
      </c>
      <c r="BP324">
        <v>0</v>
      </c>
      <c r="BQ324">
        <v>3</v>
      </c>
      <c r="BR324">
        <v>0</v>
      </c>
      <c r="BS324">
        <v>1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3</v>
      </c>
      <c r="BZ324">
        <v>97</v>
      </c>
      <c r="CA324">
        <v>51</v>
      </c>
      <c r="CB324" t="s">
        <v>3</v>
      </c>
      <c r="CE324">
        <v>0</v>
      </c>
      <c r="CF324">
        <v>0</v>
      </c>
      <c r="CG324">
        <v>0</v>
      </c>
      <c r="CM324">
        <v>0</v>
      </c>
      <c r="CN324" t="s">
        <v>3</v>
      </c>
      <c r="CO324">
        <v>0</v>
      </c>
      <c r="CP324">
        <f t="shared" si="163"/>
        <v>157.78000000000003</v>
      </c>
      <c r="CQ324">
        <f>SUMIF(SmtRes!AQ738:'SmtRes'!AQ749,"=1",SmtRes!AA738:'SmtRes'!AA749)</f>
        <v>223082.8</v>
      </c>
      <c r="CR324">
        <f>SUMIF(SmtRes!AQ738:'SmtRes'!AQ749,"=1",SmtRes!AB738:'SmtRes'!AB749)</f>
        <v>2302.6</v>
      </c>
      <c r="CS324">
        <f>SUMIF(SmtRes!AQ738:'SmtRes'!AQ749,"=1",SmtRes!AC738:'SmtRes'!AC749)</f>
        <v>1264.6400000000001</v>
      </c>
      <c r="CT324">
        <f>SUMIF(SmtRes!AQ738:'SmtRes'!AQ749,"=1",SmtRes!AD738:'SmtRes'!AD749)</f>
        <v>527.6</v>
      </c>
      <c r="CU324">
        <f t="shared" si="164"/>
        <v>0</v>
      </c>
      <c r="CV324">
        <f>SUMIF(SmtRes!AQ738:'SmtRes'!AQ749,"=1",SmtRes!BU738:'SmtRes'!BU749)</f>
        <v>27.76</v>
      </c>
      <c r="CW324">
        <f>SUMIF(SmtRes!AQ738:'SmtRes'!AQ749,"=1",SmtRes!BV738:'SmtRes'!BV749)</f>
        <v>0.36</v>
      </c>
      <c r="CX324">
        <f t="shared" si="165"/>
        <v>0</v>
      </c>
      <c r="CY324">
        <f t="shared" si="166"/>
        <v>144.2681</v>
      </c>
      <c r="CZ324">
        <f t="shared" si="167"/>
        <v>75.852300000000014</v>
      </c>
      <c r="DC324" t="s">
        <v>3</v>
      </c>
      <c r="DD324" t="s">
        <v>24</v>
      </c>
      <c r="DE324" t="s">
        <v>3</v>
      </c>
      <c r="DF324" t="s">
        <v>3</v>
      </c>
      <c r="DG324" t="s">
        <v>3</v>
      </c>
      <c r="DH324" t="s">
        <v>3</v>
      </c>
      <c r="DI324" t="s">
        <v>3</v>
      </c>
      <c r="DJ324" t="s">
        <v>3</v>
      </c>
      <c r="DK324" t="s">
        <v>3</v>
      </c>
      <c r="DL324" t="s">
        <v>3</v>
      </c>
      <c r="DM324" t="s">
        <v>3</v>
      </c>
      <c r="DN324">
        <v>0</v>
      </c>
      <c r="DO324">
        <v>0</v>
      </c>
      <c r="DP324">
        <v>1</v>
      </c>
      <c r="DQ324">
        <v>1</v>
      </c>
      <c r="DU324">
        <v>1003</v>
      </c>
      <c r="DV324" t="s">
        <v>308</v>
      </c>
      <c r="DW324" t="s">
        <v>308</v>
      </c>
      <c r="DX324">
        <v>100</v>
      </c>
      <c r="DZ324" t="s">
        <v>3</v>
      </c>
      <c r="EA324" t="s">
        <v>3</v>
      </c>
      <c r="EB324" t="s">
        <v>3</v>
      </c>
      <c r="EC324" t="s">
        <v>3</v>
      </c>
      <c r="EE324">
        <v>416979905</v>
      </c>
      <c r="EF324">
        <v>3</v>
      </c>
      <c r="EG324" t="s">
        <v>26</v>
      </c>
      <c r="EH324">
        <v>0</v>
      </c>
      <c r="EI324" t="s">
        <v>3</v>
      </c>
      <c r="EJ324">
        <v>2</v>
      </c>
      <c r="EK324">
        <v>108001</v>
      </c>
      <c r="EL324" t="s">
        <v>75</v>
      </c>
      <c r="EM324" t="s">
        <v>76</v>
      </c>
      <c r="EO324" t="s">
        <v>3</v>
      </c>
      <c r="EQ324">
        <v>0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27.76</v>
      </c>
      <c r="EX324">
        <v>0.36</v>
      </c>
      <c r="EY324">
        <v>0</v>
      </c>
      <c r="FQ324">
        <v>0</v>
      </c>
      <c r="FR324">
        <v>0</v>
      </c>
      <c r="FS324">
        <v>0</v>
      </c>
      <c r="FX324">
        <v>97</v>
      </c>
      <c r="FY324">
        <v>51</v>
      </c>
      <c r="GA324" t="s">
        <v>3</v>
      </c>
      <c r="GD324">
        <v>1</v>
      </c>
      <c r="GF324">
        <v>-132884785</v>
      </c>
      <c r="GG324">
        <v>2</v>
      </c>
      <c r="GH324">
        <v>1</v>
      </c>
      <c r="GI324">
        <v>-2</v>
      </c>
      <c r="GJ324">
        <v>0</v>
      </c>
      <c r="GK324">
        <v>0</v>
      </c>
      <c r="GL324">
        <f t="shared" si="155"/>
        <v>0</v>
      </c>
      <c r="GM324">
        <f t="shared" si="156"/>
        <v>377.9</v>
      </c>
      <c r="GN324">
        <f t="shared" si="157"/>
        <v>0</v>
      </c>
      <c r="GO324">
        <f t="shared" si="158"/>
        <v>377.9</v>
      </c>
      <c r="GP324">
        <f t="shared" si="159"/>
        <v>0</v>
      </c>
      <c r="GR324">
        <v>0</v>
      </c>
      <c r="GS324">
        <v>0</v>
      </c>
      <c r="GT324">
        <v>0</v>
      </c>
      <c r="GU324" t="s">
        <v>3</v>
      </c>
      <c r="GV324">
        <f t="shared" si="160"/>
        <v>0</v>
      </c>
      <c r="GW324">
        <v>1</v>
      </c>
      <c r="GX324">
        <f t="shared" si="161"/>
        <v>0</v>
      </c>
      <c r="HA324">
        <v>0</v>
      </c>
      <c r="HB324">
        <v>0</v>
      </c>
      <c r="HC324">
        <f t="shared" si="168"/>
        <v>0</v>
      </c>
      <c r="HE324" t="s">
        <v>3</v>
      </c>
      <c r="HF324" t="s">
        <v>3</v>
      </c>
      <c r="HM324" t="s">
        <v>3</v>
      </c>
      <c r="HN324" t="s">
        <v>77</v>
      </c>
      <c r="HO324" t="s">
        <v>78</v>
      </c>
      <c r="HP324" t="s">
        <v>75</v>
      </c>
      <c r="HQ324" t="s">
        <v>75</v>
      </c>
      <c r="HS324">
        <v>0</v>
      </c>
      <c r="IK324">
        <v>0</v>
      </c>
    </row>
    <row r="325" spans="1:245" x14ac:dyDescent="0.2">
      <c r="A325">
        <v>17</v>
      </c>
      <c r="B325">
        <v>1</v>
      </c>
      <c r="C325">
        <f>ROW(SmtRes!A750)</f>
        <v>750</v>
      </c>
      <c r="D325">
        <f>ROW(EtalonRes!A807)</f>
        <v>807</v>
      </c>
      <c r="E325" t="s">
        <v>349</v>
      </c>
      <c r="F325" t="s">
        <v>350</v>
      </c>
      <c r="G325" t="s">
        <v>351</v>
      </c>
      <c r="H325" t="s">
        <v>352</v>
      </c>
      <c r="I325">
        <f t="shared" si="169"/>
        <v>0.01</v>
      </c>
      <c r="J325">
        <v>0</v>
      </c>
      <c r="K325">
        <f t="shared" si="170"/>
        <v>0.01</v>
      </c>
      <c r="O325">
        <f t="shared" si="162"/>
        <v>18.27</v>
      </c>
      <c r="P325">
        <f>SUMIF(SmtRes!AQ750:'SmtRes'!AQ750,"=1",SmtRes!DF750:'SmtRes'!DF750)</f>
        <v>0</v>
      </c>
      <c r="Q325">
        <f>SUMIF(SmtRes!AQ750:'SmtRes'!AQ750,"=1",SmtRes!DG750:'SmtRes'!DG750)</f>
        <v>0</v>
      </c>
      <c r="R325">
        <f>SUMIF(SmtRes!AQ750:'SmtRes'!AQ750,"=1",SmtRes!DH750:'SmtRes'!DH750)</f>
        <v>0</v>
      </c>
      <c r="S325">
        <f>SUMIF(SmtRes!AQ750:'SmtRes'!AQ750,"=1",SmtRes!DI750:'SmtRes'!DI750)</f>
        <v>18.27</v>
      </c>
      <c r="T325">
        <f t="shared" si="148"/>
        <v>0</v>
      </c>
      <c r="U325">
        <f>SUMIF(SmtRes!AQ750:'SmtRes'!AQ750,"=1",SmtRes!CV750:'SmtRes'!CV750)</f>
        <v>3.9800000000000002E-2</v>
      </c>
      <c r="V325">
        <f>SUMIF(SmtRes!AQ750:'SmtRes'!AQ750,"=1",SmtRes!CW750:'SmtRes'!CW750)</f>
        <v>0</v>
      </c>
      <c r="W325">
        <f t="shared" si="149"/>
        <v>0</v>
      </c>
      <c r="X325">
        <f t="shared" si="150"/>
        <v>16.63</v>
      </c>
      <c r="Y325">
        <f t="shared" si="151"/>
        <v>8.77</v>
      </c>
      <c r="AA325">
        <v>448975082</v>
      </c>
      <c r="AB325">
        <f t="shared" si="152"/>
        <v>1827.3771999999999</v>
      </c>
      <c r="AC325">
        <f t="shared" si="171"/>
        <v>0</v>
      </c>
      <c r="AD325">
        <f>ROUND((((0)-(0))+AE325),6)</f>
        <v>0</v>
      </c>
      <c r="AE325">
        <f>ROUND((0),6)</f>
        <v>0</v>
      </c>
      <c r="AF325">
        <f>ROUND((SUM(SmtRes!BT750:'SmtRes'!BT750)),6)</f>
        <v>1827.3771999999999</v>
      </c>
      <c r="AG325">
        <f t="shared" si="153"/>
        <v>0</v>
      </c>
      <c r="AH325">
        <f>(SUM(SmtRes!BU750:'SmtRes'!BU750))</f>
        <v>3.98</v>
      </c>
      <c r="AI325">
        <f>(0)</f>
        <v>0</v>
      </c>
      <c r="AJ325">
        <f t="shared" si="154"/>
        <v>0</v>
      </c>
      <c r="AK325">
        <v>1827.3771999999999</v>
      </c>
      <c r="AL325">
        <v>0</v>
      </c>
      <c r="AM325">
        <v>0</v>
      </c>
      <c r="AN325">
        <v>0</v>
      </c>
      <c r="AO325">
        <v>1827.3771999999999</v>
      </c>
      <c r="AP325">
        <v>0</v>
      </c>
      <c r="AQ325">
        <v>3.98</v>
      </c>
      <c r="AR325">
        <v>0</v>
      </c>
      <c r="AS325">
        <v>0</v>
      </c>
      <c r="AT325">
        <v>91</v>
      </c>
      <c r="AU325">
        <v>48</v>
      </c>
      <c r="AV325">
        <v>1</v>
      </c>
      <c r="AW325">
        <v>1</v>
      </c>
      <c r="AZ325">
        <v>1</v>
      </c>
      <c r="BA325">
        <v>1</v>
      </c>
      <c r="BB325">
        <v>1</v>
      </c>
      <c r="BC325">
        <v>1</v>
      </c>
      <c r="BD325" t="s">
        <v>3</v>
      </c>
      <c r="BE325" t="s">
        <v>3</v>
      </c>
      <c r="BF325" t="s">
        <v>3</v>
      </c>
      <c r="BG325" t="s">
        <v>3</v>
      </c>
      <c r="BH325">
        <v>0</v>
      </c>
      <c r="BI325">
        <v>1</v>
      </c>
      <c r="BJ325" t="s">
        <v>353</v>
      </c>
      <c r="BM325">
        <v>67001</v>
      </c>
      <c r="BN325">
        <v>0</v>
      </c>
      <c r="BO325" t="s">
        <v>3</v>
      </c>
      <c r="BP325">
        <v>0</v>
      </c>
      <c r="BQ325">
        <v>6</v>
      </c>
      <c r="BR325">
        <v>0</v>
      </c>
      <c r="BS325">
        <v>1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3</v>
      </c>
      <c r="BZ325">
        <v>91</v>
      </c>
      <c r="CA325">
        <v>48</v>
      </c>
      <c r="CB325" t="s">
        <v>3</v>
      </c>
      <c r="CE325">
        <v>0</v>
      </c>
      <c r="CF325">
        <v>0</v>
      </c>
      <c r="CG325">
        <v>0</v>
      </c>
      <c r="CM325">
        <v>0</v>
      </c>
      <c r="CN325" t="s">
        <v>3</v>
      </c>
      <c r="CO325">
        <v>0</v>
      </c>
      <c r="CP325">
        <f t="shared" si="163"/>
        <v>18.27</v>
      </c>
      <c r="CQ325">
        <f>SUMIF(SmtRes!AQ750:'SmtRes'!AQ750,"=1",SmtRes!AA750:'SmtRes'!AA750)</f>
        <v>0</v>
      </c>
      <c r="CR325">
        <f>SUMIF(SmtRes!AQ750:'SmtRes'!AQ750,"=1",SmtRes!AB750:'SmtRes'!AB750)</f>
        <v>0</v>
      </c>
      <c r="CS325">
        <f>SUMIF(SmtRes!AQ750:'SmtRes'!AQ750,"=1",SmtRes!AC750:'SmtRes'!AC750)</f>
        <v>0</v>
      </c>
      <c r="CT325">
        <f>SUMIF(SmtRes!AQ750:'SmtRes'!AQ750,"=1",SmtRes!AD750:'SmtRes'!AD750)</f>
        <v>459.14</v>
      </c>
      <c r="CU325">
        <f t="shared" si="164"/>
        <v>0</v>
      </c>
      <c r="CV325">
        <f>SUMIF(SmtRes!AQ750:'SmtRes'!AQ750,"=1",SmtRes!BU750:'SmtRes'!BU750)</f>
        <v>3.98</v>
      </c>
      <c r="CW325">
        <f>SUMIF(SmtRes!AQ750:'SmtRes'!AQ750,"=1",SmtRes!BV750:'SmtRes'!BV750)</f>
        <v>0</v>
      </c>
      <c r="CX325">
        <f t="shared" si="165"/>
        <v>0</v>
      </c>
      <c r="CY325">
        <f t="shared" si="166"/>
        <v>16.625699999999998</v>
      </c>
      <c r="CZ325">
        <f t="shared" si="167"/>
        <v>8.7696000000000005</v>
      </c>
      <c r="DC325" t="s">
        <v>3</v>
      </c>
      <c r="DD325" t="s">
        <v>3</v>
      </c>
      <c r="DE325" t="s">
        <v>3</v>
      </c>
      <c r="DF325" t="s">
        <v>3</v>
      </c>
      <c r="DG325" t="s">
        <v>3</v>
      </c>
      <c r="DH325" t="s">
        <v>3</v>
      </c>
      <c r="DI325" t="s">
        <v>3</v>
      </c>
      <c r="DJ325" t="s">
        <v>3</v>
      </c>
      <c r="DK325" t="s">
        <v>3</v>
      </c>
      <c r="DL325" t="s">
        <v>3</v>
      </c>
      <c r="DM325" t="s">
        <v>3</v>
      </c>
      <c r="DN325">
        <v>0</v>
      </c>
      <c r="DO325">
        <v>0</v>
      </c>
      <c r="DP325">
        <v>1</v>
      </c>
      <c r="DQ325">
        <v>1</v>
      </c>
      <c r="DU325">
        <v>1013</v>
      </c>
      <c r="DV325" t="s">
        <v>352</v>
      </c>
      <c r="DW325" t="s">
        <v>352</v>
      </c>
      <c r="DX325">
        <v>1</v>
      </c>
      <c r="DZ325" t="s">
        <v>3</v>
      </c>
      <c r="EA325" t="s">
        <v>3</v>
      </c>
      <c r="EB325" t="s">
        <v>3</v>
      </c>
      <c r="EC325" t="s">
        <v>3</v>
      </c>
      <c r="EE325">
        <v>416980152</v>
      </c>
      <c r="EF325">
        <v>6</v>
      </c>
      <c r="EG325" t="s">
        <v>270</v>
      </c>
      <c r="EH325">
        <v>101</v>
      </c>
      <c r="EI325" t="s">
        <v>271</v>
      </c>
      <c r="EJ325">
        <v>1</v>
      </c>
      <c r="EK325">
        <v>67001</v>
      </c>
      <c r="EL325" t="s">
        <v>271</v>
      </c>
      <c r="EM325" t="s">
        <v>272</v>
      </c>
      <c r="EO325" t="s">
        <v>3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3.98</v>
      </c>
      <c r="EX325">
        <v>0</v>
      </c>
      <c r="EY325">
        <v>0</v>
      </c>
      <c r="FQ325">
        <v>0</v>
      </c>
      <c r="FR325">
        <v>0</v>
      </c>
      <c r="FS325">
        <v>0</v>
      </c>
      <c r="FX325">
        <v>91</v>
      </c>
      <c r="FY325">
        <v>48</v>
      </c>
      <c r="GA325" t="s">
        <v>3</v>
      </c>
      <c r="GD325">
        <v>1</v>
      </c>
      <c r="GF325">
        <v>-1950244027</v>
      </c>
      <c r="GG325">
        <v>2</v>
      </c>
      <c r="GH325">
        <v>1</v>
      </c>
      <c r="GI325">
        <v>-2</v>
      </c>
      <c r="GJ325">
        <v>0</v>
      </c>
      <c r="GK325">
        <v>0</v>
      </c>
      <c r="GL325">
        <f t="shared" si="155"/>
        <v>0</v>
      </c>
      <c r="GM325">
        <f t="shared" si="156"/>
        <v>43.67</v>
      </c>
      <c r="GN325">
        <f t="shared" si="157"/>
        <v>43.67</v>
      </c>
      <c r="GO325">
        <f t="shared" si="158"/>
        <v>0</v>
      </c>
      <c r="GP325">
        <f t="shared" si="159"/>
        <v>0</v>
      </c>
      <c r="GR325">
        <v>0</v>
      </c>
      <c r="GS325">
        <v>0</v>
      </c>
      <c r="GT325">
        <v>0</v>
      </c>
      <c r="GU325" t="s">
        <v>3</v>
      </c>
      <c r="GV325">
        <f t="shared" si="160"/>
        <v>0</v>
      </c>
      <c r="GW325">
        <v>1</v>
      </c>
      <c r="GX325">
        <f t="shared" si="161"/>
        <v>0</v>
      </c>
      <c r="HA325">
        <v>0</v>
      </c>
      <c r="HB325">
        <v>0</v>
      </c>
      <c r="HC325">
        <f t="shared" si="168"/>
        <v>0</v>
      </c>
      <c r="HE325" t="s">
        <v>3</v>
      </c>
      <c r="HF325" t="s">
        <v>3</v>
      </c>
      <c r="HM325" t="s">
        <v>3</v>
      </c>
      <c r="HN325" t="s">
        <v>273</v>
      </c>
      <c r="HO325" t="s">
        <v>274</v>
      </c>
      <c r="HP325" t="s">
        <v>271</v>
      </c>
      <c r="HQ325" t="s">
        <v>271</v>
      </c>
      <c r="HS325">
        <v>0</v>
      </c>
      <c r="IK325">
        <v>0</v>
      </c>
    </row>
    <row r="326" spans="1:245" x14ac:dyDescent="0.2">
      <c r="A326">
        <v>17</v>
      </c>
      <c r="B326">
        <v>1</v>
      </c>
      <c r="C326">
        <f>ROW(SmtRes!A753)</f>
        <v>753</v>
      </c>
      <c r="D326">
        <f>ROW(EtalonRes!A811)</f>
        <v>811</v>
      </c>
      <c r="E326" t="s">
        <v>3</v>
      </c>
      <c r="F326" t="s">
        <v>354</v>
      </c>
      <c r="G326" t="s">
        <v>355</v>
      </c>
      <c r="H326" t="s">
        <v>308</v>
      </c>
      <c r="I326">
        <f t="shared" si="169"/>
        <v>0.01</v>
      </c>
      <c r="J326">
        <v>0</v>
      </c>
      <c r="K326">
        <f t="shared" si="170"/>
        <v>0.01</v>
      </c>
      <c r="O326">
        <f t="shared" si="162"/>
        <v>23.51</v>
      </c>
      <c r="P326">
        <f>SUMIF(SmtRes!AQ751:'SmtRes'!AQ753,"=1",SmtRes!DF751:'SmtRes'!DF753)</f>
        <v>0</v>
      </c>
      <c r="Q326">
        <f>SUMIF(SmtRes!AQ751:'SmtRes'!AQ753,"=1",SmtRes!DG751:'SmtRes'!DG753)</f>
        <v>0</v>
      </c>
      <c r="R326">
        <f>SUMIF(SmtRes!AQ751:'SmtRes'!AQ753,"=1",SmtRes!DH751:'SmtRes'!DH753)</f>
        <v>0</v>
      </c>
      <c r="S326">
        <f>SUMIF(SmtRes!AQ751:'SmtRes'!AQ753,"=1",SmtRes!DI751:'SmtRes'!DI753)</f>
        <v>23.51</v>
      </c>
      <c r="T326">
        <f t="shared" si="148"/>
        <v>0</v>
      </c>
      <c r="U326">
        <f>SUMIF(SmtRes!AQ751:'SmtRes'!AQ753,"=1",SmtRes!CV751:'SmtRes'!CV753)</f>
        <v>4.5600000000000002E-2</v>
      </c>
      <c r="V326">
        <f>SUMIF(SmtRes!AQ751:'SmtRes'!AQ753,"=1",SmtRes!CW751:'SmtRes'!CW753)</f>
        <v>0</v>
      </c>
      <c r="W326">
        <f t="shared" si="149"/>
        <v>0</v>
      </c>
      <c r="X326">
        <f t="shared" si="150"/>
        <v>22.8</v>
      </c>
      <c r="Y326">
        <f t="shared" si="151"/>
        <v>11.99</v>
      </c>
      <c r="AA326">
        <v>-1</v>
      </c>
      <c r="AB326">
        <f t="shared" si="152"/>
        <v>2350.7712000000001</v>
      </c>
      <c r="AC326">
        <f t="shared" si="171"/>
        <v>0</v>
      </c>
      <c r="AD326">
        <f>ROUND((((0)-(0))+AE326),6)</f>
        <v>0</v>
      </c>
      <c r="AE326">
        <f>ROUND((0),6)</f>
        <v>0</v>
      </c>
      <c r="AF326">
        <f>ROUND((SUM(SmtRes!BT751:'SmtRes'!BT753)),6)</f>
        <v>2350.7712000000001</v>
      </c>
      <c r="AG326">
        <f t="shared" si="153"/>
        <v>0</v>
      </c>
      <c r="AH326">
        <f>(SUM(SmtRes!BU751:'SmtRes'!BU753))</f>
        <v>4.5599999999999996</v>
      </c>
      <c r="AI326">
        <f>(0)</f>
        <v>0</v>
      </c>
      <c r="AJ326">
        <f t="shared" si="154"/>
        <v>0</v>
      </c>
      <c r="AK326">
        <v>7966.5702319999991</v>
      </c>
      <c r="AL326">
        <v>130.66623200000001</v>
      </c>
      <c r="AM326">
        <v>0</v>
      </c>
      <c r="AN326">
        <v>0</v>
      </c>
      <c r="AO326">
        <v>7835.9039999999995</v>
      </c>
      <c r="AP326">
        <v>0</v>
      </c>
      <c r="AQ326">
        <v>15.2</v>
      </c>
      <c r="AR326">
        <v>0</v>
      </c>
      <c r="AS326">
        <v>0</v>
      </c>
      <c r="AT326">
        <v>97</v>
      </c>
      <c r="AU326">
        <v>51</v>
      </c>
      <c r="AV326">
        <v>1</v>
      </c>
      <c r="AW326">
        <v>1</v>
      </c>
      <c r="AZ326">
        <v>1</v>
      </c>
      <c r="BA326">
        <v>1</v>
      </c>
      <c r="BB326">
        <v>1</v>
      </c>
      <c r="BC326">
        <v>1</v>
      </c>
      <c r="BD326" t="s">
        <v>3</v>
      </c>
      <c r="BE326" t="s">
        <v>3</v>
      </c>
      <c r="BF326" t="s">
        <v>3</v>
      </c>
      <c r="BG326" t="s">
        <v>3</v>
      </c>
      <c r="BH326">
        <v>0</v>
      </c>
      <c r="BI326">
        <v>2</v>
      </c>
      <c r="BJ326" t="s">
        <v>356</v>
      </c>
      <c r="BM326">
        <v>108001</v>
      </c>
      <c r="BN326">
        <v>0</v>
      </c>
      <c r="BO326" t="s">
        <v>3</v>
      </c>
      <c r="BP326">
        <v>0</v>
      </c>
      <c r="BQ326">
        <v>3</v>
      </c>
      <c r="BR326">
        <v>0</v>
      </c>
      <c r="BS326">
        <v>1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3</v>
      </c>
      <c r="BZ326">
        <v>97</v>
      </c>
      <c r="CA326">
        <v>51</v>
      </c>
      <c r="CB326" t="s">
        <v>3</v>
      </c>
      <c r="CE326">
        <v>0</v>
      </c>
      <c r="CF326">
        <v>0</v>
      </c>
      <c r="CG326">
        <v>0</v>
      </c>
      <c r="CM326">
        <v>0</v>
      </c>
      <c r="CN326" t="s">
        <v>23</v>
      </c>
      <c r="CO326">
        <v>0</v>
      </c>
      <c r="CP326">
        <f t="shared" si="163"/>
        <v>23.51</v>
      </c>
      <c r="CQ326">
        <f>SUMIF(SmtRes!AQ751:'SmtRes'!AQ753,"=1",SmtRes!AA751:'SmtRes'!AA753)</f>
        <v>72.22</v>
      </c>
      <c r="CR326">
        <f>SUMIF(SmtRes!AQ751:'SmtRes'!AQ753,"=1",SmtRes!AB751:'SmtRes'!AB753)</f>
        <v>0</v>
      </c>
      <c r="CS326">
        <f>SUMIF(SmtRes!AQ751:'SmtRes'!AQ753,"=1",SmtRes!AC751:'SmtRes'!AC753)</f>
        <v>0</v>
      </c>
      <c r="CT326">
        <f>SUMIF(SmtRes!AQ751:'SmtRes'!AQ753,"=1",SmtRes!AD751:'SmtRes'!AD753)</f>
        <v>515.52</v>
      </c>
      <c r="CU326">
        <f t="shared" si="164"/>
        <v>0</v>
      </c>
      <c r="CV326">
        <f>SUMIF(SmtRes!AQ751:'SmtRes'!AQ753,"=1",SmtRes!BU751:'SmtRes'!BU753)</f>
        <v>4.5599999999999996</v>
      </c>
      <c r="CW326">
        <f>SUMIF(SmtRes!AQ751:'SmtRes'!AQ753,"=1",SmtRes!BV751:'SmtRes'!BV753)</f>
        <v>0</v>
      </c>
      <c r="CX326">
        <f t="shared" si="165"/>
        <v>0</v>
      </c>
      <c r="CY326">
        <f t="shared" si="166"/>
        <v>22.804700000000004</v>
      </c>
      <c r="CZ326">
        <f t="shared" si="167"/>
        <v>11.9901</v>
      </c>
      <c r="DB326">
        <v>51</v>
      </c>
      <c r="DC326" t="s">
        <v>3</v>
      </c>
      <c r="DD326" t="s">
        <v>24</v>
      </c>
      <c r="DE326" t="s">
        <v>25</v>
      </c>
      <c r="DF326" t="s">
        <v>25</v>
      </c>
      <c r="DG326" t="s">
        <v>25</v>
      </c>
      <c r="DH326" t="s">
        <v>3</v>
      </c>
      <c r="DI326" t="s">
        <v>25</v>
      </c>
      <c r="DJ326" t="s">
        <v>25</v>
      </c>
      <c r="DK326" t="s">
        <v>3</v>
      </c>
      <c r="DL326" t="s">
        <v>3</v>
      </c>
      <c r="DM326" t="s">
        <v>3</v>
      </c>
      <c r="DN326">
        <v>0</v>
      </c>
      <c r="DO326">
        <v>0</v>
      </c>
      <c r="DP326">
        <v>1</v>
      </c>
      <c r="DQ326">
        <v>1</v>
      </c>
      <c r="DU326">
        <v>1003</v>
      </c>
      <c r="DV326" t="s">
        <v>308</v>
      </c>
      <c r="DW326" t="s">
        <v>308</v>
      </c>
      <c r="DX326">
        <v>100</v>
      </c>
      <c r="DZ326" t="s">
        <v>3</v>
      </c>
      <c r="EA326" t="s">
        <v>3</v>
      </c>
      <c r="EB326" t="s">
        <v>3</v>
      </c>
      <c r="EC326" t="s">
        <v>3</v>
      </c>
      <c r="EE326">
        <v>416979905</v>
      </c>
      <c r="EF326">
        <v>3</v>
      </c>
      <c r="EG326" t="s">
        <v>26</v>
      </c>
      <c r="EH326">
        <v>0</v>
      </c>
      <c r="EI326" t="s">
        <v>3</v>
      </c>
      <c r="EJ326">
        <v>2</v>
      </c>
      <c r="EK326">
        <v>108001</v>
      </c>
      <c r="EL326" t="s">
        <v>75</v>
      </c>
      <c r="EM326" t="s">
        <v>76</v>
      </c>
      <c r="EO326" t="s">
        <v>29</v>
      </c>
      <c r="EQ326">
        <v>1536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15.2</v>
      </c>
      <c r="EX326">
        <v>0</v>
      </c>
      <c r="EY326">
        <v>0</v>
      </c>
      <c r="FQ326">
        <v>0</v>
      </c>
      <c r="FR326">
        <v>0</v>
      </c>
      <c r="FS326">
        <v>0</v>
      </c>
      <c r="FX326">
        <v>97</v>
      </c>
      <c r="FY326">
        <v>51</v>
      </c>
      <c r="GA326" t="s">
        <v>3</v>
      </c>
      <c r="GD326">
        <v>1</v>
      </c>
      <c r="GF326">
        <v>-57468276</v>
      </c>
      <c r="GG326">
        <v>2</v>
      </c>
      <c r="GH326">
        <v>1</v>
      </c>
      <c r="GI326">
        <v>-2</v>
      </c>
      <c r="GJ326">
        <v>0</v>
      </c>
      <c r="GK326">
        <v>0</v>
      </c>
      <c r="GL326">
        <f t="shared" si="155"/>
        <v>0</v>
      </c>
      <c r="GM326">
        <f t="shared" si="156"/>
        <v>58.3</v>
      </c>
      <c r="GN326">
        <f t="shared" si="157"/>
        <v>0</v>
      </c>
      <c r="GO326">
        <f t="shared" si="158"/>
        <v>58.3</v>
      </c>
      <c r="GP326">
        <f t="shared" si="159"/>
        <v>0</v>
      </c>
      <c r="GR326">
        <v>0</v>
      </c>
      <c r="GS326">
        <v>0</v>
      </c>
      <c r="GT326">
        <v>0</v>
      </c>
      <c r="GU326" t="s">
        <v>3</v>
      </c>
      <c r="GV326">
        <f t="shared" si="160"/>
        <v>0</v>
      </c>
      <c r="GW326">
        <v>1</v>
      </c>
      <c r="GX326">
        <f t="shared" si="161"/>
        <v>0</v>
      </c>
      <c r="HA326">
        <v>0</v>
      </c>
      <c r="HB326">
        <v>0</v>
      </c>
      <c r="HC326">
        <f t="shared" si="168"/>
        <v>0</v>
      </c>
      <c r="HE326" t="s">
        <v>3</v>
      </c>
      <c r="HF326" t="s">
        <v>3</v>
      </c>
      <c r="HM326" t="s">
        <v>3</v>
      </c>
      <c r="HN326" t="s">
        <v>77</v>
      </c>
      <c r="HO326" t="s">
        <v>78</v>
      </c>
      <c r="HP326" t="s">
        <v>75</v>
      </c>
      <c r="HQ326" t="s">
        <v>75</v>
      </c>
      <c r="HS326">
        <v>0</v>
      </c>
      <c r="IK326">
        <v>0</v>
      </c>
    </row>
    <row r="327" spans="1:245" x14ac:dyDescent="0.2">
      <c r="A327">
        <v>17</v>
      </c>
      <c r="B327">
        <v>1</v>
      </c>
      <c r="C327">
        <f>ROW(SmtRes!A756)</f>
        <v>756</v>
      </c>
      <c r="D327">
        <f>ROW(EtalonRes!A815)</f>
        <v>815</v>
      </c>
      <c r="E327" t="s">
        <v>357</v>
      </c>
      <c r="F327" t="s">
        <v>354</v>
      </c>
      <c r="G327" t="s">
        <v>358</v>
      </c>
      <c r="H327" t="s">
        <v>308</v>
      </c>
      <c r="I327">
        <f t="shared" si="169"/>
        <v>0.01</v>
      </c>
      <c r="J327">
        <v>0</v>
      </c>
      <c r="K327">
        <f t="shared" si="170"/>
        <v>0.01</v>
      </c>
      <c r="O327">
        <f t="shared" si="162"/>
        <v>78.36</v>
      </c>
      <c r="P327">
        <f>SUMIF(SmtRes!AQ754:'SmtRes'!AQ756,"=1",SmtRes!DF754:'SmtRes'!DF756)</f>
        <v>0</v>
      </c>
      <c r="Q327">
        <f>SUMIF(SmtRes!AQ754:'SmtRes'!AQ756,"=1",SmtRes!DG754:'SmtRes'!DG756)</f>
        <v>0</v>
      </c>
      <c r="R327">
        <f>SUMIF(SmtRes!AQ754:'SmtRes'!AQ756,"=1",SmtRes!DH754:'SmtRes'!DH756)</f>
        <v>0</v>
      </c>
      <c r="S327">
        <f>SUMIF(SmtRes!AQ754:'SmtRes'!AQ756,"=1",SmtRes!DI754:'SmtRes'!DI756)</f>
        <v>78.36</v>
      </c>
      <c r="T327">
        <f t="shared" si="148"/>
        <v>0</v>
      </c>
      <c r="U327">
        <f>SUMIF(SmtRes!AQ754:'SmtRes'!AQ756,"=1",SmtRes!CV754:'SmtRes'!CV756)</f>
        <v>0.152</v>
      </c>
      <c r="V327">
        <f>SUMIF(SmtRes!AQ754:'SmtRes'!AQ756,"=1",SmtRes!CW754:'SmtRes'!CW756)</f>
        <v>0</v>
      </c>
      <c r="W327">
        <f t="shared" si="149"/>
        <v>0</v>
      </c>
      <c r="X327">
        <f t="shared" si="150"/>
        <v>76.010000000000005</v>
      </c>
      <c r="Y327">
        <f t="shared" si="151"/>
        <v>39.96</v>
      </c>
      <c r="AA327">
        <v>448975082</v>
      </c>
      <c r="AB327">
        <f t="shared" si="152"/>
        <v>7835.9040000000005</v>
      </c>
      <c r="AC327">
        <f t="shared" si="171"/>
        <v>0</v>
      </c>
      <c r="AD327">
        <f>ROUND((((0)-(0))+AE327),6)</f>
        <v>0</v>
      </c>
      <c r="AE327">
        <f>ROUND((0),6)</f>
        <v>0</v>
      </c>
      <c r="AF327">
        <f>ROUND((SUM(SmtRes!BT754:'SmtRes'!BT756)),6)</f>
        <v>7835.9040000000005</v>
      </c>
      <c r="AG327">
        <f t="shared" si="153"/>
        <v>0</v>
      </c>
      <c r="AH327">
        <f>(SUM(SmtRes!BU754:'SmtRes'!BU756))</f>
        <v>15.2</v>
      </c>
      <c r="AI327">
        <f>(0)</f>
        <v>0</v>
      </c>
      <c r="AJ327">
        <f t="shared" si="154"/>
        <v>0</v>
      </c>
      <c r="AK327">
        <v>7966.5702319999991</v>
      </c>
      <c r="AL327">
        <v>130.66623200000001</v>
      </c>
      <c r="AM327">
        <v>0</v>
      </c>
      <c r="AN327">
        <v>0</v>
      </c>
      <c r="AO327">
        <v>7835.9039999999995</v>
      </c>
      <c r="AP327">
        <v>0</v>
      </c>
      <c r="AQ327">
        <v>15.2</v>
      </c>
      <c r="AR327">
        <v>0</v>
      </c>
      <c r="AS327">
        <v>0</v>
      </c>
      <c r="AT327">
        <v>97</v>
      </c>
      <c r="AU327">
        <v>51</v>
      </c>
      <c r="AV327">
        <v>1</v>
      </c>
      <c r="AW327">
        <v>1</v>
      </c>
      <c r="AZ327">
        <v>1</v>
      </c>
      <c r="BA327">
        <v>1</v>
      </c>
      <c r="BB327">
        <v>1</v>
      </c>
      <c r="BC327">
        <v>1</v>
      </c>
      <c r="BD327" t="s">
        <v>3</v>
      </c>
      <c r="BE327" t="s">
        <v>3</v>
      </c>
      <c r="BF327" t="s">
        <v>3</v>
      </c>
      <c r="BG327" t="s">
        <v>3</v>
      </c>
      <c r="BH327">
        <v>0</v>
      </c>
      <c r="BI327">
        <v>2</v>
      </c>
      <c r="BJ327" t="s">
        <v>356</v>
      </c>
      <c r="BM327">
        <v>108001</v>
      </c>
      <c r="BN327">
        <v>0</v>
      </c>
      <c r="BO327" t="s">
        <v>3</v>
      </c>
      <c r="BP327">
        <v>0</v>
      </c>
      <c r="BQ327">
        <v>3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3</v>
      </c>
      <c r="BZ327">
        <v>97</v>
      </c>
      <c r="CA327">
        <v>51</v>
      </c>
      <c r="CB327" t="s">
        <v>3</v>
      </c>
      <c r="CE327">
        <v>0</v>
      </c>
      <c r="CF327">
        <v>0</v>
      </c>
      <c r="CG327">
        <v>0</v>
      </c>
      <c r="CM327">
        <v>0</v>
      </c>
      <c r="CN327" t="s">
        <v>3</v>
      </c>
      <c r="CO327">
        <v>0</v>
      </c>
      <c r="CP327">
        <f t="shared" si="163"/>
        <v>78.36</v>
      </c>
      <c r="CQ327">
        <f>SUMIF(SmtRes!AQ754:'SmtRes'!AQ756,"=1",SmtRes!AA754:'SmtRes'!AA756)</f>
        <v>72.22</v>
      </c>
      <c r="CR327">
        <f>SUMIF(SmtRes!AQ754:'SmtRes'!AQ756,"=1",SmtRes!AB754:'SmtRes'!AB756)</f>
        <v>0</v>
      </c>
      <c r="CS327">
        <f>SUMIF(SmtRes!AQ754:'SmtRes'!AQ756,"=1",SmtRes!AC754:'SmtRes'!AC756)</f>
        <v>0</v>
      </c>
      <c r="CT327">
        <f>SUMIF(SmtRes!AQ754:'SmtRes'!AQ756,"=1",SmtRes!AD754:'SmtRes'!AD756)</f>
        <v>515.52</v>
      </c>
      <c r="CU327">
        <f t="shared" si="164"/>
        <v>0</v>
      </c>
      <c r="CV327">
        <f>SUMIF(SmtRes!AQ754:'SmtRes'!AQ756,"=1",SmtRes!BU754:'SmtRes'!BU756)</f>
        <v>15.2</v>
      </c>
      <c r="CW327">
        <f>SUMIF(SmtRes!AQ754:'SmtRes'!AQ756,"=1",SmtRes!BV754:'SmtRes'!BV756)</f>
        <v>0</v>
      </c>
      <c r="CX327">
        <f t="shared" si="165"/>
        <v>0</v>
      </c>
      <c r="CY327">
        <f t="shared" si="166"/>
        <v>76.009200000000007</v>
      </c>
      <c r="CZ327">
        <f t="shared" si="167"/>
        <v>39.9636</v>
      </c>
      <c r="DC327" t="s">
        <v>3</v>
      </c>
      <c r="DD327" t="s">
        <v>24</v>
      </c>
      <c r="DE327" t="s">
        <v>3</v>
      </c>
      <c r="DF327" t="s">
        <v>3</v>
      </c>
      <c r="DG327" t="s">
        <v>3</v>
      </c>
      <c r="DH327" t="s">
        <v>3</v>
      </c>
      <c r="DI327" t="s">
        <v>3</v>
      </c>
      <c r="DJ327" t="s">
        <v>3</v>
      </c>
      <c r="DK327" t="s">
        <v>3</v>
      </c>
      <c r="DL327" t="s">
        <v>3</v>
      </c>
      <c r="DM327" t="s">
        <v>3</v>
      </c>
      <c r="DN327">
        <v>0</v>
      </c>
      <c r="DO327">
        <v>0</v>
      </c>
      <c r="DP327">
        <v>1</v>
      </c>
      <c r="DQ327">
        <v>1</v>
      </c>
      <c r="DU327">
        <v>1003</v>
      </c>
      <c r="DV327" t="s">
        <v>308</v>
      </c>
      <c r="DW327" t="s">
        <v>308</v>
      </c>
      <c r="DX327">
        <v>100</v>
      </c>
      <c r="DZ327" t="s">
        <v>3</v>
      </c>
      <c r="EA327" t="s">
        <v>3</v>
      </c>
      <c r="EB327" t="s">
        <v>3</v>
      </c>
      <c r="EC327" t="s">
        <v>3</v>
      </c>
      <c r="EE327">
        <v>416979905</v>
      </c>
      <c r="EF327">
        <v>3</v>
      </c>
      <c r="EG327" t="s">
        <v>26</v>
      </c>
      <c r="EH327">
        <v>0</v>
      </c>
      <c r="EI327" t="s">
        <v>3</v>
      </c>
      <c r="EJ327">
        <v>2</v>
      </c>
      <c r="EK327">
        <v>108001</v>
      </c>
      <c r="EL327" t="s">
        <v>75</v>
      </c>
      <c r="EM327" t="s">
        <v>76</v>
      </c>
      <c r="EO327" t="s">
        <v>3</v>
      </c>
      <c r="EQ327">
        <v>512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15.2</v>
      </c>
      <c r="EX327">
        <v>0</v>
      </c>
      <c r="EY327">
        <v>0</v>
      </c>
      <c r="FQ327">
        <v>0</v>
      </c>
      <c r="FR327">
        <v>0</v>
      </c>
      <c r="FS327">
        <v>0</v>
      </c>
      <c r="FX327">
        <v>97</v>
      </c>
      <c r="FY327">
        <v>51</v>
      </c>
      <c r="GA327" t="s">
        <v>3</v>
      </c>
      <c r="GD327">
        <v>1</v>
      </c>
      <c r="GF327">
        <v>1588970223</v>
      </c>
      <c r="GG327">
        <v>2</v>
      </c>
      <c r="GH327">
        <v>1</v>
      </c>
      <c r="GI327">
        <v>-2</v>
      </c>
      <c r="GJ327">
        <v>0</v>
      </c>
      <c r="GK327">
        <v>0</v>
      </c>
      <c r="GL327">
        <f t="shared" si="155"/>
        <v>0</v>
      </c>
      <c r="GM327">
        <f t="shared" si="156"/>
        <v>194.33</v>
      </c>
      <c r="GN327">
        <f t="shared" si="157"/>
        <v>0</v>
      </c>
      <c r="GO327">
        <f t="shared" si="158"/>
        <v>194.33</v>
      </c>
      <c r="GP327">
        <f t="shared" si="159"/>
        <v>0</v>
      </c>
      <c r="GR327">
        <v>0</v>
      </c>
      <c r="GS327">
        <v>0</v>
      </c>
      <c r="GT327">
        <v>0</v>
      </c>
      <c r="GU327" t="s">
        <v>3</v>
      </c>
      <c r="GV327">
        <f t="shared" si="160"/>
        <v>0</v>
      </c>
      <c r="GW327">
        <v>1</v>
      </c>
      <c r="GX327">
        <f t="shared" si="161"/>
        <v>0</v>
      </c>
      <c r="HA327">
        <v>0</v>
      </c>
      <c r="HB327">
        <v>0</v>
      </c>
      <c r="HC327">
        <f t="shared" si="168"/>
        <v>0</v>
      </c>
      <c r="HE327" t="s">
        <v>3</v>
      </c>
      <c r="HF327" t="s">
        <v>3</v>
      </c>
      <c r="HM327" t="s">
        <v>3</v>
      </c>
      <c r="HN327" t="s">
        <v>77</v>
      </c>
      <c r="HO327" t="s">
        <v>78</v>
      </c>
      <c r="HP327" t="s">
        <v>75</v>
      </c>
      <c r="HQ327" t="s">
        <v>75</v>
      </c>
      <c r="HS327">
        <v>0</v>
      </c>
      <c r="IK327">
        <v>0</v>
      </c>
    </row>
    <row r="328" spans="1:245" x14ac:dyDescent="0.2">
      <c r="A328">
        <v>17</v>
      </c>
      <c r="B328">
        <v>1</v>
      </c>
      <c r="C328">
        <f>ROW(SmtRes!A765)</f>
        <v>765</v>
      </c>
      <c r="D328">
        <f>ROW(EtalonRes!A825)</f>
        <v>825</v>
      </c>
      <c r="E328" t="s">
        <v>359</v>
      </c>
      <c r="F328" t="s">
        <v>360</v>
      </c>
      <c r="G328" t="s">
        <v>361</v>
      </c>
      <c r="H328" t="s">
        <v>308</v>
      </c>
      <c r="I328">
        <f t="shared" si="169"/>
        <v>0.01</v>
      </c>
      <c r="J328">
        <v>0</v>
      </c>
      <c r="K328">
        <f t="shared" si="170"/>
        <v>0.01</v>
      </c>
      <c r="O328">
        <f t="shared" si="162"/>
        <v>29.15</v>
      </c>
      <c r="P328">
        <f>SUMIF(SmtRes!AQ757:'SmtRes'!AQ765,"=1",SmtRes!DF757:'SmtRes'!DF765)</f>
        <v>0</v>
      </c>
      <c r="Q328">
        <f>SUMIF(SmtRes!AQ757:'SmtRes'!AQ765,"=1",SmtRes!DG757:'SmtRes'!DG765)</f>
        <v>0.46</v>
      </c>
      <c r="R328">
        <f>SUMIF(SmtRes!AQ757:'SmtRes'!AQ765,"=1",SmtRes!DH757:'SmtRes'!DH765)</f>
        <v>0.25</v>
      </c>
      <c r="S328">
        <f>SUMIF(SmtRes!AQ757:'SmtRes'!AQ765,"=1",SmtRes!DI757:'SmtRes'!DI765)</f>
        <v>28.44</v>
      </c>
      <c r="T328">
        <f t="shared" si="148"/>
        <v>0</v>
      </c>
      <c r="U328">
        <f>SUMIF(SmtRes!AQ757:'SmtRes'!AQ765,"=1",SmtRes!CV757:'SmtRes'!CV765)</f>
        <v>5.3900000000000003E-2</v>
      </c>
      <c r="V328">
        <f>SUMIF(SmtRes!AQ757:'SmtRes'!AQ765,"=1",SmtRes!CW757:'SmtRes'!CW765)</f>
        <v>4.0000000000000002E-4</v>
      </c>
      <c r="W328">
        <f t="shared" si="149"/>
        <v>0</v>
      </c>
      <c r="X328">
        <f t="shared" si="150"/>
        <v>27.83</v>
      </c>
      <c r="Y328">
        <f t="shared" si="151"/>
        <v>14.63</v>
      </c>
      <c r="AA328">
        <v>448975082</v>
      </c>
      <c r="AB328">
        <f t="shared" si="152"/>
        <v>2889.1237999999998</v>
      </c>
      <c r="AC328">
        <f t="shared" si="171"/>
        <v>0</v>
      </c>
      <c r="AD328">
        <f>ROUND((((SUM(SmtRes!BR757:'SmtRes'!BR765))-(SUM(SmtRes!BS757:'SmtRes'!BS765)))+AE328),6)</f>
        <v>45.3598</v>
      </c>
      <c r="AE328">
        <f>ROUND((SUM(SmtRes!BS757:'SmtRes'!BS765)),6)</f>
        <v>25.2928</v>
      </c>
      <c r="AF328">
        <f>ROUND((SUM(SmtRes!BT757:'SmtRes'!BT765)),6)</f>
        <v>2843.7640000000001</v>
      </c>
      <c r="AG328">
        <f t="shared" si="153"/>
        <v>0</v>
      </c>
      <c r="AH328">
        <f>(SUM(SmtRes!BU757:'SmtRes'!BU765))</f>
        <v>5.39</v>
      </c>
      <c r="AI328">
        <f>(SUM(SmtRes!BV757:'SmtRes'!BV765))</f>
        <v>0.04</v>
      </c>
      <c r="AJ328">
        <f t="shared" si="154"/>
        <v>0</v>
      </c>
      <c r="AK328">
        <v>3078.0427440000003</v>
      </c>
      <c r="AL328">
        <v>163.62614400000001</v>
      </c>
      <c r="AM328">
        <v>45.3598</v>
      </c>
      <c r="AN328">
        <v>25.2928</v>
      </c>
      <c r="AO328">
        <v>2843.7640000000001</v>
      </c>
      <c r="AP328">
        <v>0</v>
      </c>
      <c r="AQ328">
        <v>5.39</v>
      </c>
      <c r="AR328">
        <v>0.04</v>
      </c>
      <c r="AS328">
        <v>0</v>
      </c>
      <c r="AT328">
        <v>97</v>
      </c>
      <c r="AU328">
        <v>51</v>
      </c>
      <c r="AV328">
        <v>1</v>
      </c>
      <c r="AW328">
        <v>1</v>
      </c>
      <c r="AZ328">
        <v>1</v>
      </c>
      <c r="BA328">
        <v>1</v>
      </c>
      <c r="BB328">
        <v>1</v>
      </c>
      <c r="BC328">
        <v>1</v>
      </c>
      <c r="BD328" t="s">
        <v>3</v>
      </c>
      <c r="BE328" t="s">
        <v>3</v>
      </c>
      <c r="BF328" t="s">
        <v>3</v>
      </c>
      <c r="BG328" t="s">
        <v>3</v>
      </c>
      <c r="BH328">
        <v>0</v>
      </c>
      <c r="BI328">
        <v>2</v>
      </c>
      <c r="BJ328" t="s">
        <v>362</v>
      </c>
      <c r="BM328">
        <v>108001</v>
      </c>
      <c r="BN328">
        <v>0</v>
      </c>
      <c r="BO328" t="s">
        <v>3</v>
      </c>
      <c r="BP328">
        <v>0</v>
      </c>
      <c r="BQ328">
        <v>3</v>
      </c>
      <c r="BR328">
        <v>0</v>
      </c>
      <c r="BS328">
        <v>1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3</v>
      </c>
      <c r="BZ328">
        <v>97</v>
      </c>
      <c r="CA328">
        <v>51</v>
      </c>
      <c r="CB328" t="s">
        <v>3</v>
      </c>
      <c r="CE328">
        <v>0</v>
      </c>
      <c r="CF328">
        <v>0</v>
      </c>
      <c r="CG328">
        <v>0</v>
      </c>
      <c r="CM328">
        <v>0</v>
      </c>
      <c r="CN328" t="s">
        <v>3</v>
      </c>
      <c r="CO328">
        <v>0</v>
      </c>
      <c r="CP328">
        <f t="shared" si="163"/>
        <v>29.150000000000002</v>
      </c>
      <c r="CQ328">
        <f>SUMIF(SmtRes!AQ757:'SmtRes'!AQ765,"=1",SmtRes!AA757:'SmtRes'!AA765)</f>
        <v>60892.359999999993</v>
      </c>
      <c r="CR328">
        <f>SUMIF(SmtRes!AQ757:'SmtRes'!AQ765,"=1",SmtRes!AB757:'SmtRes'!AB765)</f>
        <v>2267.9899999999998</v>
      </c>
      <c r="CS328">
        <f>SUMIF(SmtRes!AQ757:'SmtRes'!AQ765,"=1",SmtRes!AC757:'SmtRes'!AC765)</f>
        <v>1264.6400000000001</v>
      </c>
      <c r="CT328">
        <f>SUMIF(SmtRes!AQ757:'SmtRes'!AQ765,"=1",SmtRes!AD757:'SmtRes'!AD765)</f>
        <v>527.6</v>
      </c>
      <c r="CU328">
        <f t="shared" si="164"/>
        <v>0</v>
      </c>
      <c r="CV328">
        <f>SUMIF(SmtRes!AQ757:'SmtRes'!AQ765,"=1",SmtRes!BU757:'SmtRes'!BU765)</f>
        <v>5.39</v>
      </c>
      <c r="CW328">
        <f>SUMIF(SmtRes!AQ757:'SmtRes'!AQ765,"=1",SmtRes!BV757:'SmtRes'!BV765)</f>
        <v>0.04</v>
      </c>
      <c r="CX328">
        <f t="shared" si="165"/>
        <v>0</v>
      </c>
      <c r="CY328">
        <f t="shared" si="166"/>
        <v>27.829300000000003</v>
      </c>
      <c r="CZ328">
        <f t="shared" si="167"/>
        <v>14.6319</v>
      </c>
      <c r="DC328" t="s">
        <v>3</v>
      </c>
      <c r="DD328" t="s">
        <v>24</v>
      </c>
      <c r="DE328" t="s">
        <v>3</v>
      </c>
      <c r="DF328" t="s">
        <v>3</v>
      </c>
      <c r="DG328" t="s">
        <v>3</v>
      </c>
      <c r="DH328" t="s">
        <v>3</v>
      </c>
      <c r="DI328" t="s">
        <v>3</v>
      </c>
      <c r="DJ328" t="s">
        <v>3</v>
      </c>
      <c r="DK328" t="s">
        <v>3</v>
      </c>
      <c r="DL328" t="s">
        <v>3</v>
      </c>
      <c r="DM328" t="s">
        <v>3</v>
      </c>
      <c r="DN328">
        <v>0</v>
      </c>
      <c r="DO328">
        <v>0</v>
      </c>
      <c r="DP328">
        <v>1</v>
      </c>
      <c r="DQ328">
        <v>1</v>
      </c>
      <c r="DU328">
        <v>1003</v>
      </c>
      <c r="DV328" t="s">
        <v>308</v>
      </c>
      <c r="DW328" t="s">
        <v>308</v>
      </c>
      <c r="DX328">
        <v>100</v>
      </c>
      <c r="DZ328" t="s">
        <v>3</v>
      </c>
      <c r="EA328" t="s">
        <v>3</v>
      </c>
      <c r="EB328" t="s">
        <v>3</v>
      </c>
      <c r="EC328" t="s">
        <v>3</v>
      </c>
      <c r="EE328">
        <v>416979905</v>
      </c>
      <c r="EF328">
        <v>3</v>
      </c>
      <c r="EG328" t="s">
        <v>26</v>
      </c>
      <c r="EH328">
        <v>0</v>
      </c>
      <c r="EI328" t="s">
        <v>3</v>
      </c>
      <c r="EJ328">
        <v>2</v>
      </c>
      <c r="EK328">
        <v>108001</v>
      </c>
      <c r="EL328" t="s">
        <v>75</v>
      </c>
      <c r="EM328" t="s">
        <v>76</v>
      </c>
      <c r="EO328" t="s">
        <v>3</v>
      </c>
      <c r="EQ328">
        <v>512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5.39</v>
      </c>
      <c r="EX328">
        <v>0.04</v>
      </c>
      <c r="EY328">
        <v>0</v>
      </c>
      <c r="FQ328">
        <v>0</v>
      </c>
      <c r="FR328">
        <v>0</v>
      </c>
      <c r="FS328">
        <v>0</v>
      </c>
      <c r="FX328">
        <v>97</v>
      </c>
      <c r="FY328">
        <v>51</v>
      </c>
      <c r="GA328" t="s">
        <v>3</v>
      </c>
      <c r="GD328">
        <v>1</v>
      </c>
      <c r="GF328">
        <v>1886919232</v>
      </c>
      <c r="GG328">
        <v>2</v>
      </c>
      <c r="GH328">
        <v>1</v>
      </c>
      <c r="GI328">
        <v>-2</v>
      </c>
      <c r="GJ328">
        <v>0</v>
      </c>
      <c r="GK328">
        <v>0</v>
      </c>
      <c r="GL328">
        <f t="shared" si="155"/>
        <v>0</v>
      </c>
      <c r="GM328">
        <f t="shared" si="156"/>
        <v>71.61</v>
      </c>
      <c r="GN328">
        <f t="shared" si="157"/>
        <v>0</v>
      </c>
      <c r="GO328">
        <f t="shared" si="158"/>
        <v>71.61</v>
      </c>
      <c r="GP328">
        <f t="shared" si="159"/>
        <v>0</v>
      </c>
      <c r="GR328">
        <v>0</v>
      </c>
      <c r="GS328">
        <v>0</v>
      </c>
      <c r="GT328">
        <v>0</v>
      </c>
      <c r="GU328" t="s">
        <v>3</v>
      </c>
      <c r="GV328">
        <f t="shared" si="160"/>
        <v>0</v>
      </c>
      <c r="GW328">
        <v>1</v>
      </c>
      <c r="GX328">
        <f t="shared" si="161"/>
        <v>0</v>
      </c>
      <c r="HA328">
        <v>0</v>
      </c>
      <c r="HB328">
        <v>0</v>
      </c>
      <c r="HC328">
        <f t="shared" si="168"/>
        <v>0</v>
      </c>
      <c r="HE328" t="s">
        <v>3</v>
      </c>
      <c r="HF328" t="s">
        <v>3</v>
      </c>
      <c r="HM328" t="s">
        <v>3</v>
      </c>
      <c r="HN328" t="s">
        <v>77</v>
      </c>
      <c r="HO328" t="s">
        <v>78</v>
      </c>
      <c r="HP328" t="s">
        <v>75</v>
      </c>
      <c r="HQ328" t="s">
        <v>75</v>
      </c>
      <c r="HS328">
        <v>0</v>
      </c>
      <c r="IK328">
        <v>0</v>
      </c>
    </row>
    <row r="329" spans="1:245" x14ac:dyDescent="0.2">
      <c r="A329">
        <v>17</v>
      </c>
      <c r="B329">
        <v>1</v>
      </c>
      <c r="C329">
        <f>ROW(SmtRes!A774)</f>
        <v>774</v>
      </c>
      <c r="D329">
        <f>ROW(EtalonRes!A835)</f>
        <v>835</v>
      </c>
      <c r="E329" t="s">
        <v>363</v>
      </c>
      <c r="F329" t="s">
        <v>364</v>
      </c>
      <c r="G329" t="s">
        <v>365</v>
      </c>
      <c r="H329" t="s">
        <v>308</v>
      </c>
      <c r="I329">
        <f t="shared" si="169"/>
        <v>0.01</v>
      </c>
      <c r="J329">
        <v>0</v>
      </c>
      <c r="K329">
        <f t="shared" si="170"/>
        <v>0.01</v>
      </c>
      <c r="O329">
        <f t="shared" si="162"/>
        <v>34.25</v>
      </c>
      <c r="P329">
        <f>SUMIF(SmtRes!AQ766:'SmtRes'!AQ774,"=1",SmtRes!DF766:'SmtRes'!DF774)</f>
        <v>0</v>
      </c>
      <c r="Q329">
        <f>SUMIF(SmtRes!AQ766:'SmtRes'!AQ774,"=1",SmtRes!DG766:'SmtRes'!DG774)</f>
        <v>0.67999999999999994</v>
      </c>
      <c r="R329">
        <f>SUMIF(SmtRes!AQ766:'SmtRes'!AQ774,"=1",SmtRes!DH766:'SmtRes'!DH774)</f>
        <v>0.38</v>
      </c>
      <c r="S329">
        <f>SUMIF(SmtRes!AQ766:'SmtRes'!AQ774,"=1",SmtRes!DI766:'SmtRes'!DI774)</f>
        <v>33.19</v>
      </c>
      <c r="T329">
        <f t="shared" si="148"/>
        <v>0</v>
      </c>
      <c r="U329">
        <f>SUMIF(SmtRes!AQ766:'SmtRes'!AQ774,"=1",SmtRes!CV766:'SmtRes'!CV774)</f>
        <v>6.2899999999999998E-2</v>
      </c>
      <c r="V329">
        <f>SUMIF(SmtRes!AQ766:'SmtRes'!AQ774,"=1",SmtRes!CW766:'SmtRes'!CW774)</f>
        <v>5.9999999999999995E-4</v>
      </c>
      <c r="W329">
        <f t="shared" si="149"/>
        <v>0</v>
      </c>
      <c r="X329">
        <f t="shared" si="150"/>
        <v>32.56</v>
      </c>
      <c r="Y329">
        <f t="shared" si="151"/>
        <v>17.12</v>
      </c>
      <c r="AA329">
        <v>448975082</v>
      </c>
      <c r="AB329">
        <f t="shared" si="152"/>
        <v>3386.6437000000001</v>
      </c>
      <c r="AC329">
        <f t="shared" si="171"/>
        <v>0</v>
      </c>
      <c r="AD329">
        <f>ROUND((((SUM(SmtRes!BR766:'SmtRes'!BR774))-(SUM(SmtRes!BS766:'SmtRes'!BS774)))+AE329),6)</f>
        <v>68.039699999999996</v>
      </c>
      <c r="AE329">
        <f>ROUND((SUM(SmtRes!BS766:'SmtRes'!BS774)),6)</f>
        <v>37.9392</v>
      </c>
      <c r="AF329">
        <f>ROUND((SUM(SmtRes!BT766:'SmtRes'!BT774)),6)</f>
        <v>3318.6039999999998</v>
      </c>
      <c r="AG329">
        <f t="shared" si="153"/>
        <v>0</v>
      </c>
      <c r="AH329">
        <f>(SUM(SmtRes!BU766:'SmtRes'!BU774))</f>
        <v>6.29</v>
      </c>
      <c r="AI329">
        <f>(SUM(SmtRes!BV766:'SmtRes'!BV774))</f>
        <v>0.06</v>
      </c>
      <c r="AJ329">
        <f t="shared" si="154"/>
        <v>0</v>
      </c>
      <c r="AK329">
        <v>3721.5067225000003</v>
      </c>
      <c r="AL329">
        <v>296.92382250000003</v>
      </c>
      <c r="AM329">
        <v>68.039699999999996</v>
      </c>
      <c r="AN329">
        <v>37.9392</v>
      </c>
      <c r="AO329">
        <v>3318.6040000000003</v>
      </c>
      <c r="AP329">
        <v>0</v>
      </c>
      <c r="AQ329">
        <v>6.29</v>
      </c>
      <c r="AR329">
        <v>0.06</v>
      </c>
      <c r="AS329">
        <v>0</v>
      </c>
      <c r="AT329">
        <v>97</v>
      </c>
      <c r="AU329">
        <v>51</v>
      </c>
      <c r="AV329">
        <v>1</v>
      </c>
      <c r="AW329">
        <v>1</v>
      </c>
      <c r="AZ329">
        <v>1</v>
      </c>
      <c r="BA329">
        <v>1</v>
      </c>
      <c r="BB329">
        <v>1</v>
      </c>
      <c r="BC329">
        <v>1</v>
      </c>
      <c r="BD329" t="s">
        <v>3</v>
      </c>
      <c r="BE329" t="s">
        <v>3</v>
      </c>
      <c r="BF329" t="s">
        <v>3</v>
      </c>
      <c r="BG329" t="s">
        <v>3</v>
      </c>
      <c r="BH329">
        <v>0</v>
      </c>
      <c r="BI329">
        <v>2</v>
      </c>
      <c r="BJ329" t="s">
        <v>366</v>
      </c>
      <c r="BM329">
        <v>108001</v>
      </c>
      <c r="BN329">
        <v>0</v>
      </c>
      <c r="BO329" t="s">
        <v>3</v>
      </c>
      <c r="BP329">
        <v>0</v>
      </c>
      <c r="BQ329">
        <v>3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3</v>
      </c>
      <c r="BZ329">
        <v>97</v>
      </c>
      <c r="CA329">
        <v>51</v>
      </c>
      <c r="CB329" t="s">
        <v>3</v>
      </c>
      <c r="CE329">
        <v>0</v>
      </c>
      <c r="CF329">
        <v>0</v>
      </c>
      <c r="CG329">
        <v>0</v>
      </c>
      <c r="CM329">
        <v>0</v>
      </c>
      <c r="CN329" t="s">
        <v>3</v>
      </c>
      <c r="CO329">
        <v>0</v>
      </c>
      <c r="CP329">
        <f t="shared" si="163"/>
        <v>34.25</v>
      </c>
      <c r="CQ329">
        <f>SUMIF(SmtRes!AQ766:'SmtRes'!AQ774,"=1",SmtRes!AA766:'SmtRes'!AA774)</f>
        <v>62424.029999999992</v>
      </c>
      <c r="CR329">
        <f>SUMIF(SmtRes!AQ766:'SmtRes'!AQ774,"=1",SmtRes!AB766:'SmtRes'!AB774)</f>
        <v>2267.9899999999998</v>
      </c>
      <c r="CS329">
        <f>SUMIF(SmtRes!AQ766:'SmtRes'!AQ774,"=1",SmtRes!AC766:'SmtRes'!AC774)</f>
        <v>1264.6400000000001</v>
      </c>
      <c r="CT329">
        <f>SUMIF(SmtRes!AQ766:'SmtRes'!AQ774,"=1",SmtRes!AD766:'SmtRes'!AD774)</f>
        <v>527.6</v>
      </c>
      <c r="CU329">
        <f t="shared" si="164"/>
        <v>0</v>
      </c>
      <c r="CV329">
        <f>SUMIF(SmtRes!AQ766:'SmtRes'!AQ774,"=1",SmtRes!BU766:'SmtRes'!BU774)</f>
        <v>6.29</v>
      </c>
      <c r="CW329">
        <f>SUMIF(SmtRes!AQ766:'SmtRes'!AQ774,"=1",SmtRes!BV766:'SmtRes'!BV774)</f>
        <v>0.06</v>
      </c>
      <c r="CX329">
        <f t="shared" si="165"/>
        <v>0</v>
      </c>
      <c r="CY329">
        <f t="shared" si="166"/>
        <v>32.562899999999999</v>
      </c>
      <c r="CZ329">
        <f t="shared" si="167"/>
        <v>17.120699999999999</v>
      </c>
      <c r="DC329" t="s">
        <v>3</v>
      </c>
      <c r="DD329" t="s">
        <v>24</v>
      </c>
      <c r="DE329" t="s">
        <v>3</v>
      </c>
      <c r="DF329" t="s">
        <v>3</v>
      </c>
      <c r="DG329" t="s">
        <v>3</v>
      </c>
      <c r="DH329" t="s">
        <v>3</v>
      </c>
      <c r="DI329" t="s">
        <v>3</v>
      </c>
      <c r="DJ329" t="s">
        <v>3</v>
      </c>
      <c r="DK329" t="s">
        <v>3</v>
      </c>
      <c r="DL329" t="s">
        <v>3</v>
      </c>
      <c r="DM329" t="s">
        <v>3</v>
      </c>
      <c r="DN329">
        <v>0</v>
      </c>
      <c r="DO329">
        <v>0</v>
      </c>
      <c r="DP329">
        <v>1</v>
      </c>
      <c r="DQ329">
        <v>1</v>
      </c>
      <c r="DU329">
        <v>1003</v>
      </c>
      <c r="DV329" t="s">
        <v>308</v>
      </c>
      <c r="DW329" t="s">
        <v>308</v>
      </c>
      <c r="DX329">
        <v>100</v>
      </c>
      <c r="DZ329" t="s">
        <v>3</v>
      </c>
      <c r="EA329" t="s">
        <v>3</v>
      </c>
      <c r="EB329" t="s">
        <v>3</v>
      </c>
      <c r="EC329" t="s">
        <v>3</v>
      </c>
      <c r="EE329">
        <v>416979905</v>
      </c>
      <c r="EF329">
        <v>3</v>
      </c>
      <c r="EG329" t="s">
        <v>26</v>
      </c>
      <c r="EH329">
        <v>0</v>
      </c>
      <c r="EI329" t="s">
        <v>3</v>
      </c>
      <c r="EJ329">
        <v>2</v>
      </c>
      <c r="EK329">
        <v>108001</v>
      </c>
      <c r="EL329" t="s">
        <v>75</v>
      </c>
      <c r="EM329" t="s">
        <v>76</v>
      </c>
      <c r="EO329" t="s">
        <v>3</v>
      </c>
      <c r="EQ329">
        <v>0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6.29</v>
      </c>
      <c r="EX329">
        <v>0.06</v>
      </c>
      <c r="EY329">
        <v>0</v>
      </c>
      <c r="FQ329">
        <v>0</v>
      </c>
      <c r="FR329">
        <v>0</v>
      </c>
      <c r="FS329">
        <v>0</v>
      </c>
      <c r="FX329">
        <v>97</v>
      </c>
      <c r="FY329">
        <v>51</v>
      </c>
      <c r="GA329" t="s">
        <v>3</v>
      </c>
      <c r="GD329">
        <v>1</v>
      </c>
      <c r="GF329">
        <v>-1547093644</v>
      </c>
      <c r="GG329">
        <v>2</v>
      </c>
      <c r="GH329">
        <v>1</v>
      </c>
      <c r="GI329">
        <v>-2</v>
      </c>
      <c r="GJ329">
        <v>0</v>
      </c>
      <c r="GK329">
        <v>0</v>
      </c>
      <c r="GL329">
        <f t="shared" si="155"/>
        <v>0</v>
      </c>
      <c r="GM329">
        <f t="shared" si="156"/>
        <v>83.93</v>
      </c>
      <c r="GN329">
        <f t="shared" si="157"/>
        <v>0</v>
      </c>
      <c r="GO329">
        <f t="shared" si="158"/>
        <v>83.93</v>
      </c>
      <c r="GP329">
        <f t="shared" si="159"/>
        <v>0</v>
      </c>
      <c r="GR329">
        <v>0</v>
      </c>
      <c r="GS329">
        <v>0</v>
      </c>
      <c r="GT329">
        <v>0</v>
      </c>
      <c r="GU329" t="s">
        <v>3</v>
      </c>
      <c r="GV329">
        <f t="shared" si="160"/>
        <v>0</v>
      </c>
      <c r="GW329">
        <v>1</v>
      </c>
      <c r="GX329">
        <f t="shared" si="161"/>
        <v>0</v>
      </c>
      <c r="HA329">
        <v>0</v>
      </c>
      <c r="HB329">
        <v>0</v>
      </c>
      <c r="HC329">
        <f t="shared" si="168"/>
        <v>0</v>
      </c>
      <c r="HE329" t="s">
        <v>3</v>
      </c>
      <c r="HF329" t="s">
        <v>3</v>
      </c>
      <c r="HM329" t="s">
        <v>3</v>
      </c>
      <c r="HN329" t="s">
        <v>77</v>
      </c>
      <c r="HO329" t="s">
        <v>78</v>
      </c>
      <c r="HP329" t="s">
        <v>75</v>
      </c>
      <c r="HQ329" t="s">
        <v>75</v>
      </c>
      <c r="HS329">
        <v>0</v>
      </c>
      <c r="IK329">
        <v>0</v>
      </c>
    </row>
    <row r="330" spans="1:245" x14ac:dyDescent="0.2">
      <c r="A330">
        <v>17</v>
      </c>
      <c r="B330">
        <v>1</v>
      </c>
      <c r="C330">
        <f>ROW(SmtRes!A781)</f>
        <v>781</v>
      </c>
      <c r="D330">
        <f>ROW(EtalonRes!A843)</f>
        <v>843</v>
      </c>
      <c r="E330" t="s">
        <v>367</v>
      </c>
      <c r="F330" t="s">
        <v>368</v>
      </c>
      <c r="G330" t="s">
        <v>369</v>
      </c>
      <c r="H330" t="s">
        <v>308</v>
      </c>
      <c r="I330">
        <f t="shared" si="169"/>
        <v>0.01</v>
      </c>
      <c r="J330">
        <v>0</v>
      </c>
      <c r="K330">
        <f t="shared" si="170"/>
        <v>0.01</v>
      </c>
      <c r="O330">
        <f t="shared" si="162"/>
        <v>1.74</v>
      </c>
      <c r="P330">
        <f>SUMIF(SmtRes!AQ775:'SmtRes'!AQ781,"=1",SmtRes!DF775:'SmtRes'!DF781)</f>
        <v>0</v>
      </c>
      <c r="Q330">
        <f>SUMIF(SmtRes!AQ775:'SmtRes'!AQ781,"=1",SmtRes!DG775:'SmtRes'!DG781)</f>
        <v>7.0000000000000007E-2</v>
      </c>
      <c r="R330">
        <f>SUMIF(SmtRes!AQ775:'SmtRes'!AQ781,"=1",SmtRes!DH775:'SmtRes'!DH781)</f>
        <v>0.04</v>
      </c>
      <c r="S330">
        <f>SUMIF(SmtRes!AQ775:'SmtRes'!AQ781,"=1",SmtRes!DI775:'SmtRes'!DI781)</f>
        <v>1.63</v>
      </c>
      <c r="T330">
        <f t="shared" si="148"/>
        <v>0</v>
      </c>
      <c r="U330">
        <f>SUMIF(SmtRes!AQ775:'SmtRes'!AQ781,"=1",SmtRes!CV775:'SmtRes'!CV781)</f>
        <v>3.0899999999999999E-3</v>
      </c>
      <c r="V330">
        <f>SUMIF(SmtRes!AQ775:'SmtRes'!AQ781,"=1",SmtRes!CW775:'SmtRes'!CW781)</f>
        <v>6.0000000000000002E-5</v>
      </c>
      <c r="W330">
        <f t="shared" si="149"/>
        <v>0</v>
      </c>
      <c r="X330">
        <f t="shared" si="150"/>
        <v>1.62</v>
      </c>
      <c r="Y330">
        <f t="shared" si="151"/>
        <v>0.85</v>
      </c>
      <c r="AA330">
        <v>448975082</v>
      </c>
      <c r="AB330">
        <f t="shared" si="152"/>
        <v>169.83237</v>
      </c>
      <c r="AC330">
        <f t="shared" si="171"/>
        <v>0</v>
      </c>
      <c r="AD330">
        <f>ROUND((((SUM(SmtRes!BR775:'SmtRes'!BR781))-(SUM(SmtRes!BS775:'SmtRes'!BS781)))+AE330),6)</f>
        <v>6.8039699999999996</v>
      </c>
      <c r="AE330">
        <f>ROUND((SUM(SmtRes!BS775:'SmtRes'!BS781)),6)</f>
        <v>3.79392</v>
      </c>
      <c r="AF330">
        <f>ROUND((SUM(SmtRes!BT775:'SmtRes'!BT781)),6)</f>
        <v>163.0284</v>
      </c>
      <c r="AG330">
        <f t="shared" si="153"/>
        <v>0</v>
      </c>
      <c r="AH330">
        <f>(SUM(SmtRes!BU775:'SmtRes'!BU781))</f>
        <v>0.309</v>
      </c>
      <c r="AI330">
        <f>(SUM(SmtRes!BV775:'SmtRes'!BV781))</f>
        <v>6.0000000000000001E-3</v>
      </c>
      <c r="AJ330">
        <f t="shared" si="154"/>
        <v>0</v>
      </c>
      <c r="AK330">
        <v>679.85039999999992</v>
      </c>
      <c r="AL330">
        <v>101.09610000000001</v>
      </c>
      <c r="AM330">
        <v>22.6799</v>
      </c>
      <c r="AN330">
        <v>12.6464</v>
      </c>
      <c r="AO330">
        <v>543.428</v>
      </c>
      <c r="AP330">
        <v>0</v>
      </c>
      <c r="AQ330">
        <v>1.03</v>
      </c>
      <c r="AR330">
        <v>0.02</v>
      </c>
      <c r="AS330">
        <v>0</v>
      </c>
      <c r="AT330">
        <v>97</v>
      </c>
      <c r="AU330">
        <v>51</v>
      </c>
      <c r="AV330">
        <v>1</v>
      </c>
      <c r="AW330">
        <v>1</v>
      </c>
      <c r="AZ330">
        <v>1</v>
      </c>
      <c r="BA330">
        <v>1</v>
      </c>
      <c r="BB330">
        <v>1</v>
      </c>
      <c r="BC330">
        <v>1</v>
      </c>
      <c r="BD330" t="s">
        <v>3</v>
      </c>
      <c r="BE330" t="s">
        <v>3</v>
      </c>
      <c r="BF330" t="s">
        <v>3</v>
      </c>
      <c r="BG330" t="s">
        <v>3</v>
      </c>
      <c r="BH330">
        <v>0</v>
      </c>
      <c r="BI330">
        <v>2</v>
      </c>
      <c r="BJ330" t="s">
        <v>370</v>
      </c>
      <c r="BM330">
        <v>108001</v>
      </c>
      <c r="BN330">
        <v>0</v>
      </c>
      <c r="BO330" t="s">
        <v>3</v>
      </c>
      <c r="BP330">
        <v>0</v>
      </c>
      <c r="BQ330">
        <v>3</v>
      </c>
      <c r="BR330">
        <v>0</v>
      </c>
      <c r="BS330">
        <v>1</v>
      </c>
      <c r="BT330">
        <v>1</v>
      </c>
      <c r="BU330">
        <v>1</v>
      </c>
      <c r="BV330">
        <v>1</v>
      </c>
      <c r="BW330">
        <v>1</v>
      </c>
      <c r="BX330">
        <v>1</v>
      </c>
      <c r="BY330" t="s">
        <v>3</v>
      </c>
      <c r="BZ330">
        <v>97</v>
      </c>
      <c r="CA330">
        <v>51</v>
      </c>
      <c r="CB330" t="s">
        <v>3</v>
      </c>
      <c r="CE330">
        <v>0</v>
      </c>
      <c r="CF330">
        <v>0</v>
      </c>
      <c r="CG330">
        <v>0</v>
      </c>
      <c r="CM330">
        <v>0</v>
      </c>
      <c r="CN330" t="s">
        <v>23</v>
      </c>
      <c r="CO330">
        <v>0</v>
      </c>
      <c r="CP330">
        <f t="shared" si="163"/>
        <v>1.74</v>
      </c>
      <c r="CQ330">
        <f>SUMIF(SmtRes!AQ775:'SmtRes'!AQ781,"=1",SmtRes!AA775:'SmtRes'!AA781)</f>
        <v>177.9</v>
      </c>
      <c r="CR330">
        <f>SUMIF(SmtRes!AQ775:'SmtRes'!AQ781,"=1",SmtRes!AB775:'SmtRes'!AB781)</f>
        <v>2267.9899999999998</v>
      </c>
      <c r="CS330">
        <f>SUMIF(SmtRes!AQ775:'SmtRes'!AQ781,"=1",SmtRes!AC775:'SmtRes'!AC781)</f>
        <v>1264.6400000000001</v>
      </c>
      <c r="CT330">
        <f>SUMIF(SmtRes!AQ775:'SmtRes'!AQ781,"=1",SmtRes!AD775:'SmtRes'!AD781)</f>
        <v>527.6</v>
      </c>
      <c r="CU330">
        <f t="shared" si="164"/>
        <v>0</v>
      </c>
      <c r="CV330">
        <f>SUMIF(SmtRes!AQ775:'SmtRes'!AQ781,"=1",SmtRes!BU775:'SmtRes'!BU781)</f>
        <v>0.309</v>
      </c>
      <c r="CW330">
        <f>SUMIF(SmtRes!AQ775:'SmtRes'!AQ781,"=1",SmtRes!BV775:'SmtRes'!BV781)</f>
        <v>6.0000000000000001E-3</v>
      </c>
      <c r="CX330">
        <f t="shared" si="165"/>
        <v>0</v>
      </c>
      <c r="CY330">
        <f t="shared" si="166"/>
        <v>1.6198999999999999</v>
      </c>
      <c r="CZ330">
        <f t="shared" si="167"/>
        <v>0.85170000000000001</v>
      </c>
      <c r="DB330">
        <v>52</v>
      </c>
      <c r="DC330" t="s">
        <v>3</v>
      </c>
      <c r="DD330" t="s">
        <v>151</v>
      </c>
      <c r="DE330" t="s">
        <v>25</v>
      </c>
      <c r="DF330" t="s">
        <v>25</v>
      </c>
      <c r="DG330" t="s">
        <v>25</v>
      </c>
      <c r="DH330" t="s">
        <v>3</v>
      </c>
      <c r="DI330" t="s">
        <v>25</v>
      </c>
      <c r="DJ330" t="s">
        <v>25</v>
      </c>
      <c r="DK330" t="s">
        <v>3</v>
      </c>
      <c r="DL330" t="s">
        <v>3</v>
      </c>
      <c r="DM330" t="s">
        <v>3</v>
      </c>
      <c r="DN330">
        <v>0</v>
      </c>
      <c r="DO330">
        <v>0</v>
      </c>
      <c r="DP330">
        <v>1</v>
      </c>
      <c r="DQ330">
        <v>1</v>
      </c>
      <c r="DU330">
        <v>1003</v>
      </c>
      <c r="DV330" t="s">
        <v>308</v>
      </c>
      <c r="DW330" t="s">
        <v>308</v>
      </c>
      <c r="DX330">
        <v>100</v>
      </c>
      <c r="DZ330" t="s">
        <v>3</v>
      </c>
      <c r="EA330" t="s">
        <v>3</v>
      </c>
      <c r="EB330" t="s">
        <v>3</v>
      </c>
      <c r="EC330" t="s">
        <v>3</v>
      </c>
      <c r="EE330">
        <v>416979905</v>
      </c>
      <c r="EF330">
        <v>3</v>
      </c>
      <c r="EG330" t="s">
        <v>26</v>
      </c>
      <c r="EH330">
        <v>0</v>
      </c>
      <c r="EI330" t="s">
        <v>3</v>
      </c>
      <c r="EJ330">
        <v>2</v>
      </c>
      <c r="EK330">
        <v>108001</v>
      </c>
      <c r="EL330" t="s">
        <v>75</v>
      </c>
      <c r="EM330" t="s">
        <v>76</v>
      </c>
      <c r="EO330" t="s">
        <v>29</v>
      </c>
      <c r="EQ330">
        <v>512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1.03</v>
      </c>
      <c r="EX330">
        <v>0.02</v>
      </c>
      <c r="EY330">
        <v>0</v>
      </c>
      <c r="FQ330">
        <v>0</v>
      </c>
      <c r="FR330">
        <v>0</v>
      </c>
      <c r="FS330">
        <v>0</v>
      </c>
      <c r="FX330">
        <v>97</v>
      </c>
      <c r="FY330">
        <v>51</v>
      </c>
      <c r="GA330" t="s">
        <v>3</v>
      </c>
      <c r="GD330">
        <v>1</v>
      </c>
      <c r="GF330">
        <v>-1045181793</v>
      </c>
      <c r="GG330">
        <v>2</v>
      </c>
      <c r="GH330">
        <v>1</v>
      </c>
      <c r="GI330">
        <v>-2</v>
      </c>
      <c r="GJ330">
        <v>0</v>
      </c>
      <c r="GK330">
        <v>0</v>
      </c>
      <c r="GL330">
        <f t="shared" si="155"/>
        <v>0</v>
      </c>
      <c r="GM330">
        <f t="shared" si="156"/>
        <v>4.21</v>
      </c>
      <c r="GN330">
        <f t="shared" si="157"/>
        <v>0</v>
      </c>
      <c r="GO330">
        <f t="shared" si="158"/>
        <v>4.21</v>
      </c>
      <c r="GP330">
        <f t="shared" si="159"/>
        <v>0</v>
      </c>
      <c r="GR330">
        <v>0</v>
      </c>
      <c r="GS330">
        <v>0</v>
      </c>
      <c r="GT330">
        <v>0</v>
      </c>
      <c r="GU330" t="s">
        <v>3</v>
      </c>
      <c r="GV330">
        <f t="shared" si="160"/>
        <v>0</v>
      </c>
      <c r="GW330">
        <v>1</v>
      </c>
      <c r="GX330">
        <f t="shared" si="161"/>
        <v>0</v>
      </c>
      <c r="HA330">
        <v>0</v>
      </c>
      <c r="HB330">
        <v>0</v>
      </c>
      <c r="HC330">
        <f t="shared" si="168"/>
        <v>0</v>
      </c>
      <c r="HE330" t="s">
        <v>3</v>
      </c>
      <c r="HF330" t="s">
        <v>3</v>
      </c>
      <c r="HM330" t="s">
        <v>3</v>
      </c>
      <c r="HN330" t="s">
        <v>77</v>
      </c>
      <c r="HO330" t="s">
        <v>78</v>
      </c>
      <c r="HP330" t="s">
        <v>75</v>
      </c>
      <c r="HQ330" t="s">
        <v>75</v>
      </c>
      <c r="HS330">
        <v>0</v>
      </c>
      <c r="IK330">
        <v>0</v>
      </c>
    </row>
    <row r="331" spans="1:245" x14ac:dyDescent="0.2">
      <c r="A331">
        <v>17</v>
      </c>
      <c r="B331">
        <v>1</v>
      </c>
      <c r="C331">
        <f>ROW(SmtRes!A788)</f>
        <v>788</v>
      </c>
      <c r="D331">
        <f>ROW(EtalonRes!A851)</f>
        <v>851</v>
      </c>
      <c r="E331" t="s">
        <v>371</v>
      </c>
      <c r="F331" t="s">
        <v>372</v>
      </c>
      <c r="G331" t="s">
        <v>373</v>
      </c>
      <c r="H331" t="s">
        <v>308</v>
      </c>
      <c r="I331">
        <f t="shared" si="169"/>
        <v>0.01</v>
      </c>
      <c r="J331">
        <v>0</v>
      </c>
      <c r="K331">
        <f t="shared" si="170"/>
        <v>0.01</v>
      </c>
      <c r="O331">
        <f t="shared" si="162"/>
        <v>3.47</v>
      </c>
      <c r="P331">
        <f>SUMIF(SmtRes!AQ782:'SmtRes'!AQ788,"=1",SmtRes!DF782:'SmtRes'!DF788)</f>
        <v>0</v>
      </c>
      <c r="Q331">
        <f>SUMIF(SmtRes!AQ782:'SmtRes'!AQ788,"=1",SmtRes!DG782:'SmtRes'!DG788)</f>
        <v>0.14000000000000001</v>
      </c>
      <c r="R331">
        <f>SUMIF(SmtRes!AQ782:'SmtRes'!AQ788,"=1",SmtRes!DH782:'SmtRes'!DH788)</f>
        <v>7.0000000000000007E-2</v>
      </c>
      <c r="S331">
        <f>SUMIF(SmtRes!AQ782:'SmtRes'!AQ788,"=1",SmtRes!DI782:'SmtRes'!DI788)</f>
        <v>3.26</v>
      </c>
      <c r="T331">
        <f t="shared" si="148"/>
        <v>0</v>
      </c>
      <c r="U331">
        <f>SUMIF(SmtRes!AQ782:'SmtRes'!AQ788,"=1",SmtRes!CV782:'SmtRes'!CV788)</f>
        <v>6.1799999999999997E-3</v>
      </c>
      <c r="V331">
        <f>SUMIF(SmtRes!AQ782:'SmtRes'!AQ788,"=1",SmtRes!CW782:'SmtRes'!CW788)</f>
        <v>1.2E-4</v>
      </c>
      <c r="W331">
        <f t="shared" si="149"/>
        <v>0</v>
      </c>
      <c r="X331">
        <f t="shared" si="150"/>
        <v>3.23</v>
      </c>
      <c r="Y331">
        <f t="shared" si="151"/>
        <v>1.7</v>
      </c>
      <c r="AA331">
        <v>448975082</v>
      </c>
      <c r="AB331">
        <f t="shared" si="152"/>
        <v>339.66473999999999</v>
      </c>
      <c r="AC331">
        <f t="shared" si="171"/>
        <v>0</v>
      </c>
      <c r="AD331">
        <f>ROUND((((SUM(SmtRes!BR782:'SmtRes'!BR788))-(SUM(SmtRes!BS782:'SmtRes'!BS788)))+AE331),6)</f>
        <v>13.607939999999999</v>
      </c>
      <c r="AE331">
        <f>ROUND((SUM(SmtRes!BS782:'SmtRes'!BS788)),6)</f>
        <v>7.5878399999999999</v>
      </c>
      <c r="AF331">
        <f>ROUND((SUM(SmtRes!BT782:'SmtRes'!BT788)),6)</f>
        <v>326.05680000000001</v>
      </c>
      <c r="AG331">
        <f t="shared" si="153"/>
        <v>0</v>
      </c>
      <c r="AH331">
        <f>(SUM(SmtRes!BU782:'SmtRes'!BU788))</f>
        <v>0.61799999999999999</v>
      </c>
      <c r="AI331">
        <f>(SUM(SmtRes!BV782:'SmtRes'!BV788))</f>
        <v>1.2E-2</v>
      </c>
      <c r="AJ331">
        <f t="shared" si="154"/>
        <v>0</v>
      </c>
      <c r="AK331">
        <v>1260.4902</v>
      </c>
      <c r="AL331">
        <v>102.9816</v>
      </c>
      <c r="AM331">
        <v>45.3598</v>
      </c>
      <c r="AN331">
        <v>25.2928</v>
      </c>
      <c r="AO331">
        <v>1086.856</v>
      </c>
      <c r="AP331">
        <v>0</v>
      </c>
      <c r="AQ331">
        <v>2.06</v>
      </c>
      <c r="AR331">
        <v>0.04</v>
      </c>
      <c r="AS331">
        <v>0</v>
      </c>
      <c r="AT331">
        <v>97</v>
      </c>
      <c r="AU331">
        <v>51</v>
      </c>
      <c r="AV331">
        <v>1</v>
      </c>
      <c r="AW331">
        <v>1</v>
      </c>
      <c r="AZ331">
        <v>1</v>
      </c>
      <c r="BA331">
        <v>1</v>
      </c>
      <c r="BB331">
        <v>1</v>
      </c>
      <c r="BC331">
        <v>1</v>
      </c>
      <c r="BD331" t="s">
        <v>3</v>
      </c>
      <c r="BE331" t="s">
        <v>3</v>
      </c>
      <c r="BF331" t="s">
        <v>3</v>
      </c>
      <c r="BG331" t="s">
        <v>3</v>
      </c>
      <c r="BH331">
        <v>0</v>
      </c>
      <c r="BI331">
        <v>2</v>
      </c>
      <c r="BJ331" t="s">
        <v>374</v>
      </c>
      <c r="BM331">
        <v>108001</v>
      </c>
      <c r="BN331">
        <v>0</v>
      </c>
      <c r="BO331" t="s">
        <v>3</v>
      </c>
      <c r="BP331">
        <v>0</v>
      </c>
      <c r="BQ331">
        <v>3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3</v>
      </c>
      <c r="BZ331">
        <v>97</v>
      </c>
      <c r="CA331">
        <v>51</v>
      </c>
      <c r="CB331" t="s">
        <v>3</v>
      </c>
      <c r="CE331">
        <v>0</v>
      </c>
      <c r="CF331">
        <v>0</v>
      </c>
      <c r="CG331">
        <v>0</v>
      </c>
      <c r="CM331">
        <v>0</v>
      </c>
      <c r="CN331" t="s">
        <v>23</v>
      </c>
      <c r="CO331">
        <v>0</v>
      </c>
      <c r="CP331">
        <f t="shared" si="163"/>
        <v>3.4699999999999998</v>
      </c>
      <c r="CQ331">
        <f>SUMIF(SmtRes!AQ782:'SmtRes'!AQ788,"=1",SmtRes!AA782:'SmtRes'!AA788)</f>
        <v>177.9</v>
      </c>
      <c r="CR331">
        <f>SUMIF(SmtRes!AQ782:'SmtRes'!AQ788,"=1",SmtRes!AB782:'SmtRes'!AB788)</f>
        <v>2267.9899999999998</v>
      </c>
      <c r="CS331">
        <f>SUMIF(SmtRes!AQ782:'SmtRes'!AQ788,"=1",SmtRes!AC782:'SmtRes'!AC788)</f>
        <v>1264.6400000000001</v>
      </c>
      <c r="CT331">
        <f>SUMIF(SmtRes!AQ782:'SmtRes'!AQ788,"=1",SmtRes!AD782:'SmtRes'!AD788)</f>
        <v>527.6</v>
      </c>
      <c r="CU331">
        <f t="shared" si="164"/>
        <v>0</v>
      </c>
      <c r="CV331">
        <f>SUMIF(SmtRes!AQ782:'SmtRes'!AQ788,"=1",SmtRes!BU782:'SmtRes'!BU788)</f>
        <v>0.61799999999999999</v>
      </c>
      <c r="CW331">
        <f>SUMIF(SmtRes!AQ782:'SmtRes'!AQ788,"=1",SmtRes!BV782:'SmtRes'!BV788)</f>
        <v>1.2E-2</v>
      </c>
      <c r="CX331">
        <f t="shared" si="165"/>
        <v>0</v>
      </c>
      <c r="CY331">
        <f t="shared" si="166"/>
        <v>3.2300999999999997</v>
      </c>
      <c r="CZ331">
        <f t="shared" si="167"/>
        <v>1.6982999999999999</v>
      </c>
      <c r="DB331">
        <v>54</v>
      </c>
      <c r="DC331" t="s">
        <v>3</v>
      </c>
      <c r="DD331" t="s">
        <v>151</v>
      </c>
      <c r="DE331" t="s">
        <v>25</v>
      </c>
      <c r="DF331" t="s">
        <v>25</v>
      </c>
      <c r="DG331" t="s">
        <v>25</v>
      </c>
      <c r="DH331" t="s">
        <v>3</v>
      </c>
      <c r="DI331" t="s">
        <v>25</v>
      </c>
      <c r="DJ331" t="s">
        <v>25</v>
      </c>
      <c r="DK331" t="s">
        <v>3</v>
      </c>
      <c r="DL331" t="s">
        <v>3</v>
      </c>
      <c r="DM331" t="s">
        <v>3</v>
      </c>
      <c r="DN331">
        <v>0</v>
      </c>
      <c r="DO331">
        <v>0</v>
      </c>
      <c r="DP331">
        <v>1</v>
      </c>
      <c r="DQ331">
        <v>1</v>
      </c>
      <c r="DU331">
        <v>1003</v>
      </c>
      <c r="DV331" t="s">
        <v>308</v>
      </c>
      <c r="DW331" t="s">
        <v>308</v>
      </c>
      <c r="DX331">
        <v>100</v>
      </c>
      <c r="DZ331" t="s">
        <v>3</v>
      </c>
      <c r="EA331" t="s">
        <v>3</v>
      </c>
      <c r="EB331" t="s">
        <v>3</v>
      </c>
      <c r="EC331" t="s">
        <v>3</v>
      </c>
      <c r="EE331">
        <v>416979905</v>
      </c>
      <c r="EF331">
        <v>3</v>
      </c>
      <c r="EG331" t="s">
        <v>26</v>
      </c>
      <c r="EH331">
        <v>0</v>
      </c>
      <c r="EI331" t="s">
        <v>3</v>
      </c>
      <c r="EJ331">
        <v>2</v>
      </c>
      <c r="EK331">
        <v>108001</v>
      </c>
      <c r="EL331" t="s">
        <v>75</v>
      </c>
      <c r="EM331" t="s">
        <v>76</v>
      </c>
      <c r="EO331" t="s">
        <v>29</v>
      </c>
      <c r="EQ331">
        <v>512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2.06</v>
      </c>
      <c r="EX331">
        <v>0.04</v>
      </c>
      <c r="EY331">
        <v>0</v>
      </c>
      <c r="FQ331">
        <v>0</v>
      </c>
      <c r="FR331">
        <v>0</v>
      </c>
      <c r="FS331">
        <v>0</v>
      </c>
      <c r="FX331">
        <v>97</v>
      </c>
      <c r="FY331">
        <v>51</v>
      </c>
      <c r="GA331" t="s">
        <v>3</v>
      </c>
      <c r="GD331">
        <v>1</v>
      </c>
      <c r="GF331">
        <v>1398157967</v>
      </c>
      <c r="GG331">
        <v>2</v>
      </c>
      <c r="GH331">
        <v>1</v>
      </c>
      <c r="GI331">
        <v>-2</v>
      </c>
      <c r="GJ331">
        <v>0</v>
      </c>
      <c r="GK331">
        <v>0</v>
      </c>
      <c r="GL331">
        <f t="shared" si="155"/>
        <v>0</v>
      </c>
      <c r="GM331">
        <f t="shared" si="156"/>
        <v>8.4</v>
      </c>
      <c r="GN331">
        <f t="shared" si="157"/>
        <v>0</v>
      </c>
      <c r="GO331">
        <f t="shared" si="158"/>
        <v>8.4</v>
      </c>
      <c r="GP331">
        <f t="shared" si="159"/>
        <v>0</v>
      </c>
      <c r="GR331">
        <v>0</v>
      </c>
      <c r="GS331">
        <v>0</v>
      </c>
      <c r="GT331">
        <v>0</v>
      </c>
      <c r="GU331" t="s">
        <v>3</v>
      </c>
      <c r="GV331">
        <f t="shared" si="160"/>
        <v>0</v>
      </c>
      <c r="GW331">
        <v>1</v>
      </c>
      <c r="GX331">
        <f t="shared" si="161"/>
        <v>0</v>
      </c>
      <c r="HA331">
        <v>0</v>
      </c>
      <c r="HB331">
        <v>0</v>
      </c>
      <c r="HC331">
        <f t="shared" si="168"/>
        <v>0</v>
      </c>
      <c r="HE331" t="s">
        <v>3</v>
      </c>
      <c r="HF331" t="s">
        <v>3</v>
      </c>
      <c r="HM331" t="s">
        <v>3</v>
      </c>
      <c r="HN331" t="s">
        <v>77</v>
      </c>
      <c r="HO331" t="s">
        <v>78</v>
      </c>
      <c r="HP331" t="s">
        <v>75</v>
      </c>
      <c r="HQ331" t="s">
        <v>75</v>
      </c>
      <c r="HS331">
        <v>0</v>
      </c>
      <c r="IK331">
        <v>0</v>
      </c>
    </row>
    <row r="332" spans="1:245" x14ac:dyDescent="0.2">
      <c r="A332">
        <v>17</v>
      </c>
      <c r="B332">
        <v>1</v>
      </c>
      <c r="C332">
        <f>ROW(SmtRes!A795)</f>
        <v>795</v>
      </c>
      <c r="D332">
        <f>ROW(EtalonRes!A859)</f>
        <v>859</v>
      </c>
      <c r="E332" t="s">
        <v>375</v>
      </c>
      <c r="F332" t="s">
        <v>376</v>
      </c>
      <c r="G332" t="s">
        <v>377</v>
      </c>
      <c r="H332" t="s">
        <v>308</v>
      </c>
      <c r="I332">
        <f t="shared" si="169"/>
        <v>0.01</v>
      </c>
      <c r="J332">
        <v>0</v>
      </c>
      <c r="K332">
        <f t="shared" si="170"/>
        <v>0.01</v>
      </c>
      <c r="O332">
        <f t="shared" si="162"/>
        <v>5.42</v>
      </c>
      <c r="P332">
        <f>SUMIF(SmtRes!AQ789:'SmtRes'!AQ795,"=1",SmtRes!DF789:'SmtRes'!DF795)</f>
        <v>0</v>
      </c>
      <c r="Q332">
        <f>SUMIF(SmtRes!AQ789:'SmtRes'!AQ795,"=1",SmtRes!DG789:'SmtRes'!DG795)</f>
        <v>0.61</v>
      </c>
      <c r="R332">
        <f>SUMIF(SmtRes!AQ789:'SmtRes'!AQ795,"=1",SmtRes!DH789:'SmtRes'!DH795)</f>
        <v>0.35</v>
      </c>
      <c r="S332">
        <f>SUMIF(SmtRes!AQ789:'SmtRes'!AQ795,"=1",SmtRes!DI789:'SmtRes'!DI795)</f>
        <v>4.46</v>
      </c>
      <c r="T332">
        <f t="shared" si="148"/>
        <v>0</v>
      </c>
      <c r="U332">
        <f>SUMIF(SmtRes!AQ789:'SmtRes'!AQ795,"=1",SmtRes!CV789:'SmtRes'!CV795)</f>
        <v>8.4600000000000005E-3</v>
      </c>
      <c r="V332">
        <f>SUMIF(SmtRes!AQ789:'SmtRes'!AQ795,"=1",SmtRes!CW789:'SmtRes'!CW795)</f>
        <v>5.4000000000000001E-4</v>
      </c>
      <c r="W332">
        <f t="shared" si="149"/>
        <v>0</v>
      </c>
      <c r="X332">
        <f t="shared" si="150"/>
        <v>4.67</v>
      </c>
      <c r="Y332">
        <f t="shared" si="151"/>
        <v>2.4500000000000002</v>
      </c>
      <c r="AA332">
        <v>448975082</v>
      </c>
      <c r="AB332">
        <f t="shared" si="152"/>
        <v>507.58533</v>
      </c>
      <c r="AC332">
        <f t="shared" si="171"/>
        <v>0</v>
      </c>
      <c r="AD332">
        <f>ROUND((((SUM(SmtRes!BR789:'SmtRes'!BR795))-(SUM(SmtRes!BS789:'SmtRes'!BS795)))+AE332),6)</f>
        <v>61.235729999999997</v>
      </c>
      <c r="AE332">
        <f>ROUND((SUM(SmtRes!BS789:'SmtRes'!BS795)),6)</f>
        <v>34.14528</v>
      </c>
      <c r="AF332">
        <f>ROUND((SUM(SmtRes!BT789:'SmtRes'!BT795)),6)</f>
        <v>446.34960000000001</v>
      </c>
      <c r="AG332">
        <f t="shared" si="153"/>
        <v>0</v>
      </c>
      <c r="AH332">
        <f>(SUM(SmtRes!BU789:'SmtRes'!BU795))</f>
        <v>0.84599999999999997</v>
      </c>
      <c r="AI332">
        <f>(SUM(SmtRes!BV789:'SmtRes'!BV795))</f>
        <v>5.3999999999999999E-2</v>
      </c>
      <c r="AJ332">
        <f t="shared" si="154"/>
        <v>0</v>
      </c>
      <c r="AK332">
        <v>1910.6358</v>
      </c>
      <c r="AL332">
        <v>104.86710000000001</v>
      </c>
      <c r="AM332">
        <v>204.1191</v>
      </c>
      <c r="AN332">
        <v>113.81760000000001</v>
      </c>
      <c r="AO332">
        <v>1487.8319999999999</v>
      </c>
      <c r="AP332">
        <v>0</v>
      </c>
      <c r="AQ332">
        <v>2.82</v>
      </c>
      <c r="AR332">
        <v>0.18</v>
      </c>
      <c r="AS332">
        <v>0</v>
      </c>
      <c r="AT332">
        <v>97</v>
      </c>
      <c r="AU332">
        <v>51</v>
      </c>
      <c r="AV332">
        <v>1</v>
      </c>
      <c r="AW332">
        <v>1</v>
      </c>
      <c r="AZ332">
        <v>1</v>
      </c>
      <c r="BA332">
        <v>1</v>
      </c>
      <c r="BB332">
        <v>1</v>
      </c>
      <c r="BC332">
        <v>1</v>
      </c>
      <c r="BD332" t="s">
        <v>3</v>
      </c>
      <c r="BE332" t="s">
        <v>3</v>
      </c>
      <c r="BF332" t="s">
        <v>3</v>
      </c>
      <c r="BG332" t="s">
        <v>3</v>
      </c>
      <c r="BH332">
        <v>0</v>
      </c>
      <c r="BI332">
        <v>2</v>
      </c>
      <c r="BJ332" t="s">
        <v>378</v>
      </c>
      <c r="BM332">
        <v>108001</v>
      </c>
      <c r="BN332">
        <v>0</v>
      </c>
      <c r="BO332" t="s">
        <v>3</v>
      </c>
      <c r="BP332">
        <v>0</v>
      </c>
      <c r="BQ332">
        <v>3</v>
      </c>
      <c r="BR332">
        <v>0</v>
      </c>
      <c r="BS332">
        <v>1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3</v>
      </c>
      <c r="BZ332">
        <v>97</v>
      </c>
      <c r="CA332">
        <v>51</v>
      </c>
      <c r="CB332" t="s">
        <v>3</v>
      </c>
      <c r="CE332">
        <v>0</v>
      </c>
      <c r="CF332">
        <v>0</v>
      </c>
      <c r="CG332">
        <v>0</v>
      </c>
      <c r="CM332">
        <v>0</v>
      </c>
      <c r="CN332" t="s">
        <v>23</v>
      </c>
      <c r="CO332">
        <v>0</v>
      </c>
      <c r="CP332">
        <f t="shared" si="163"/>
        <v>5.42</v>
      </c>
      <c r="CQ332">
        <f>SUMIF(SmtRes!AQ789:'SmtRes'!AQ795,"=1",SmtRes!AA789:'SmtRes'!AA795)</f>
        <v>177.9</v>
      </c>
      <c r="CR332">
        <f>SUMIF(SmtRes!AQ789:'SmtRes'!AQ795,"=1",SmtRes!AB789:'SmtRes'!AB795)</f>
        <v>2267.9899999999998</v>
      </c>
      <c r="CS332">
        <f>SUMIF(SmtRes!AQ789:'SmtRes'!AQ795,"=1",SmtRes!AC789:'SmtRes'!AC795)</f>
        <v>1264.6400000000001</v>
      </c>
      <c r="CT332">
        <f>SUMIF(SmtRes!AQ789:'SmtRes'!AQ795,"=1",SmtRes!AD789:'SmtRes'!AD795)</f>
        <v>527.6</v>
      </c>
      <c r="CU332">
        <f t="shared" si="164"/>
        <v>0</v>
      </c>
      <c r="CV332">
        <f>SUMIF(SmtRes!AQ789:'SmtRes'!AQ795,"=1",SmtRes!BU789:'SmtRes'!BU795)</f>
        <v>0.84599999999999997</v>
      </c>
      <c r="CW332">
        <f>SUMIF(SmtRes!AQ789:'SmtRes'!AQ795,"=1",SmtRes!BV789:'SmtRes'!BV795)</f>
        <v>5.3999999999999999E-2</v>
      </c>
      <c r="CX332">
        <f t="shared" si="165"/>
        <v>0</v>
      </c>
      <c r="CY332">
        <f t="shared" si="166"/>
        <v>4.6656999999999993</v>
      </c>
      <c r="CZ332">
        <f t="shared" si="167"/>
        <v>2.4530999999999996</v>
      </c>
      <c r="DB332">
        <v>56</v>
      </c>
      <c r="DC332" t="s">
        <v>3</v>
      </c>
      <c r="DD332" t="s">
        <v>151</v>
      </c>
      <c r="DE332" t="s">
        <v>25</v>
      </c>
      <c r="DF332" t="s">
        <v>25</v>
      </c>
      <c r="DG332" t="s">
        <v>25</v>
      </c>
      <c r="DH332" t="s">
        <v>3</v>
      </c>
      <c r="DI332" t="s">
        <v>25</v>
      </c>
      <c r="DJ332" t="s">
        <v>25</v>
      </c>
      <c r="DK332" t="s">
        <v>3</v>
      </c>
      <c r="DL332" t="s">
        <v>3</v>
      </c>
      <c r="DM332" t="s">
        <v>3</v>
      </c>
      <c r="DN332">
        <v>0</v>
      </c>
      <c r="DO332">
        <v>0</v>
      </c>
      <c r="DP332">
        <v>1</v>
      </c>
      <c r="DQ332">
        <v>1</v>
      </c>
      <c r="DU332">
        <v>1003</v>
      </c>
      <c r="DV332" t="s">
        <v>308</v>
      </c>
      <c r="DW332" t="s">
        <v>308</v>
      </c>
      <c r="DX332">
        <v>100</v>
      </c>
      <c r="DZ332" t="s">
        <v>3</v>
      </c>
      <c r="EA332" t="s">
        <v>3</v>
      </c>
      <c r="EB332" t="s">
        <v>3</v>
      </c>
      <c r="EC332" t="s">
        <v>3</v>
      </c>
      <c r="EE332">
        <v>416979905</v>
      </c>
      <c r="EF332">
        <v>3</v>
      </c>
      <c r="EG332" t="s">
        <v>26</v>
      </c>
      <c r="EH332">
        <v>0</v>
      </c>
      <c r="EI332" t="s">
        <v>3</v>
      </c>
      <c r="EJ332">
        <v>2</v>
      </c>
      <c r="EK332">
        <v>108001</v>
      </c>
      <c r="EL332" t="s">
        <v>75</v>
      </c>
      <c r="EM332" t="s">
        <v>76</v>
      </c>
      <c r="EO332" t="s">
        <v>29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2.82</v>
      </c>
      <c r="EX332">
        <v>0.18</v>
      </c>
      <c r="EY332">
        <v>0</v>
      </c>
      <c r="FQ332">
        <v>0</v>
      </c>
      <c r="FR332">
        <v>0</v>
      </c>
      <c r="FS332">
        <v>0</v>
      </c>
      <c r="FX332">
        <v>97</v>
      </c>
      <c r="FY332">
        <v>51</v>
      </c>
      <c r="GA332" t="s">
        <v>3</v>
      </c>
      <c r="GD332">
        <v>1</v>
      </c>
      <c r="GF332">
        <v>-699163870</v>
      </c>
      <c r="GG332">
        <v>2</v>
      </c>
      <c r="GH332">
        <v>1</v>
      </c>
      <c r="GI332">
        <v>-2</v>
      </c>
      <c r="GJ332">
        <v>0</v>
      </c>
      <c r="GK332">
        <v>0</v>
      </c>
      <c r="GL332">
        <f t="shared" si="155"/>
        <v>0</v>
      </c>
      <c r="GM332">
        <f t="shared" si="156"/>
        <v>12.54</v>
      </c>
      <c r="GN332">
        <f t="shared" si="157"/>
        <v>0</v>
      </c>
      <c r="GO332">
        <f t="shared" si="158"/>
        <v>12.54</v>
      </c>
      <c r="GP332">
        <f t="shared" si="159"/>
        <v>0</v>
      </c>
      <c r="GR332">
        <v>0</v>
      </c>
      <c r="GS332">
        <v>0</v>
      </c>
      <c r="GT332">
        <v>0</v>
      </c>
      <c r="GU332" t="s">
        <v>3</v>
      </c>
      <c r="GV332">
        <f t="shared" si="160"/>
        <v>0</v>
      </c>
      <c r="GW332">
        <v>1</v>
      </c>
      <c r="GX332">
        <f t="shared" si="161"/>
        <v>0</v>
      </c>
      <c r="HA332">
        <v>0</v>
      </c>
      <c r="HB332">
        <v>0</v>
      </c>
      <c r="HC332">
        <f t="shared" si="168"/>
        <v>0</v>
      </c>
      <c r="HE332" t="s">
        <v>3</v>
      </c>
      <c r="HF332" t="s">
        <v>3</v>
      </c>
      <c r="HM332" t="s">
        <v>3</v>
      </c>
      <c r="HN332" t="s">
        <v>77</v>
      </c>
      <c r="HO332" t="s">
        <v>78</v>
      </c>
      <c r="HP332" t="s">
        <v>75</v>
      </c>
      <c r="HQ332" t="s">
        <v>75</v>
      </c>
      <c r="HS332">
        <v>0</v>
      </c>
      <c r="IK332">
        <v>0</v>
      </c>
    </row>
    <row r="333" spans="1:245" x14ac:dyDescent="0.2">
      <c r="A333">
        <v>17</v>
      </c>
      <c r="B333">
        <v>1</v>
      </c>
      <c r="C333">
        <f>ROW(SmtRes!A802)</f>
        <v>802</v>
      </c>
      <c r="D333">
        <f>ROW(EtalonRes!A867)</f>
        <v>867</v>
      </c>
      <c r="E333" t="s">
        <v>379</v>
      </c>
      <c r="F333" t="s">
        <v>368</v>
      </c>
      <c r="G333" t="s">
        <v>380</v>
      </c>
      <c r="H333" t="s">
        <v>308</v>
      </c>
      <c r="I333">
        <f t="shared" si="169"/>
        <v>0.01</v>
      </c>
      <c r="J333">
        <v>0</v>
      </c>
      <c r="K333">
        <f t="shared" si="170"/>
        <v>0.01</v>
      </c>
      <c r="O333">
        <f t="shared" si="162"/>
        <v>5.77</v>
      </c>
      <c r="P333">
        <f>SUMIF(SmtRes!AQ796:'SmtRes'!AQ802,"=1",SmtRes!DF796:'SmtRes'!DF802)</f>
        <v>0</v>
      </c>
      <c r="Q333">
        <f>SUMIF(SmtRes!AQ796:'SmtRes'!AQ802,"=1",SmtRes!DG796:'SmtRes'!DG802)</f>
        <v>0.22</v>
      </c>
      <c r="R333">
        <f>SUMIF(SmtRes!AQ796:'SmtRes'!AQ802,"=1",SmtRes!DH796:'SmtRes'!DH802)</f>
        <v>0.12000000000000001</v>
      </c>
      <c r="S333">
        <f>SUMIF(SmtRes!AQ796:'SmtRes'!AQ802,"=1",SmtRes!DI796:'SmtRes'!DI802)</f>
        <v>5.43</v>
      </c>
      <c r="T333">
        <f t="shared" si="148"/>
        <v>0</v>
      </c>
      <c r="U333">
        <f>SUMIF(SmtRes!AQ796:'SmtRes'!AQ802,"=1",SmtRes!CV796:'SmtRes'!CV802)</f>
        <v>1.03E-2</v>
      </c>
      <c r="V333">
        <f>SUMIF(SmtRes!AQ796:'SmtRes'!AQ802,"=1",SmtRes!CW796:'SmtRes'!CW802)</f>
        <v>2.0000000000000001E-4</v>
      </c>
      <c r="W333">
        <f t="shared" si="149"/>
        <v>0</v>
      </c>
      <c r="X333">
        <f t="shared" si="150"/>
        <v>5.38</v>
      </c>
      <c r="Y333">
        <f t="shared" si="151"/>
        <v>2.83</v>
      </c>
      <c r="AA333">
        <v>448975082</v>
      </c>
      <c r="AB333">
        <f t="shared" si="152"/>
        <v>566.10789999999997</v>
      </c>
      <c r="AC333">
        <f t="shared" si="171"/>
        <v>0</v>
      </c>
      <c r="AD333">
        <f>ROUND((((SUM(SmtRes!BR796:'SmtRes'!BR802))-(SUM(SmtRes!BS796:'SmtRes'!BS802)))+AE333),6)</f>
        <v>22.6799</v>
      </c>
      <c r="AE333">
        <f>ROUND((SUM(SmtRes!BS796:'SmtRes'!BS802)),6)</f>
        <v>12.6464</v>
      </c>
      <c r="AF333">
        <f>ROUND((SUM(SmtRes!BT796:'SmtRes'!BT802)),6)</f>
        <v>543.428</v>
      </c>
      <c r="AG333">
        <f t="shared" si="153"/>
        <v>0</v>
      </c>
      <c r="AH333">
        <f>(SUM(SmtRes!BU796:'SmtRes'!BU802))</f>
        <v>1.03</v>
      </c>
      <c r="AI333">
        <f>(SUM(SmtRes!BV796:'SmtRes'!BV802))</f>
        <v>0.02</v>
      </c>
      <c r="AJ333">
        <f t="shared" si="154"/>
        <v>0</v>
      </c>
      <c r="AK333">
        <v>679.85039999999992</v>
      </c>
      <c r="AL333">
        <v>101.09610000000001</v>
      </c>
      <c r="AM333">
        <v>22.6799</v>
      </c>
      <c r="AN333">
        <v>12.6464</v>
      </c>
      <c r="AO333">
        <v>543.428</v>
      </c>
      <c r="AP333">
        <v>0</v>
      </c>
      <c r="AQ333">
        <v>1.03</v>
      </c>
      <c r="AR333">
        <v>0.02</v>
      </c>
      <c r="AS333">
        <v>0</v>
      </c>
      <c r="AT333">
        <v>97</v>
      </c>
      <c r="AU333">
        <v>51</v>
      </c>
      <c r="AV333">
        <v>1</v>
      </c>
      <c r="AW333">
        <v>1</v>
      </c>
      <c r="AZ333">
        <v>1</v>
      </c>
      <c r="BA333">
        <v>1</v>
      </c>
      <c r="BB333">
        <v>1</v>
      </c>
      <c r="BC333">
        <v>1</v>
      </c>
      <c r="BD333" t="s">
        <v>3</v>
      </c>
      <c r="BE333" t="s">
        <v>3</v>
      </c>
      <c r="BF333" t="s">
        <v>3</v>
      </c>
      <c r="BG333" t="s">
        <v>3</v>
      </c>
      <c r="BH333">
        <v>0</v>
      </c>
      <c r="BI333">
        <v>2</v>
      </c>
      <c r="BJ333" t="s">
        <v>370</v>
      </c>
      <c r="BM333">
        <v>108001</v>
      </c>
      <c r="BN333">
        <v>0</v>
      </c>
      <c r="BO333" t="s">
        <v>3</v>
      </c>
      <c r="BP333">
        <v>0</v>
      </c>
      <c r="BQ333">
        <v>3</v>
      </c>
      <c r="BR333">
        <v>0</v>
      </c>
      <c r="BS333">
        <v>1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3</v>
      </c>
      <c r="BZ333">
        <v>97</v>
      </c>
      <c r="CA333">
        <v>51</v>
      </c>
      <c r="CB333" t="s">
        <v>3</v>
      </c>
      <c r="CE333">
        <v>0</v>
      </c>
      <c r="CF333">
        <v>0</v>
      </c>
      <c r="CG333">
        <v>0</v>
      </c>
      <c r="CM333">
        <v>0</v>
      </c>
      <c r="CN333" t="s">
        <v>3</v>
      </c>
      <c r="CO333">
        <v>0</v>
      </c>
      <c r="CP333">
        <f t="shared" si="163"/>
        <v>5.77</v>
      </c>
      <c r="CQ333">
        <f>SUMIF(SmtRes!AQ796:'SmtRes'!AQ802,"=1",SmtRes!AA796:'SmtRes'!AA802)</f>
        <v>177.9</v>
      </c>
      <c r="CR333">
        <f>SUMIF(SmtRes!AQ796:'SmtRes'!AQ802,"=1",SmtRes!AB796:'SmtRes'!AB802)</f>
        <v>2267.9899999999998</v>
      </c>
      <c r="CS333">
        <f>SUMIF(SmtRes!AQ796:'SmtRes'!AQ802,"=1",SmtRes!AC796:'SmtRes'!AC802)</f>
        <v>1264.6400000000001</v>
      </c>
      <c r="CT333">
        <f>SUMIF(SmtRes!AQ796:'SmtRes'!AQ802,"=1",SmtRes!AD796:'SmtRes'!AD802)</f>
        <v>527.6</v>
      </c>
      <c r="CU333">
        <f t="shared" si="164"/>
        <v>0</v>
      </c>
      <c r="CV333">
        <f>SUMIF(SmtRes!AQ796:'SmtRes'!AQ802,"=1",SmtRes!BU796:'SmtRes'!BU802)</f>
        <v>1.03</v>
      </c>
      <c r="CW333">
        <f>SUMIF(SmtRes!AQ796:'SmtRes'!AQ802,"=1",SmtRes!BV796:'SmtRes'!BV802)</f>
        <v>0.02</v>
      </c>
      <c r="CX333">
        <f t="shared" si="165"/>
        <v>0</v>
      </c>
      <c r="CY333">
        <f t="shared" si="166"/>
        <v>5.3835000000000006</v>
      </c>
      <c r="CZ333">
        <f t="shared" si="167"/>
        <v>2.8305000000000002</v>
      </c>
      <c r="DC333" t="s">
        <v>3</v>
      </c>
      <c r="DD333" t="s">
        <v>24</v>
      </c>
      <c r="DE333" t="s">
        <v>3</v>
      </c>
      <c r="DF333" t="s">
        <v>3</v>
      </c>
      <c r="DG333" t="s">
        <v>3</v>
      </c>
      <c r="DH333" t="s">
        <v>3</v>
      </c>
      <c r="DI333" t="s">
        <v>3</v>
      </c>
      <c r="DJ333" t="s">
        <v>3</v>
      </c>
      <c r="DK333" t="s">
        <v>3</v>
      </c>
      <c r="DL333" t="s">
        <v>3</v>
      </c>
      <c r="DM333" t="s">
        <v>3</v>
      </c>
      <c r="DN333">
        <v>0</v>
      </c>
      <c r="DO333">
        <v>0</v>
      </c>
      <c r="DP333">
        <v>1</v>
      </c>
      <c r="DQ333">
        <v>1</v>
      </c>
      <c r="DU333">
        <v>1003</v>
      </c>
      <c r="DV333" t="s">
        <v>308</v>
      </c>
      <c r="DW333" t="s">
        <v>308</v>
      </c>
      <c r="DX333">
        <v>100</v>
      </c>
      <c r="DZ333" t="s">
        <v>3</v>
      </c>
      <c r="EA333" t="s">
        <v>3</v>
      </c>
      <c r="EB333" t="s">
        <v>3</v>
      </c>
      <c r="EC333" t="s">
        <v>3</v>
      </c>
      <c r="EE333">
        <v>416979905</v>
      </c>
      <c r="EF333">
        <v>3</v>
      </c>
      <c r="EG333" t="s">
        <v>26</v>
      </c>
      <c r="EH333">
        <v>0</v>
      </c>
      <c r="EI333" t="s">
        <v>3</v>
      </c>
      <c r="EJ333">
        <v>2</v>
      </c>
      <c r="EK333">
        <v>108001</v>
      </c>
      <c r="EL333" t="s">
        <v>75</v>
      </c>
      <c r="EM333" t="s">
        <v>76</v>
      </c>
      <c r="EO333" t="s">
        <v>3</v>
      </c>
      <c r="EQ333">
        <v>512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1.03</v>
      </c>
      <c r="EX333">
        <v>0.02</v>
      </c>
      <c r="EY333">
        <v>0</v>
      </c>
      <c r="FQ333">
        <v>0</v>
      </c>
      <c r="FR333">
        <v>0</v>
      </c>
      <c r="FS333">
        <v>0</v>
      </c>
      <c r="FX333">
        <v>97</v>
      </c>
      <c r="FY333">
        <v>51</v>
      </c>
      <c r="GA333" t="s">
        <v>3</v>
      </c>
      <c r="GD333">
        <v>1</v>
      </c>
      <c r="GF333">
        <v>437973976</v>
      </c>
      <c r="GG333">
        <v>2</v>
      </c>
      <c r="GH333">
        <v>1</v>
      </c>
      <c r="GI333">
        <v>-2</v>
      </c>
      <c r="GJ333">
        <v>0</v>
      </c>
      <c r="GK333">
        <v>0</v>
      </c>
      <c r="GL333">
        <f t="shared" si="155"/>
        <v>0</v>
      </c>
      <c r="GM333">
        <f t="shared" si="156"/>
        <v>13.98</v>
      </c>
      <c r="GN333">
        <f t="shared" si="157"/>
        <v>0</v>
      </c>
      <c r="GO333">
        <f t="shared" si="158"/>
        <v>13.98</v>
      </c>
      <c r="GP333">
        <f t="shared" si="159"/>
        <v>0</v>
      </c>
      <c r="GR333">
        <v>0</v>
      </c>
      <c r="GS333">
        <v>0</v>
      </c>
      <c r="GT333">
        <v>0</v>
      </c>
      <c r="GU333" t="s">
        <v>3</v>
      </c>
      <c r="GV333">
        <f t="shared" si="160"/>
        <v>0</v>
      </c>
      <c r="GW333">
        <v>1</v>
      </c>
      <c r="GX333">
        <f t="shared" si="161"/>
        <v>0</v>
      </c>
      <c r="HA333">
        <v>0</v>
      </c>
      <c r="HB333">
        <v>0</v>
      </c>
      <c r="HC333">
        <f t="shared" si="168"/>
        <v>0</v>
      </c>
      <c r="HE333" t="s">
        <v>3</v>
      </c>
      <c r="HF333" t="s">
        <v>3</v>
      </c>
      <c r="HM333" t="s">
        <v>3</v>
      </c>
      <c r="HN333" t="s">
        <v>77</v>
      </c>
      <c r="HO333" t="s">
        <v>78</v>
      </c>
      <c r="HP333" t="s">
        <v>75</v>
      </c>
      <c r="HQ333" t="s">
        <v>75</v>
      </c>
      <c r="HS333">
        <v>0</v>
      </c>
      <c r="IK333">
        <v>0</v>
      </c>
    </row>
    <row r="334" spans="1:245" x14ac:dyDescent="0.2">
      <c r="A334">
        <v>17</v>
      </c>
      <c r="B334">
        <v>1</v>
      </c>
      <c r="C334">
        <f>ROW(SmtRes!A809)</f>
        <v>809</v>
      </c>
      <c r="D334">
        <f>ROW(EtalonRes!A875)</f>
        <v>875</v>
      </c>
      <c r="E334" t="s">
        <v>381</v>
      </c>
      <c r="F334" t="s">
        <v>372</v>
      </c>
      <c r="G334" t="s">
        <v>382</v>
      </c>
      <c r="H334" t="s">
        <v>308</v>
      </c>
      <c r="I334">
        <f t="shared" si="169"/>
        <v>0.01</v>
      </c>
      <c r="J334">
        <v>0</v>
      </c>
      <c r="K334">
        <f t="shared" si="170"/>
        <v>0.01</v>
      </c>
      <c r="O334">
        <f t="shared" si="162"/>
        <v>11.58</v>
      </c>
      <c r="P334">
        <f>SUMIF(SmtRes!AQ803:'SmtRes'!AQ809,"=1",SmtRes!DF803:'SmtRes'!DF809)</f>
        <v>0</v>
      </c>
      <c r="Q334">
        <f>SUMIF(SmtRes!AQ803:'SmtRes'!AQ809,"=1",SmtRes!DG803:'SmtRes'!DG809)</f>
        <v>0.46</v>
      </c>
      <c r="R334">
        <f>SUMIF(SmtRes!AQ803:'SmtRes'!AQ809,"=1",SmtRes!DH803:'SmtRes'!DH809)</f>
        <v>0.25</v>
      </c>
      <c r="S334">
        <f>SUMIF(SmtRes!AQ803:'SmtRes'!AQ809,"=1",SmtRes!DI803:'SmtRes'!DI809)</f>
        <v>10.87</v>
      </c>
      <c r="T334">
        <f t="shared" si="148"/>
        <v>0</v>
      </c>
      <c r="U334">
        <f>SUMIF(SmtRes!AQ803:'SmtRes'!AQ809,"=1",SmtRes!CV803:'SmtRes'!CV809)</f>
        <v>2.06E-2</v>
      </c>
      <c r="V334">
        <f>SUMIF(SmtRes!AQ803:'SmtRes'!AQ809,"=1",SmtRes!CW803:'SmtRes'!CW809)</f>
        <v>4.0000000000000002E-4</v>
      </c>
      <c r="W334">
        <f t="shared" si="149"/>
        <v>0</v>
      </c>
      <c r="X334">
        <f t="shared" si="150"/>
        <v>10.79</v>
      </c>
      <c r="Y334">
        <f t="shared" si="151"/>
        <v>5.67</v>
      </c>
      <c r="AA334">
        <v>448975082</v>
      </c>
      <c r="AB334">
        <f t="shared" si="152"/>
        <v>1132.2157999999999</v>
      </c>
      <c r="AC334">
        <f t="shared" si="171"/>
        <v>0</v>
      </c>
      <c r="AD334">
        <f>ROUND((((SUM(SmtRes!BR803:'SmtRes'!BR809))-(SUM(SmtRes!BS803:'SmtRes'!BS809)))+AE334),6)</f>
        <v>45.3598</v>
      </c>
      <c r="AE334">
        <f>ROUND((SUM(SmtRes!BS803:'SmtRes'!BS809)),6)</f>
        <v>25.2928</v>
      </c>
      <c r="AF334">
        <f>ROUND((SUM(SmtRes!BT803:'SmtRes'!BT809)),6)</f>
        <v>1086.856</v>
      </c>
      <c r="AG334">
        <f t="shared" si="153"/>
        <v>0</v>
      </c>
      <c r="AH334">
        <f>(SUM(SmtRes!BU803:'SmtRes'!BU809))</f>
        <v>2.06</v>
      </c>
      <c r="AI334">
        <f>(SUM(SmtRes!BV803:'SmtRes'!BV809))</f>
        <v>0.04</v>
      </c>
      <c r="AJ334">
        <f t="shared" si="154"/>
        <v>0</v>
      </c>
      <c r="AK334">
        <v>1260.4902</v>
      </c>
      <c r="AL334">
        <v>102.9816</v>
      </c>
      <c r="AM334">
        <v>45.3598</v>
      </c>
      <c r="AN334">
        <v>25.2928</v>
      </c>
      <c r="AO334">
        <v>1086.856</v>
      </c>
      <c r="AP334">
        <v>0</v>
      </c>
      <c r="AQ334">
        <v>2.06</v>
      </c>
      <c r="AR334">
        <v>0.04</v>
      </c>
      <c r="AS334">
        <v>0</v>
      </c>
      <c r="AT334">
        <v>97</v>
      </c>
      <c r="AU334">
        <v>51</v>
      </c>
      <c r="AV334">
        <v>1</v>
      </c>
      <c r="AW334">
        <v>1</v>
      </c>
      <c r="AZ334">
        <v>1</v>
      </c>
      <c r="BA334">
        <v>1</v>
      </c>
      <c r="BB334">
        <v>1</v>
      </c>
      <c r="BC334">
        <v>1</v>
      </c>
      <c r="BD334" t="s">
        <v>3</v>
      </c>
      <c r="BE334" t="s">
        <v>3</v>
      </c>
      <c r="BF334" t="s">
        <v>3</v>
      </c>
      <c r="BG334" t="s">
        <v>3</v>
      </c>
      <c r="BH334">
        <v>0</v>
      </c>
      <c r="BI334">
        <v>2</v>
      </c>
      <c r="BJ334" t="s">
        <v>374</v>
      </c>
      <c r="BM334">
        <v>108001</v>
      </c>
      <c r="BN334">
        <v>0</v>
      </c>
      <c r="BO334" t="s">
        <v>3</v>
      </c>
      <c r="BP334">
        <v>0</v>
      </c>
      <c r="BQ334">
        <v>3</v>
      </c>
      <c r="BR334">
        <v>0</v>
      </c>
      <c r="BS334">
        <v>1</v>
      </c>
      <c r="BT334">
        <v>1</v>
      </c>
      <c r="BU334">
        <v>1</v>
      </c>
      <c r="BV334">
        <v>1</v>
      </c>
      <c r="BW334">
        <v>1</v>
      </c>
      <c r="BX334">
        <v>1</v>
      </c>
      <c r="BY334" t="s">
        <v>3</v>
      </c>
      <c r="BZ334">
        <v>97</v>
      </c>
      <c r="CA334">
        <v>51</v>
      </c>
      <c r="CB334" t="s">
        <v>3</v>
      </c>
      <c r="CE334">
        <v>0</v>
      </c>
      <c r="CF334">
        <v>0</v>
      </c>
      <c r="CG334">
        <v>0</v>
      </c>
      <c r="CM334">
        <v>0</v>
      </c>
      <c r="CN334" t="s">
        <v>3</v>
      </c>
      <c r="CO334">
        <v>0</v>
      </c>
      <c r="CP334">
        <f t="shared" si="163"/>
        <v>11.58</v>
      </c>
      <c r="CQ334">
        <f>SUMIF(SmtRes!AQ803:'SmtRes'!AQ809,"=1",SmtRes!AA803:'SmtRes'!AA809)</f>
        <v>177.9</v>
      </c>
      <c r="CR334">
        <f>SUMIF(SmtRes!AQ803:'SmtRes'!AQ809,"=1",SmtRes!AB803:'SmtRes'!AB809)</f>
        <v>2267.9899999999998</v>
      </c>
      <c r="CS334">
        <f>SUMIF(SmtRes!AQ803:'SmtRes'!AQ809,"=1",SmtRes!AC803:'SmtRes'!AC809)</f>
        <v>1264.6400000000001</v>
      </c>
      <c r="CT334">
        <f>SUMIF(SmtRes!AQ803:'SmtRes'!AQ809,"=1",SmtRes!AD803:'SmtRes'!AD809)</f>
        <v>527.6</v>
      </c>
      <c r="CU334">
        <f t="shared" si="164"/>
        <v>0</v>
      </c>
      <c r="CV334">
        <f>SUMIF(SmtRes!AQ803:'SmtRes'!AQ809,"=1",SmtRes!BU803:'SmtRes'!BU809)</f>
        <v>2.06</v>
      </c>
      <c r="CW334">
        <f>SUMIF(SmtRes!AQ803:'SmtRes'!AQ809,"=1",SmtRes!BV803:'SmtRes'!BV809)</f>
        <v>0.04</v>
      </c>
      <c r="CX334">
        <f t="shared" si="165"/>
        <v>0</v>
      </c>
      <c r="CY334">
        <f t="shared" si="166"/>
        <v>10.786399999999999</v>
      </c>
      <c r="CZ334">
        <f t="shared" si="167"/>
        <v>5.6711999999999998</v>
      </c>
      <c r="DC334" t="s">
        <v>3</v>
      </c>
      <c r="DD334" t="s">
        <v>24</v>
      </c>
      <c r="DE334" t="s">
        <v>3</v>
      </c>
      <c r="DF334" t="s">
        <v>3</v>
      </c>
      <c r="DG334" t="s">
        <v>3</v>
      </c>
      <c r="DH334" t="s">
        <v>3</v>
      </c>
      <c r="DI334" t="s">
        <v>3</v>
      </c>
      <c r="DJ334" t="s">
        <v>3</v>
      </c>
      <c r="DK334" t="s">
        <v>3</v>
      </c>
      <c r="DL334" t="s">
        <v>3</v>
      </c>
      <c r="DM334" t="s">
        <v>3</v>
      </c>
      <c r="DN334">
        <v>0</v>
      </c>
      <c r="DO334">
        <v>0</v>
      </c>
      <c r="DP334">
        <v>1</v>
      </c>
      <c r="DQ334">
        <v>1</v>
      </c>
      <c r="DU334">
        <v>1003</v>
      </c>
      <c r="DV334" t="s">
        <v>308</v>
      </c>
      <c r="DW334" t="s">
        <v>308</v>
      </c>
      <c r="DX334">
        <v>100</v>
      </c>
      <c r="DZ334" t="s">
        <v>3</v>
      </c>
      <c r="EA334" t="s">
        <v>3</v>
      </c>
      <c r="EB334" t="s">
        <v>3</v>
      </c>
      <c r="EC334" t="s">
        <v>3</v>
      </c>
      <c r="EE334">
        <v>416979905</v>
      </c>
      <c r="EF334">
        <v>3</v>
      </c>
      <c r="EG334" t="s">
        <v>26</v>
      </c>
      <c r="EH334">
        <v>0</v>
      </c>
      <c r="EI334" t="s">
        <v>3</v>
      </c>
      <c r="EJ334">
        <v>2</v>
      </c>
      <c r="EK334">
        <v>108001</v>
      </c>
      <c r="EL334" t="s">
        <v>75</v>
      </c>
      <c r="EM334" t="s">
        <v>76</v>
      </c>
      <c r="EO334" t="s">
        <v>3</v>
      </c>
      <c r="EQ334">
        <v>512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2.06</v>
      </c>
      <c r="EX334">
        <v>0.04</v>
      </c>
      <c r="EY334">
        <v>0</v>
      </c>
      <c r="FQ334">
        <v>0</v>
      </c>
      <c r="FR334">
        <v>0</v>
      </c>
      <c r="FS334">
        <v>0</v>
      </c>
      <c r="FX334">
        <v>97</v>
      </c>
      <c r="FY334">
        <v>51</v>
      </c>
      <c r="GA334" t="s">
        <v>3</v>
      </c>
      <c r="GD334">
        <v>1</v>
      </c>
      <c r="GF334">
        <v>-440235691</v>
      </c>
      <c r="GG334">
        <v>2</v>
      </c>
      <c r="GH334">
        <v>1</v>
      </c>
      <c r="GI334">
        <v>-2</v>
      </c>
      <c r="GJ334">
        <v>0</v>
      </c>
      <c r="GK334">
        <v>0</v>
      </c>
      <c r="GL334">
        <f t="shared" si="155"/>
        <v>0</v>
      </c>
      <c r="GM334">
        <f t="shared" si="156"/>
        <v>28.04</v>
      </c>
      <c r="GN334">
        <f t="shared" si="157"/>
        <v>0</v>
      </c>
      <c r="GO334">
        <f t="shared" si="158"/>
        <v>28.04</v>
      </c>
      <c r="GP334">
        <f t="shared" si="159"/>
        <v>0</v>
      </c>
      <c r="GR334">
        <v>0</v>
      </c>
      <c r="GS334">
        <v>0</v>
      </c>
      <c r="GT334">
        <v>0</v>
      </c>
      <c r="GU334" t="s">
        <v>3</v>
      </c>
      <c r="GV334">
        <f t="shared" si="160"/>
        <v>0</v>
      </c>
      <c r="GW334">
        <v>1</v>
      </c>
      <c r="GX334">
        <f t="shared" si="161"/>
        <v>0</v>
      </c>
      <c r="HA334">
        <v>0</v>
      </c>
      <c r="HB334">
        <v>0</v>
      </c>
      <c r="HC334">
        <f t="shared" si="168"/>
        <v>0</v>
      </c>
      <c r="HE334" t="s">
        <v>3</v>
      </c>
      <c r="HF334" t="s">
        <v>3</v>
      </c>
      <c r="HM334" t="s">
        <v>3</v>
      </c>
      <c r="HN334" t="s">
        <v>77</v>
      </c>
      <c r="HO334" t="s">
        <v>78</v>
      </c>
      <c r="HP334" t="s">
        <v>75</v>
      </c>
      <c r="HQ334" t="s">
        <v>75</v>
      </c>
      <c r="HS334">
        <v>0</v>
      </c>
      <c r="IK334">
        <v>0</v>
      </c>
    </row>
    <row r="335" spans="1:245" x14ac:dyDescent="0.2">
      <c r="A335">
        <v>17</v>
      </c>
      <c r="B335">
        <v>1</v>
      </c>
      <c r="C335">
        <f>ROW(SmtRes!A816)</f>
        <v>816</v>
      </c>
      <c r="D335">
        <f>ROW(EtalonRes!A883)</f>
        <v>883</v>
      </c>
      <c r="E335" t="s">
        <v>383</v>
      </c>
      <c r="F335" t="s">
        <v>376</v>
      </c>
      <c r="G335" t="s">
        <v>384</v>
      </c>
      <c r="H335" t="s">
        <v>308</v>
      </c>
      <c r="I335">
        <f t="shared" si="169"/>
        <v>0.01</v>
      </c>
      <c r="J335">
        <v>0</v>
      </c>
      <c r="K335">
        <f t="shared" si="170"/>
        <v>0.01</v>
      </c>
      <c r="O335">
        <f t="shared" si="162"/>
        <v>18.059999999999999</v>
      </c>
      <c r="P335">
        <f>SUMIF(SmtRes!AQ810:'SmtRes'!AQ816,"=1",SmtRes!DF810:'SmtRes'!DF816)</f>
        <v>0</v>
      </c>
      <c r="Q335">
        <f>SUMIF(SmtRes!AQ810:'SmtRes'!AQ816,"=1",SmtRes!DG810:'SmtRes'!DG816)</f>
        <v>2.04</v>
      </c>
      <c r="R335">
        <f>SUMIF(SmtRes!AQ810:'SmtRes'!AQ816,"=1",SmtRes!DH810:'SmtRes'!DH816)</f>
        <v>1.1400000000000001</v>
      </c>
      <c r="S335">
        <f>SUMIF(SmtRes!AQ810:'SmtRes'!AQ816,"=1",SmtRes!DI810:'SmtRes'!DI816)</f>
        <v>14.88</v>
      </c>
      <c r="T335">
        <f t="shared" si="148"/>
        <v>0</v>
      </c>
      <c r="U335">
        <f>SUMIF(SmtRes!AQ810:'SmtRes'!AQ816,"=1",SmtRes!CV810:'SmtRes'!CV816)</f>
        <v>2.8199999999999999E-2</v>
      </c>
      <c r="V335">
        <f>SUMIF(SmtRes!AQ810:'SmtRes'!AQ816,"=1",SmtRes!CW810:'SmtRes'!CW816)</f>
        <v>1.8E-3</v>
      </c>
      <c r="W335">
        <f t="shared" si="149"/>
        <v>0</v>
      </c>
      <c r="X335">
        <f t="shared" si="150"/>
        <v>15.54</v>
      </c>
      <c r="Y335">
        <f t="shared" si="151"/>
        <v>8.17</v>
      </c>
      <c r="AA335">
        <v>448975082</v>
      </c>
      <c r="AB335">
        <f t="shared" si="152"/>
        <v>1691.9511</v>
      </c>
      <c r="AC335">
        <f t="shared" si="171"/>
        <v>0</v>
      </c>
      <c r="AD335">
        <f>ROUND((((SUM(SmtRes!BR810:'SmtRes'!BR816))-(SUM(SmtRes!BS810:'SmtRes'!BS816)))+AE335),6)</f>
        <v>204.1191</v>
      </c>
      <c r="AE335">
        <f>ROUND((SUM(SmtRes!BS810:'SmtRes'!BS816)),6)</f>
        <v>113.8176</v>
      </c>
      <c r="AF335">
        <f>ROUND((SUM(SmtRes!BT810:'SmtRes'!BT816)),6)</f>
        <v>1487.8320000000001</v>
      </c>
      <c r="AG335">
        <f t="shared" si="153"/>
        <v>0</v>
      </c>
      <c r="AH335">
        <f>(SUM(SmtRes!BU810:'SmtRes'!BU816))</f>
        <v>2.82</v>
      </c>
      <c r="AI335">
        <f>(SUM(SmtRes!BV810:'SmtRes'!BV816))</f>
        <v>0.18</v>
      </c>
      <c r="AJ335">
        <f t="shared" si="154"/>
        <v>0</v>
      </c>
      <c r="AK335">
        <v>1910.6358</v>
      </c>
      <c r="AL335">
        <v>104.86710000000001</v>
      </c>
      <c r="AM335">
        <v>204.1191</v>
      </c>
      <c r="AN335">
        <v>113.81760000000001</v>
      </c>
      <c r="AO335">
        <v>1487.8319999999999</v>
      </c>
      <c r="AP335">
        <v>0</v>
      </c>
      <c r="AQ335">
        <v>2.82</v>
      </c>
      <c r="AR335">
        <v>0.18</v>
      </c>
      <c r="AS335">
        <v>0</v>
      </c>
      <c r="AT335">
        <v>97</v>
      </c>
      <c r="AU335">
        <v>51</v>
      </c>
      <c r="AV335">
        <v>1</v>
      </c>
      <c r="AW335">
        <v>1</v>
      </c>
      <c r="AZ335">
        <v>1</v>
      </c>
      <c r="BA335">
        <v>1</v>
      </c>
      <c r="BB335">
        <v>1</v>
      </c>
      <c r="BC335">
        <v>1</v>
      </c>
      <c r="BD335" t="s">
        <v>3</v>
      </c>
      <c r="BE335" t="s">
        <v>3</v>
      </c>
      <c r="BF335" t="s">
        <v>3</v>
      </c>
      <c r="BG335" t="s">
        <v>3</v>
      </c>
      <c r="BH335">
        <v>0</v>
      </c>
      <c r="BI335">
        <v>2</v>
      </c>
      <c r="BJ335" t="s">
        <v>378</v>
      </c>
      <c r="BM335">
        <v>108001</v>
      </c>
      <c r="BN335">
        <v>0</v>
      </c>
      <c r="BO335" t="s">
        <v>3</v>
      </c>
      <c r="BP335">
        <v>0</v>
      </c>
      <c r="BQ335">
        <v>3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3</v>
      </c>
      <c r="BZ335">
        <v>97</v>
      </c>
      <c r="CA335">
        <v>51</v>
      </c>
      <c r="CB335" t="s">
        <v>3</v>
      </c>
      <c r="CE335">
        <v>0</v>
      </c>
      <c r="CF335">
        <v>0</v>
      </c>
      <c r="CG335">
        <v>0</v>
      </c>
      <c r="CM335">
        <v>0</v>
      </c>
      <c r="CN335" t="s">
        <v>3</v>
      </c>
      <c r="CO335">
        <v>0</v>
      </c>
      <c r="CP335">
        <f t="shared" si="163"/>
        <v>18.060000000000002</v>
      </c>
      <c r="CQ335">
        <f>SUMIF(SmtRes!AQ810:'SmtRes'!AQ816,"=1",SmtRes!AA810:'SmtRes'!AA816)</f>
        <v>177.9</v>
      </c>
      <c r="CR335">
        <f>SUMIF(SmtRes!AQ810:'SmtRes'!AQ816,"=1",SmtRes!AB810:'SmtRes'!AB816)</f>
        <v>2267.9899999999998</v>
      </c>
      <c r="CS335">
        <f>SUMIF(SmtRes!AQ810:'SmtRes'!AQ816,"=1",SmtRes!AC810:'SmtRes'!AC816)</f>
        <v>1264.6400000000001</v>
      </c>
      <c r="CT335">
        <f>SUMIF(SmtRes!AQ810:'SmtRes'!AQ816,"=1",SmtRes!AD810:'SmtRes'!AD816)</f>
        <v>527.6</v>
      </c>
      <c r="CU335">
        <f t="shared" si="164"/>
        <v>0</v>
      </c>
      <c r="CV335">
        <f>SUMIF(SmtRes!AQ810:'SmtRes'!AQ816,"=1",SmtRes!BU810:'SmtRes'!BU816)</f>
        <v>2.82</v>
      </c>
      <c r="CW335">
        <f>SUMIF(SmtRes!AQ810:'SmtRes'!AQ816,"=1",SmtRes!BV810:'SmtRes'!BV816)</f>
        <v>0.18</v>
      </c>
      <c r="CX335">
        <f t="shared" si="165"/>
        <v>0</v>
      </c>
      <c r="CY335">
        <f t="shared" si="166"/>
        <v>15.539400000000001</v>
      </c>
      <c r="CZ335">
        <f t="shared" si="167"/>
        <v>8.1701999999999995</v>
      </c>
      <c r="DC335" t="s">
        <v>3</v>
      </c>
      <c r="DD335" t="s">
        <v>24</v>
      </c>
      <c r="DE335" t="s">
        <v>3</v>
      </c>
      <c r="DF335" t="s">
        <v>3</v>
      </c>
      <c r="DG335" t="s">
        <v>3</v>
      </c>
      <c r="DH335" t="s">
        <v>3</v>
      </c>
      <c r="DI335" t="s">
        <v>3</v>
      </c>
      <c r="DJ335" t="s">
        <v>3</v>
      </c>
      <c r="DK335" t="s">
        <v>3</v>
      </c>
      <c r="DL335" t="s">
        <v>3</v>
      </c>
      <c r="DM335" t="s">
        <v>3</v>
      </c>
      <c r="DN335">
        <v>0</v>
      </c>
      <c r="DO335">
        <v>0</v>
      </c>
      <c r="DP335">
        <v>1</v>
      </c>
      <c r="DQ335">
        <v>1</v>
      </c>
      <c r="DU335">
        <v>1003</v>
      </c>
      <c r="DV335" t="s">
        <v>308</v>
      </c>
      <c r="DW335" t="s">
        <v>308</v>
      </c>
      <c r="DX335">
        <v>100</v>
      </c>
      <c r="DZ335" t="s">
        <v>3</v>
      </c>
      <c r="EA335" t="s">
        <v>3</v>
      </c>
      <c r="EB335" t="s">
        <v>3</v>
      </c>
      <c r="EC335" t="s">
        <v>3</v>
      </c>
      <c r="EE335">
        <v>416979905</v>
      </c>
      <c r="EF335">
        <v>3</v>
      </c>
      <c r="EG335" t="s">
        <v>26</v>
      </c>
      <c r="EH335">
        <v>0</v>
      </c>
      <c r="EI335" t="s">
        <v>3</v>
      </c>
      <c r="EJ335">
        <v>2</v>
      </c>
      <c r="EK335">
        <v>108001</v>
      </c>
      <c r="EL335" t="s">
        <v>75</v>
      </c>
      <c r="EM335" t="s">
        <v>76</v>
      </c>
      <c r="EO335" t="s">
        <v>3</v>
      </c>
      <c r="EQ335">
        <v>0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2.82</v>
      </c>
      <c r="EX335">
        <v>0.18</v>
      </c>
      <c r="EY335">
        <v>0</v>
      </c>
      <c r="FQ335">
        <v>0</v>
      </c>
      <c r="FR335">
        <v>0</v>
      </c>
      <c r="FS335">
        <v>0</v>
      </c>
      <c r="FX335">
        <v>97</v>
      </c>
      <c r="FY335">
        <v>51</v>
      </c>
      <c r="GA335" t="s">
        <v>3</v>
      </c>
      <c r="GD335">
        <v>1</v>
      </c>
      <c r="GF335">
        <v>977177998</v>
      </c>
      <c r="GG335">
        <v>2</v>
      </c>
      <c r="GH335">
        <v>1</v>
      </c>
      <c r="GI335">
        <v>-2</v>
      </c>
      <c r="GJ335">
        <v>0</v>
      </c>
      <c r="GK335">
        <v>0</v>
      </c>
      <c r="GL335">
        <f t="shared" si="155"/>
        <v>0</v>
      </c>
      <c r="GM335">
        <f t="shared" si="156"/>
        <v>41.77</v>
      </c>
      <c r="GN335">
        <f t="shared" si="157"/>
        <v>0</v>
      </c>
      <c r="GO335">
        <f t="shared" si="158"/>
        <v>41.77</v>
      </c>
      <c r="GP335">
        <f t="shared" si="159"/>
        <v>0</v>
      </c>
      <c r="GR335">
        <v>0</v>
      </c>
      <c r="GS335">
        <v>0</v>
      </c>
      <c r="GT335">
        <v>0</v>
      </c>
      <c r="GU335" t="s">
        <v>3</v>
      </c>
      <c r="GV335">
        <f t="shared" si="160"/>
        <v>0</v>
      </c>
      <c r="GW335">
        <v>1</v>
      </c>
      <c r="GX335">
        <f t="shared" si="161"/>
        <v>0</v>
      </c>
      <c r="HA335">
        <v>0</v>
      </c>
      <c r="HB335">
        <v>0</v>
      </c>
      <c r="HC335">
        <f t="shared" si="168"/>
        <v>0</v>
      </c>
      <c r="HE335" t="s">
        <v>3</v>
      </c>
      <c r="HF335" t="s">
        <v>3</v>
      </c>
      <c r="HM335" t="s">
        <v>3</v>
      </c>
      <c r="HN335" t="s">
        <v>77</v>
      </c>
      <c r="HO335" t="s">
        <v>78</v>
      </c>
      <c r="HP335" t="s">
        <v>75</v>
      </c>
      <c r="HQ335" t="s">
        <v>75</v>
      </c>
      <c r="HS335">
        <v>0</v>
      </c>
      <c r="IK335">
        <v>0</v>
      </c>
    </row>
    <row r="337" spans="1:206" x14ac:dyDescent="0.2">
      <c r="A337" s="2">
        <v>51</v>
      </c>
      <c r="B337" s="2">
        <f>B298</f>
        <v>1</v>
      </c>
      <c r="C337" s="2">
        <f>A298</f>
        <v>4</v>
      </c>
      <c r="D337" s="2">
        <f>ROW(A298)</f>
        <v>298</v>
      </c>
      <c r="E337" s="2"/>
      <c r="F337" s="2" t="str">
        <f>IF(F298&lt;&gt;"",F298,"")</f>
        <v>Новый раздел</v>
      </c>
      <c r="G337" s="2" t="str">
        <f>IF(G298&lt;&gt;"",G298,"")</f>
        <v>Электромонтажные работы</v>
      </c>
      <c r="H337" s="2">
        <v>0</v>
      </c>
      <c r="I337" s="2"/>
      <c r="J337" s="2"/>
      <c r="K337" s="2"/>
      <c r="L337" s="2"/>
      <c r="M337" s="2"/>
      <c r="N337" s="2"/>
      <c r="O337" s="2">
        <f t="shared" ref="O337:T337" si="172">ROUND(AB337,2)</f>
        <v>63735.19</v>
      </c>
      <c r="P337" s="2">
        <f t="shared" si="172"/>
        <v>0</v>
      </c>
      <c r="Q337" s="2">
        <f t="shared" si="172"/>
        <v>6092.1</v>
      </c>
      <c r="R337" s="2">
        <f t="shared" si="172"/>
        <v>3009.13</v>
      </c>
      <c r="S337" s="2">
        <f t="shared" si="172"/>
        <v>54633.96</v>
      </c>
      <c r="T337" s="2">
        <f t="shared" si="172"/>
        <v>0</v>
      </c>
      <c r="U337" s="2">
        <f>AH337</f>
        <v>103.55807999999999</v>
      </c>
      <c r="V337" s="2">
        <f>AI337</f>
        <v>4.7589300000000003</v>
      </c>
      <c r="W337" s="2">
        <f>ROUND(AJ337,2)</f>
        <v>0</v>
      </c>
      <c r="X337" s="2">
        <f>ROUND(AK337,2)</f>
        <v>55912.71</v>
      </c>
      <c r="Y337" s="2">
        <f>ROUND(AL337,2)</f>
        <v>29397.42</v>
      </c>
      <c r="Z337" s="2"/>
      <c r="AA337" s="2"/>
      <c r="AB337" s="2">
        <f>ROUND(SUMIF(AA302:AA335,"=448975082",O302:O335),2)</f>
        <v>63735.19</v>
      </c>
      <c r="AC337" s="2">
        <f>ROUND(SUMIF(AA302:AA335,"=448975082",P302:P335),2)</f>
        <v>0</v>
      </c>
      <c r="AD337" s="2">
        <f>ROUND(SUMIF(AA302:AA335,"=448975082",Q302:Q335),2)</f>
        <v>6092.1</v>
      </c>
      <c r="AE337" s="2">
        <f>ROUND(SUMIF(AA302:AA335,"=448975082",R302:R335),2)</f>
        <v>3009.13</v>
      </c>
      <c r="AF337" s="2">
        <f>ROUND(SUMIF(AA302:AA335,"=448975082",S302:S335),2)</f>
        <v>54633.96</v>
      </c>
      <c r="AG337" s="2">
        <f>ROUND(SUMIF(AA302:AA335,"=448975082",T302:T335),2)</f>
        <v>0</v>
      </c>
      <c r="AH337" s="2">
        <f>SUMIF(AA302:AA335,"=448975082",U302:U335)</f>
        <v>103.55807999999999</v>
      </c>
      <c r="AI337" s="2">
        <f>SUMIF(AA302:AA335,"=448975082",V302:V335)</f>
        <v>4.7589300000000003</v>
      </c>
      <c r="AJ337" s="2">
        <f>ROUND(SUMIF(AA302:AA335,"=448975082",W302:W335),2)</f>
        <v>0</v>
      </c>
      <c r="AK337" s="2">
        <f>ROUND(SUMIF(AA302:AA335,"=448975082",X302:X335),2)</f>
        <v>55912.71</v>
      </c>
      <c r="AL337" s="2">
        <f>ROUND(SUMIF(AA302:AA335,"=448975082",Y302:Y335),2)</f>
        <v>29397.42</v>
      </c>
      <c r="AM337" s="2"/>
      <c r="AN337" s="2"/>
      <c r="AO337" s="2">
        <f t="shared" ref="AO337:BD337" si="173">ROUND(BX337,2)</f>
        <v>0</v>
      </c>
      <c r="AP337" s="2">
        <f t="shared" si="173"/>
        <v>0</v>
      </c>
      <c r="AQ337" s="2">
        <f t="shared" si="173"/>
        <v>0</v>
      </c>
      <c r="AR337" s="2">
        <f t="shared" si="173"/>
        <v>149045.32</v>
      </c>
      <c r="AS337" s="2">
        <f t="shared" si="173"/>
        <v>43.67</v>
      </c>
      <c r="AT337" s="2">
        <f t="shared" si="173"/>
        <v>149001.65</v>
      </c>
      <c r="AU337" s="2">
        <f t="shared" si="173"/>
        <v>0</v>
      </c>
      <c r="AV337" s="2">
        <f t="shared" si="173"/>
        <v>0</v>
      </c>
      <c r="AW337" s="2">
        <f t="shared" si="173"/>
        <v>0</v>
      </c>
      <c r="AX337" s="2">
        <f t="shared" si="173"/>
        <v>0</v>
      </c>
      <c r="AY337" s="2">
        <f t="shared" si="173"/>
        <v>0</v>
      </c>
      <c r="AZ337" s="2">
        <f t="shared" si="173"/>
        <v>0</v>
      </c>
      <c r="BA337" s="2">
        <f t="shared" si="173"/>
        <v>0</v>
      </c>
      <c r="BB337" s="2">
        <f t="shared" si="173"/>
        <v>0</v>
      </c>
      <c r="BC337" s="2">
        <f t="shared" si="173"/>
        <v>0</v>
      </c>
      <c r="BD337" s="2">
        <f t="shared" si="173"/>
        <v>0</v>
      </c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>
        <f>ROUND(SUMIF(AA302:AA335,"=448975082",FQ302:FQ335),2)</f>
        <v>0</v>
      </c>
      <c r="BY337" s="2">
        <f>ROUND(SUMIF(AA302:AA335,"=448975082",FR302:FR335),2)</f>
        <v>0</v>
      </c>
      <c r="BZ337" s="2">
        <f>ROUND(SUMIF(AA302:AA335,"=448975082",GL302:GL335),2)</f>
        <v>0</v>
      </c>
      <c r="CA337" s="2">
        <f>ROUND(SUMIF(AA302:AA335,"=448975082",GM302:GM335),2)</f>
        <v>149045.32</v>
      </c>
      <c r="CB337" s="2">
        <f>ROUND(SUMIF(AA302:AA335,"=448975082",GN302:GN335),2)</f>
        <v>43.67</v>
      </c>
      <c r="CC337" s="2">
        <f>ROUND(SUMIF(AA302:AA335,"=448975082",GO302:GO335),2)</f>
        <v>149001.65</v>
      </c>
      <c r="CD337" s="2">
        <f>ROUND(SUMIF(AA302:AA335,"=448975082",GP302:GP335),2)</f>
        <v>0</v>
      </c>
      <c r="CE337" s="2">
        <f>AC337-BX337</f>
        <v>0</v>
      </c>
      <c r="CF337" s="2">
        <f>AC337-BY337</f>
        <v>0</v>
      </c>
      <c r="CG337" s="2">
        <f>BX337-BZ337</f>
        <v>0</v>
      </c>
      <c r="CH337" s="2">
        <f>AC337-BX337-BY337+BZ337</f>
        <v>0</v>
      </c>
      <c r="CI337" s="2">
        <f>BY337-BZ337</f>
        <v>0</v>
      </c>
      <c r="CJ337" s="2">
        <f>ROUND(SUMIF(AA302:AA335,"=448975082",GX302:GX335),2)</f>
        <v>0</v>
      </c>
      <c r="CK337" s="2">
        <f>ROUND(SUMIF(AA302:AA335,"=448975082",GY302:GY335),2)</f>
        <v>0</v>
      </c>
      <c r="CL337" s="2">
        <f>ROUND(SUMIF(AA302:AA335,"=448975082",GZ302:GZ335),2)</f>
        <v>0</v>
      </c>
      <c r="CM337" s="2">
        <f>ROUND(SUMIF(AA302:AA335,"=448975082",HD302:HD335),2)</f>
        <v>0</v>
      </c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3"/>
      <c r="DH337" s="3"/>
      <c r="DI337" s="3"/>
      <c r="DJ337" s="3"/>
      <c r="DK337" s="3"/>
      <c r="DL337" s="3"/>
      <c r="DM337" s="3"/>
      <c r="DN337" s="3"/>
      <c r="DO337" s="3"/>
      <c r="DP337" s="3"/>
      <c r="DQ337" s="3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"/>
      <c r="EC337" s="3"/>
      <c r="ED337" s="3"/>
      <c r="EE337" s="3"/>
      <c r="EF337" s="3"/>
      <c r="EG337" s="3"/>
      <c r="EH337" s="3"/>
      <c r="EI337" s="3"/>
      <c r="EJ337" s="3"/>
      <c r="EK337" s="3"/>
      <c r="EL337" s="3"/>
      <c r="EM337" s="3"/>
      <c r="EN337" s="3"/>
      <c r="EO337" s="3"/>
      <c r="EP337" s="3"/>
      <c r="EQ337" s="3"/>
      <c r="ER337" s="3"/>
      <c r="ES337" s="3"/>
      <c r="ET337" s="3"/>
      <c r="EU337" s="3"/>
      <c r="EV337" s="3"/>
      <c r="EW337" s="3"/>
      <c r="EX337" s="3"/>
      <c r="EY337" s="3"/>
      <c r="EZ337" s="3"/>
      <c r="FA337" s="3"/>
      <c r="FB337" s="3"/>
      <c r="FC337" s="3"/>
      <c r="FD337" s="3"/>
      <c r="FE337" s="3"/>
      <c r="FF337" s="3"/>
      <c r="FG337" s="3"/>
      <c r="FH337" s="3"/>
      <c r="FI337" s="3"/>
      <c r="FJ337" s="3"/>
      <c r="FK337" s="3"/>
      <c r="FL337" s="3"/>
      <c r="FM337" s="3"/>
      <c r="FN337" s="3"/>
      <c r="FO337" s="3"/>
      <c r="FP337" s="3"/>
      <c r="FQ337" s="3"/>
      <c r="FR337" s="3"/>
      <c r="FS337" s="3"/>
      <c r="FT337" s="3"/>
      <c r="FU337" s="3"/>
      <c r="FV337" s="3"/>
      <c r="FW337" s="3"/>
      <c r="FX337" s="3"/>
      <c r="FY337" s="3"/>
      <c r="FZ337" s="3"/>
      <c r="GA337" s="3"/>
      <c r="GB337" s="3"/>
      <c r="GC337" s="3"/>
      <c r="GD337" s="3"/>
      <c r="GE337" s="3"/>
      <c r="GF337" s="3"/>
      <c r="GG337" s="3"/>
      <c r="GH337" s="3"/>
      <c r="GI337" s="3"/>
      <c r="GJ337" s="3"/>
      <c r="GK337" s="3"/>
      <c r="GL337" s="3"/>
      <c r="GM337" s="3"/>
      <c r="GN337" s="3"/>
      <c r="GO337" s="3"/>
      <c r="GP337" s="3"/>
      <c r="GQ337" s="3"/>
      <c r="GR337" s="3"/>
      <c r="GS337" s="3"/>
      <c r="GT337" s="3"/>
      <c r="GU337" s="3"/>
      <c r="GV337" s="3"/>
      <c r="GW337" s="3"/>
      <c r="GX337" s="3">
        <v>0</v>
      </c>
    </row>
    <row r="339" spans="1:206" x14ac:dyDescent="0.2">
      <c r="A339" s="4">
        <v>50</v>
      </c>
      <c r="B339" s="4">
        <v>0</v>
      </c>
      <c r="C339" s="4">
        <v>0</v>
      </c>
      <c r="D339" s="4">
        <v>1</v>
      </c>
      <c r="E339" s="4">
        <v>201</v>
      </c>
      <c r="F339" s="4">
        <f>ROUND(Source!O337,O339)</f>
        <v>63735.19</v>
      </c>
      <c r="G339" s="4" t="s">
        <v>164</v>
      </c>
      <c r="H339" s="4" t="s">
        <v>165</v>
      </c>
      <c r="I339" s="4"/>
      <c r="J339" s="4"/>
      <c r="K339" s="4">
        <v>201</v>
      </c>
      <c r="L339" s="4">
        <v>1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63735.19</v>
      </c>
      <c r="X339" s="4">
        <v>1</v>
      </c>
      <c r="Y339" s="4">
        <v>63735.19</v>
      </c>
      <c r="Z339" s="4"/>
      <c r="AA339" s="4"/>
      <c r="AB339" s="4"/>
    </row>
    <row r="340" spans="1:206" x14ac:dyDescent="0.2">
      <c r="A340" s="4">
        <v>50</v>
      </c>
      <c r="B340" s="4">
        <v>0</v>
      </c>
      <c r="C340" s="4">
        <v>0</v>
      </c>
      <c r="D340" s="4">
        <v>1</v>
      </c>
      <c r="E340" s="4">
        <v>202</v>
      </c>
      <c r="F340" s="4">
        <f>ROUND(Source!P337,O340)</f>
        <v>0</v>
      </c>
      <c r="G340" s="4" t="s">
        <v>166</v>
      </c>
      <c r="H340" s="4" t="s">
        <v>167</v>
      </c>
      <c r="I340" s="4"/>
      <c r="J340" s="4"/>
      <c r="K340" s="4">
        <v>202</v>
      </c>
      <c r="L340" s="4">
        <v>2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06" x14ac:dyDescent="0.2">
      <c r="A341" s="4">
        <v>50</v>
      </c>
      <c r="B341" s="4">
        <v>0</v>
      </c>
      <c r="C341" s="4">
        <v>0</v>
      </c>
      <c r="D341" s="4">
        <v>1</v>
      </c>
      <c r="E341" s="4">
        <v>222</v>
      </c>
      <c r="F341" s="4">
        <f>ROUND(Source!AO337,O341)</f>
        <v>0</v>
      </c>
      <c r="G341" s="4" t="s">
        <v>168</v>
      </c>
      <c r="H341" s="4" t="s">
        <v>169</v>
      </c>
      <c r="I341" s="4"/>
      <c r="J341" s="4"/>
      <c r="K341" s="4">
        <v>222</v>
      </c>
      <c r="L341" s="4">
        <v>3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06" x14ac:dyDescent="0.2">
      <c r="A342" s="4">
        <v>50</v>
      </c>
      <c r="B342" s="4">
        <v>0</v>
      </c>
      <c r="C342" s="4">
        <v>0</v>
      </c>
      <c r="D342" s="4">
        <v>1</v>
      </c>
      <c r="E342" s="4">
        <v>225</v>
      </c>
      <c r="F342" s="4">
        <f>ROUND(Source!AV337,O342)</f>
        <v>0</v>
      </c>
      <c r="G342" s="4" t="s">
        <v>170</v>
      </c>
      <c r="H342" s="4" t="s">
        <v>171</v>
      </c>
      <c r="I342" s="4"/>
      <c r="J342" s="4"/>
      <c r="K342" s="4">
        <v>225</v>
      </c>
      <c r="L342" s="4">
        <v>4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06" x14ac:dyDescent="0.2">
      <c r="A343" s="4">
        <v>50</v>
      </c>
      <c r="B343" s="4">
        <v>0</v>
      </c>
      <c r="C343" s="4">
        <v>0</v>
      </c>
      <c r="D343" s="4">
        <v>1</v>
      </c>
      <c r="E343" s="4">
        <v>226</v>
      </c>
      <c r="F343" s="4">
        <f>ROUND(Source!AW337,O343)</f>
        <v>0</v>
      </c>
      <c r="G343" s="4" t="s">
        <v>172</v>
      </c>
      <c r="H343" s="4" t="s">
        <v>173</v>
      </c>
      <c r="I343" s="4"/>
      <c r="J343" s="4"/>
      <c r="K343" s="4">
        <v>226</v>
      </c>
      <c r="L343" s="4">
        <v>5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06" x14ac:dyDescent="0.2">
      <c r="A344" s="4">
        <v>50</v>
      </c>
      <c r="B344" s="4">
        <v>0</v>
      </c>
      <c r="C344" s="4">
        <v>0</v>
      </c>
      <c r="D344" s="4">
        <v>1</v>
      </c>
      <c r="E344" s="4">
        <v>227</v>
      </c>
      <c r="F344" s="4">
        <f>ROUND(Source!AX337,O344)</f>
        <v>0</v>
      </c>
      <c r="G344" s="4" t="s">
        <v>174</v>
      </c>
      <c r="H344" s="4" t="s">
        <v>175</v>
      </c>
      <c r="I344" s="4"/>
      <c r="J344" s="4"/>
      <c r="K344" s="4">
        <v>227</v>
      </c>
      <c r="L344" s="4">
        <v>6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06" x14ac:dyDescent="0.2">
      <c r="A345" s="4">
        <v>50</v>
      </c>
      <c r="B345" s="4">
        <v>0</v>
      </c>
      <c r="C345" s="4">
        <v>0</v>
      </c>
      <c r="D345" s="4">
        <v>1</v>
      </c>
      <c r="E345" s="4">
        <v>228</v>
      </c>
      <c r="F345" s="4">
        <f>ROUND(Source!AY337,O345)</f>
        <v>0</v>
      </c>
      <c r="G345" s="4" t="s">
        <v>176</v>
      </c>
      <c r="H345" s="4" t="s">
        <v>177</v>
      </c>
      <c r="I345" s="4"/>
      <c r="J345" s="4"/>
      <c r="K345" s="4">
        <v>228</v>
      </c>
      <c r="L345" s="4">
        <v>7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06" x14ac:dyDescent="0.2">
      <c r="A346" s="4">
        <v>50</v>
      </c>
      <c r="B346" s="4">
        <v>0</v>
      </c>
      <c r="C346" s="4">
        <v>0</v>
      </c>
      <c r="D346" s="4">
        <v>1</v>
      </c>
      <c r="E346" s="4">
        <v>216</v>
      </c>
      <c r="F346" s="4">
        <f>ROUND(Source!AP337,O346)</f>
        <v>0</v>
      </c>
      <c r="G346" s="4" t="s">
        <v>178</v>
      </c>
      <c r="H346" s="4" t="s">
        <v>179</v>
      </c>
      <c r="I346" s="4"/>
      <c r="J346" s="4"/>
      <c r="K346" s="4">
        <v>216</v>
      </c>
      <c r="L346" s="4">
        <v>8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06" x14ac:dyDescent="0.2">
      <c r="A347" s="4">
        <v>50</v>
      </c>
      <c r="B347" s="4">
        <v>0</v>
      </c>
      <c r="C347" s="4">
        <v>0</v>
      </c>
      <c r="D347" s="4">
        <v>1</v>
      </c>
      <c r="E347" s="4">
        <v>223</v>
      </c>
      <c r="F347" s="4">
        <f>ROUND(Source!AQ337,O347)</f>
        <v>0</v>
      </c>
      <c r="G347" s="4" t="s">
        <v>180</v>
      </c>
      <c r="H347" s="4" t="s">
        <v>181</v>
      </c>
      <c r="I347" s="4"/>
      <c r="J347" s="4"/>
      <c r="K347" s="4">
        <v>223</v>
      </c>
      <c r="L347" s="4">
        <v>9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06" x14ac:dyDescent="0.2">
      <c r="A348" s="4">
        <v>50</v>
      </c>
      <c r="B348" s="4">
        <v>0</v>
      </c>
      <c r="C348" s="4">
        <v>0</v>
      </c>
      <c r="D348" s="4">
        <v>1</v>
      </c>
      <c r="E348" s="4">
        <v>229</v>
      </c>
      <c r="F348" s="4">
        <f>ROUND(Source!AZ337,O348)</f>
        <v>0</v>
      </c>
      <c r="G348" s="4" t="s">
        <v>182</v>
      </c>
      <c r="H348" s="4" t="s">
        <v>183</v>
      </c>
      <c r="I348" s="4"/>
      <c r="J348" s="4"/>
      <c r="K348" s="4">
        <v>229</v>
      </c>
      <c r="L348" s="4">
        <v>10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06" x14ac:dyDescent="0.2">
      <c r="A349" s="4">
        <v>50</v>
      </c>
      <c r="B349" s="4">
        <v>0</v>
      </c>
      <c r="C349" s="4">
        <v>0</v>
      </c>
      <c r="D349" s="4">
        <v>1</v>
      </c>
      <c r="E349" s="4">
        <v>203</v>
      </c>
      <c r="F349" s="4">
        <f>ROUND(Source!Q337,O349)</f>
        <v>6092.1</v>
      </c>
      <c r="G349" s="4" t="s">
        <v>184</v>
      </c>
      <c r="H349" s="4" t="s">
        <v>185</v>
      </c>
      <c r="I349" s="4"/>
      <c r="J349" s="4"/>
      <c r="K349" s="4">
        <v>203</v>
      </c>
      <c r="L349" s="4">
        <v>11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6092.1</v>
      </c>
      <c r="X349" s="4">
        <v>1</v>
      </c>
      <c r="Y349" s="4">
        <v>6092.1</v>
      </c>
      <c r="Z349" s="4"/>
      <c r="AA349" s="4"/>
      <c r="AB349" s="4"/>
    </row>
    <row r="350" spans="1:206" x14ac:dyDescent="0.2">
      <c r="A350" s="4">
        <v>50</v>
      </c>
      <c r="B350" s="4">
        <v>0</v>
      </c>
      <c r="C350" s="4">
        <v>0</v>
      </c>
      <c r="D350" s="4">
        <v>1</v>
      </c>
      <c r="E350" s="4">
        <v>231</v>
      </c>
      <c r="F350" s="4">
        <f>ROUND(Source!BB337,O350)</f>
        <v>0</v>
      </c>
      <c r="G350" s="4" t="s">
        <v>186</v>
      </c>
      <c r="H350" s="4" t="s">
        <v>187</v>
      </c>
      <c r="I350" s="4"/>
      <c r="J350" s="4"/>
      <c r="K350" s="4">
        <v>231</v>
      </c>
      <c r="L350" s="4">
        <v>12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06" x14ac:dyDescent="0.2">
      <c r="A351" s="4">
        <v>50</v>
      </c>
      <c r="B351" s="4">
        <v>0</v>
      </c>
      <c r="C351" s="4">
        <v>0</v>
      </c>
      <c r="D351" s="4">
        <v>1</v>
      </c>
      <c r="E351" s="4">
        <v>204</v>
      </c>
      <c r="F351" s="4">
        <f>ROUND(Source!R337,O351)</f>
        <v>3009.13</v>
      </c>
      <c r="G351" s="4" t="s">
        <v>188</v>
      </c>
      <c r="H351" s="4" t="s">
        <v>189</v>
      </c>
      <c r="I351" s="4"/>
      <c r="J351" s="4"/>
      <c r="K351" s="4">
        <v>204</v>
      </c>
      <c r="L351" s="4">
        <v>13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3009.1300000000006</v>
      </c>
      <c r="X351" s="4">
        <v>1</v>
      </c>
      <c r="Y351" s="4">
        <v>3009.1300000000006</v>
      </c>
      <c r="Z351" s="4"/>
      <c r="AA351" s="4"/>
      <c r="AB351" s="4"/>
    </row>
    <row r="352" spans="1:206" x14ac:dyDescent="0.2">
      <c r="A352" s="4">
        <v>50</v>
      </c>
      <c r="B352" s="4">
        <v>0</v>
      </c>
      <c r="C352" s="4">
        <v>0</v>
      </c>
      <c r="D352" s="4">
        <v>1</v>
      </c>
      <c r="E352" s="4">
        <v>205</v>
      </c>
      <c r="F352" s="4">
        <f>ROUND(Source!S337,O352)</f>
        <v>54633.96</v>
      </c>
      <c r="G352" s="4" t="s">
        <v>190</v>
      </c>
      <c r="H352" s="4" t="s">
        <v>191</v>
      </c>
      <c r="I352" s="4"/>
      <c r="J352" s="4"/>
      <c r="K352" s="4">
        <v>205</v>
      </c>
      <c r="L352" s="4">
        <v>14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54633.960000000006</v>
      </c>
      <c r="X352" s="4">
        <v>1</v>
      </c>
      <c r="Y352" s="4">
        <v>54633.960000000006</v>
      </c>
      <c r="Z352" s="4"/>
      <c r="AA352" s="4"/>
      <c r="AB352" s="4"/>
    </row>
    <row r="353" spans="1:88" x14ac:dyDescent="0.2">
      <c r="A353" s="4">
        <v>50</v>
      </c>
      <c r="B353" s="4">
        <v>0</v>
      </c>
      <c r="C353" s="4">
        <v>0</v>
      </c>
      <c r="D353" s="4">
        <v>1</v>
      </c>
      <c r="E353" s="4">
        <v>232</v>
      </c>
      <c r="F353" s="4">
        <f>ROUND(Source!BC337,O353)</f>
        <v>0</v>
      </c>
      <c r="G353" s="4" t="s">
        <v>192</v>
      </c>
      <c r="H353" s="4" t="s">
        <v>193</v>
      </c>
      <c r="I353" s="4"/>
      <c r="J353" s="4"/>
      <c r="K353" s="4">
        <v>232</v>
      </c>
      <c r="L353" s="4">
        <v>15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88" x14ac:dyDescent="0.2">
      <c r="A354" s="4">
        <v>50</v>
      </c>
      <c r="B354" s="4">
        <v>0</v>
      </c>
      <c r="C354" s="4">
        <v>0</v>
      </c>
      <c r="D354" s="4">
        <v>1</v>
      </c>
      <c r="E354" s="4">
        <v>214</v>
      </c>
      <c r="F354" s="4">
        <f>ROUND(Source!AS337,O354)</f>
        <v>43.67</v>
      </c>
      <c r="G354" s="4" t="s">
        <v>194</v>
      </c>
      <c r="H354" s="4" t="s">
        <v>195</v>
      </c>
      <c r="I354" s="4"/>
      <c r="J354" s="4"/>
      <c r="K354" s="4">
        <v>214</v>
      </c>
      <c r="L354" s="4">
        <v>16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43.67</v>
      </c>
      <c r="X354" s="4">
        <v>1</v>
      </c>
      <c r="Y354" s="4">
        <v>43.67</v>
      </c>
      <c r="Z354" s="4"/>
      <c r="AA354" s="4"/>
      <c r="AB354" s="4"/>
    </row>
    <row r="355" spans="1:88" x14ac:dyDescent="0.2">
      <c r="A355" s="4">
        <v>50</v>
      </c>
      <c r="B355" s="4">
        <v>0</v>
      </c>
      <c r="C355" s="4">
        <v>0</v>
      </c>
      <c r="D355" s="4">
        <v>1</v>
      </c>
      <c r="E355" s="4">
        <v>215</v>
      </c>
      <c r="F355" s="4">
        <f>ROUND(Source!AT337,O355)</f>
        <v>149001.65</v>
      </c>
      <c r="G355" s="4" t="s">
        <v>196</v>
      </c>
      <c r="H355" s="4" t="s">
        <v>197</v>
      </c>
      <c r="I355" s="4"/>
      <c r="J355" s="4"/>
      <c r="K355" s="4">
        <v>215</v>
      </c>
      <c r="L355" s="4">
        <v>17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149001.65</v>
      </c>
      <c r="X355" s="4">
        <v>1</v>
      </c>
      <c r="Y355" s="4">
        <v>149001.65</v>
      </c>
      <c r="Z355" s="4"/>
      <c r="AA355" s="4"/>
      <c r="AB355" s="4"/>
    </row>
    <row r="356" spans="1:88" x14ac:dyDescent="0.2">
      <c r="A356" s="4">
        <v>50</v>
      </c>
      <c r="B356" s="4">
        <v>0</v>
      </c>
      <c r="C356" s="4">
        <v>0</v>
      </c>
      <c r="D356" s="4">
        <v>1</v>
      </c>
      <c r="E356" s="4">
        <v>217</v>
      </c>
      <c r="F356" s="4">
        <f>ROUND(Source!AU337,O356)</f>
        <v>0</v>
      </c>
      <c r="G356" s="4" t="s">
        <v>198</v>
      </c>
      <c r="H356" s="4" t="s">
        <v>199</v>
      </c>
      <c r="I356" s="4"/>
      <c r="J356" s="4"/>
      <c r="K356" s="4">
        <v>217</v>
      </c>
      <c r="L356" s="4">
        <v>18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88" x14ac:dyDescent="0.2">
      <c r="A357" s="4">
        <v>50</v>
      </c>
      <c r="B357" s="4">
        <v>0</v>
      </c>
      <c r="C357" s="4">
        <v>0</v>
      </c>
      <c r="D357" s="4">
        <v>1</v>
      </c>
      <c r="E357" s="4">
        <v>230</v>
      </c>
      <c r="F357" s="4">
        <f>ROUND(Source!BA337,O357)</f>
        <v>0</v>
      </c>
      <c r="G357" s="4" t="s">
        <v>200</v>
      </c>
      <c r="H357" s="4" t="s">
        <v>201</v>
      </c>
      <c r="I357" s="4"/>
      <c r="J357" s="4"/>
      <c r="K357" s="4">
        <v>230</v>
      </c>
      <c r="L357" s="4">
        <v>19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88" x14ac:dyDescent="0.2">
      <c r="A358" s="4">
        <v>50</v>
      </c>
      <c r="B358" s="4">
        <v>0</v>
      </c>
      <c r="C358" s="4">
        <v>0</v>
      </c>
      <c r="D358" s="4">
        <v>1</v>
      </c>
      <c r="E358" s="4">
        <v>206</v>
      </c>
      <c r="F358" s="4">
        <f>ROUND(Source!T337,O358)</f>
        <v>0</v>
      </c>
      <c r="G358" s="4" t="s">
        <v>202</v>
      </c>
      <c r="H358" s="4" t="s">
        <v>203</v>
      </c>
      <c r="I358" s="4"/>
      <c r="J358" s="4"/>
      <c r="K358" s="4">
        <v>206</v>
      </c>
      <c r="L358" s="4">
        <v>20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88" x14ac:dyDescent="0.2">
      <c r="A359" s="4">
        <v>50</v>
      </c>
      <c r="B359" s="4">
        <v>0</v>
      </c>
      <c r="C359" s="4">
        <v>0</v>
      </c>
      <c r="D359" s="4">
        <v>1</v>
      </c>
      <c r="E359" s="4">
        <v>207</v>
      </c>
      <c r="F359" s="4">
        <f>ROUND(Source!U337,O359)</f>
        <v>103.55808</v>
      </c>
      <c r="G359" s="4" t="s">
        <v>204</v>
      </c>
      <c r="H359" s="4" t="s">
        <v>205</v>
      </c>
      <c r="I359" s="4"/>
      <c r="J359" s="4"/>
      <c r="K359" s="4">
        <v>207</v>
      </c>
      <c r="L359" s="4">
        <v>21</v>
      </c>
      <c r="M359" s="4">
        <v>3</v>
      </c>
      <c r="N359" s="4" t="s">
        <v>3</v>
      </c>
      <c r="O359" s="4">
        <v>7</v>
      </c>
      <c r="P359" s="4"/>
      <c r="Q359" s="4"/>
      <c r="R359" s="4"/>
      <c r="S359" s="4"/>
      <c r="T359" s="4"/>
      <c r="U359" s="4"/>
      <c r="V359" s="4"/>
      <c r="W359" s="4">
        <v>103.55808</v>
      </c>
      <c r="X359" s="4">
        <v>1</v>
      </c>
      <c r="Y359" s="4">
        <v>103.55808</v>
      </c>
      <c r="Z359" s="4"/>
      <c r="AA359" s="4"/>
      <c r="AB359" s="4"/>
    </row>
    <row r="360" spans="1:88" x14ac:dyDescent="0.2">
      <c r="A360" s="4">
        <v>50</v>
      </c>
      <c r="B360" s="4">
        <v>0</v>
      </c>
      <c r="C360" s="4">
        <v>0</v>
      </c>
      <c r="D360" s="4">
        <v>1</v>
      </c>
      <c r="E360" s="4">
        <v>208</v>
      </c>
      <c r="F360" s="4">
        <f>ROUND(Source!V337,O360)</f>
        <v>4.7589300000000003</v>
      </c>
      <c r="G360" s="4" t="s">
        <v>206</v>
      </c>
      <c r="H360" s="4" t="s">
        <v>207</v>
      </c>
      <c r="I360" s="4"/>
      <c r="J360" s="4"/>
      <c r="K360" s="4">
        <v>208</v>
      </c>
      <c r="L360" s="4">
        <v>22</v>
      </c>
      <c r="M360" s="4">
        <v>3</v>
      </c>
      <c r="N360" s="4" t="s">
        <v>3</v>
      </c>
      <c r="O360" s="4">
        <v>7</v>
      </c>
      <c r="P360" s="4"/>
      <c r="Q360" s="4"/>
      <c r="R360" s="4"/>
      <c r="S360" s="4"/>
      <c r="T360" s="4"/>
      <c r="U360" s="4"/>
      <c r="V360" s="4"/>
      <c r="W360" s="4">
        <v>4.7589300000000003</v>
      </c>
      <c r="X360" s="4">
        <v>1</v>
      </c>
      <c r="Y360" s="4">
        <v>4.7589300000000003</v>
      </c>
      <c r="Z360" s="4"/>
      <c r="AA360" s="4"/>
      <c r="AB360" s="4"/>
    </row>
    <row r="361" spans="1:88" x14ac:dyDescent="0.2">
      <c r="A361" s="4">
        <v>50</v>
      </c>
      <c r="B361" s="4">
        <v>0</v>
      </c>
      <c r="C361" s="4">
        <v>0</v>
      </c>
      <c r="D361" s="4">
        <v>1</v>
      </c>
      <c r="E361" s="4">
        <v>209</v>
      </c>
      <c r="F361" s="4">
        <f>ROUND(Source!W337,O361)</f>
        <v>0</v>
      </c>
      <c r="G361" s="4" t="s">
        <v>208</v>
      </c>
      <c r="H361" s="4" t="s">
        <v>209</v>
      </c>
      <c r="I361" s="4"/>
      <c r="J361" s="4"/>
      <c r="K361" s="4">
        <v>209</v>
      </c>
      <c r="L361" s="4">
        <v>23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88" x14ac:dyDescent="0.2">
      <c r="A362" s="4">
        <v>50</v>
      </c>
      <c r="B362" s="4">
        <v>0</v>
      </c>
      <c r="C362" s="4">
        <v>0</v>
      </c>
      <c r="D362" s="4">
        <v>1</v>
      </c>
      <c r="E362" s="4">
        <v>233</v>
      </c>
      <c r="F362" s="4">
        <f>ROUND(Source!BD337,O362)</f>
        <v>0</v>
      </c>
      <c r="G362" s="4" t="s">
        <v>210</v>
      </c>
      <c r="H362" s="4" t="s">
        <v>211</v>
      </c>
      <c r="I362" s="4"/>
      <c r="J362" s="4"/>
      <c r="K362" s="4">
        <v>233</v>
      </c>
      <c r="L362" s="4">
        <v>24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88" x14ac:dyDescent="0.2">
      <c r="A363" s="4">
        <v>50</v>
      </c>
      <c r="B363" s="4">
        <v>0</v>
      </c>
      <c r="C363" s="4">
        <v>0</v>
      </c>
      <c r="D363" s="4">
        <v>1</v>
      </c>
      <c r="E363" s="4">
        <v>210</v>
      </c>
      <c r="F363" s="4">
        <f>ROUND(Source!X337,O363)</f>
        <v>55912.71</v>
      </c>
      <c r="G363" s="4" t="s">
        <v>212</v>
      </c>
      <c r="H363" s="4" t="s">
        <v>213</v>
      </c>
      <c r="I363" s="4"/>
      <c r="J363" s="4"/>
      <c r="K363" s="4">
        <v>210</v>
      </c>
      <c r="L363" s="4">
        <v>25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55912.71</v>
      </c>
      <c r="X363" s="4">
        <v>1</v>
      </c>
      <c r="Y363" s="4">
        <v>55912.71</v>
      </c>
      <c r="Z363" s="4"/>
      <c r="AA363" s="4"/>
      <c r="AB363" s="4"/>
    </row>
    <row r="364" spans="1:88" x14ac:dyDescent="0.2">
      <c r="A364" s="4">
        <v>50</v>
      </c>
      <c r="B364" s="4">
        <v>0</v>
      </c>
      <c r="C364" s="4">
        <v>0</v>
      </c>
      <c r="D364" s="4">
        <v>1</v>
      </c>
      <c r="E364" s="4">
        <v>211</v>
      </c>
      <c r="F364" s="4">
        <f>ROUND(Source!Y337,O364)</f>
        <v>29397.42</v>
      </c>
      <c r="G364" s="4" t="s">
        <v>214</v>
      </c>
      <c r="H364" s="4" t="s">
        <v>215</v>
      </c>
      <c r="I364" s="4"/>
      <c r="J364" s="4"/>
      <c r="K364" s="4">
        <v>211</v>
      </c>
      <c r="L364" s="4">
        <v>26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29397.42</v>
      </c>
      <c r="X364" s="4">
        <v>1</v>
      </c>
      <c r="Y364" s="4">
        <v>29397.42</v>
      </c>
      <c r="Z364" s="4"/>
      <c r="AA364" s="4"/>
      <c r="AB364" s="4"/>
    </row>
    <row r="365" spans="1:88" x14ac:dyDescent="0.2">
      <c r="A365" s="4">
        <v>50</v>
      </c>
      <c r="B365" s="4">
        <v>0</v>
      </c>
      <c r="C365" s="4">
        <v>0</v>
      </c>
      <c r="D365" s="4">
        <v>1</v>
      </c>
      <c r="E365" s="4">
        <v>224</v>
      </c>
      <c r="F365" s="4">
        <f>ROUND(Source!AR337,O365)</f>
        <v>149045.32</v>
      </c>
      <c r="G365" s="4" t="s">
        <v>216</v>
      </c>
      <c r="H365" s="4" t="s">
        <v>217</v>
      </c>
      <c r="I365" s="4"/>
      <c r="J365" s="4"/>
      <c r="K365" s="4">
        <v>224</v>
      </c>
      <c r="L365" s="4">
        <v>27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149045.32</v>
      </c>
      <c r="X365" s="4">
        <v>1</v>
      </c>
      <c r="Y365" s="4">
        <v>149045.32</v>
      </c>
      <c r="Z365" s="4"/>
      <c r="AA365" s="4"/>
      <c r="AB365" s="4"/>
    </row>
    <row r="367" spans="1:88" x14ac:dyDescent="0.2">
      <c r="A367" s="1">
        <v>4</v>
      </c>
      <c r="B367" s="1">
        <v>1</v>
      </c>
      <c r="C367" s="1"/>
      <c r="D367" s="1">
        <f>ROW(A386)</f>
        <v>386</v>
      </c>
      <c r="E367" s="1"/>
      <c r="F367" s="1" t="s">
        <v>14</v>
      </c>
      <c r="G367" s="1" t="s">
        <v>385</v>
      </c>
      <c r="H367" s="1" t="s">
        <v>3</v>
      </c>
      <c r="I367" s="1">
        <v>0</v>
      </c>
      <c r="J367" s="1"/>
      <c r="K367" s="1">
        <v>-1</v>
      </c>
      <c r="L367" s="1"/>
      <c r="M367" s="1" t="s">
        <v>3</v>
      </c>
      <c r="N367" s="1"/>
      <c r="O367" s="1"/>
      <c r="P367" s="1"/>
      <c r="Q367" s="1"/>
      <c r="R367" s="1"/>
      <c r="S367" s="1">
        <v>0</v>
      </c>
      <c r="T367" s="1"/>
      <c r="U367" s="1" t="s">
        <v>3</v>
      </c>
      <c r="V367" s="1">
        <v>0</v>
      </c>
      <c r="W367" s="1"/>
      <c r="X367" s="1"/>
      <c r="Y367" s="1"/>
      <c r="Z367" s="1"/>
      <c r="AA367" s="1"/>
      <c r="AB367" s="1" t="s">
        <v>3</v>
      </c>
      <c r="AC367" s="1" t="s">
        <v>3</v>
      </c>
      <c r="AD367" s="1" t="s">
        <v>3</v>
      </c>
      <c r="AE367" s="1" t="s">
        <v>3</v>
      </c>
      <c r="AF367" s="1" t="s">
        <v>3</v>
      </c>
      <c r="AG367" s="1" t="s">
        <v>3</v>
      </c>
      <c r="AH367" s="1"/>
      <c r="AI367" s="1"/>
      <c r="AJ367" s="1"/>
      <c r="AK367" s="1"/>
      <c r="AL367" s="1"/>
      <c r="AM367" s="1"/>
      <c r="AN367" s="1"/>
      <c r="AO367" s="1"/>
      <c r="AP367" s="1" t="s">
        <v>3</v>
      </c>
      <c r="AQ367" s="1" t="s">
        <v>3</v>
      </c>
      <c r="AR367" s="1" t="s">
        <v>3</v>
      </c>
      <c r="AS367" s="1"/>
      <c r="AT367" s="1"/>
      <c r="AU367" s="1"/>
      <c r="AV367" s="1"/>
      <c r="AW367" s="1"/>
      <c r="AX367" s="1"/>
      <c r="AY367" s="1"/>
      <c r="AZ367" s="1" t="s">
        <v>3</v>
      </c>
      <c r="BA367" s="1"/>
      <c r="BB367" s="1" t="s">
        <v>3</v>
      </c>
      <c r="BC367" s="1" t="s">
        <v>3</v>
      </c>
      <c r="BD367" s="1" t="s">
        <v>3</v>
      </c>
      <c r="BE367" s="1" t="s">
        <v>3</v>
      </c>
      <c r="BF367" s="1" t="s">
        <v>3</v>
      </c>
      <c r="BG367" s="1" t="s">
        <v>3</v>
      </c>
      <c r="BH367" s="1" t="s">
        <v>3</v>
      </c>
      <c r="BI367" s="1" t="s">
        <v>3</v>
      </c>
      <c r="BJ367" s="1" t="s">
        <v>3</v>
      </c>
      <c r="BK367" s="1" t="s">
        <v>3</v>
      </c>
      <c r="BL367" s="1" t="s">
        <v>3</v>
      </c>
      <c r="BM367" s="1" t="s">
        <v>3</v>
      </c>
      <c r="BN367" s="1" t="s">
        <v>3</v>
      </c>
      <c r="BO367" s="1" t="s">
        <v>3</v>
      </c>
      <c r="BP367" s="1" t="s">
        <v>3</v>
      </c>
      <c r="BQ367" s="1"/>
      <c r="BR367" s="1"/>
      <c r="BS367" s="1"/>
      <c r="BT367" s="1"/>
      <c r="BU367" s="1"/>
      <c r="BV367" s="1"/>
      <c r="BW367" s="1"/>
      <c r="BX367" s="1">
        <v>0</v>
      </c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>
        <v>0</v>
      </c>
    </row>
    <row r="369" spans="1:245" x14ac:dyDescent="0.2">
      <c r="A369" s="2">
        <v>52</v>
      </c>
      <c r="B369" s="2">
        <f t="shared" ref="B369:G369" si="174">B386</f>
        <v>1</v>
      </c>
      <c r="C369" s="2">
        <f t="shared" si="174"/>
        <v>4</v>
      </c>
      <c r="D369" s="2">
        <f t="shared" si="174"/>
        <v>367</v>
      </c>
      <c r="E369" s="2">
        <f t="shared" si="174"/>
        <v>0</v>
      </c>
      <c r="F369" s="2" t="str">
        <f t="shared" si="174"/>
        <v>Новый раздел</v>
      </c>
      <c r="G369" s="2" t="str">
        <f t="shared" si="174"/>
        <v>Строительный мусор, доставка бригады</v>
      </c>
      <c r="H369" s="2"/>
      <c r="I369" s="2"/>
      <c r="J369" s="2"/>
      <c r="K369" s="2"/>
      <c r="L369" s="2"/>
      <c r="M369" s="2"/>
      <c r="N369" s="2"/>
      <c r="O369" s="2">
        <f t="shared" ref="O369:AT369" si="175">O386</f>
        <v>80688.83</v>
      </c>
      <c r="P369" s="2">
        <f t="shared" si="175"/>
        <v>79593.5</v>
      </c>
      <c r="Q369" s="2">
        <f t="shared" si="175"/>
        <v>555.64</v>
      </c>
      <c r="R369" s="2">
        <f t="shared" si="175"/>
        <v>539.69000000000005</v>
      </c>
      <c r="S369" s="2">
        <f t="shared" si="175"/>
        <v>0</v>
      </c>
      <c r="T369" s="2">
        <f t="shared" si="175"/>
        <v>0</v>
      </c>
      <c r="U369" s="2">
        <f t="shared" si="175"/>
        <v>0</v>
      </c>
      <c r="V369" s="2">
        <f t="shared" si="175"/>
        <v>1</v>
      </c>
      <c r="W369" s="2">
        <f t="shared" si="175"/>
        <v>0</v>
      </c>
      <c r="X369" s="2">
        <f t="shared" si="175"/>
        <v>0</v>
      </c>
      <c r="Y369" s="2">
        <f t="shared" si="175"/>
        <v>0</v>
      </c>
      <c r="Z369" s="2">
        <f t="shared" si="175"/>
        <v>0</v>
      </c>
      <c r="AA369" s="2">
        <f t="shared" si="175"/>
        <v>0</v>
      </c>
      <c r="AB369" s="2">
        <f t="shared" si="175"/>
        <v>80688.83</v>
      </c>
      <c r="AC369" s="2">
        <f t="shared" si="175"/>
        <v>79593.5</v>
      </c>
      <c r="AD369" s="2">
        <f t="shared" si="175"/>
        <v>555.64</v>
      </c>
      <c r="AE369" s="2">
        <f t="shared" si="175"/>
        <v>539.69000000000005</v>
      </c>
      <c r="AF369" s="2">
        <f t="shared" si="175"/>
        <v>0</v>
      </c>
      <c r="AG369" s="2">
        <f t="shared" si="175"/>
        <v>0</v>
      </c>
      <c r="AH369" s="2">
        <f t="shared" si="175"/>
        <v>0</v>
      </c>
      <c r="AI369" s="2">
        <f t="shared" si="175"/>
        <v>1</v>
      </c>
      <c r="AJ369" s="2">
        <f t="shared" si="175"/>
        <v>0</v>
      </c>
      <c r="AK369" s="2">
        <f t="shared" si="175"/>
        <v>0</v>
      </c>
      <c r="AL369" s="2">
        <f t="shared" si="175"/>
        <v>0</v>
      </c>
      <c r="AM369" s="2">
        <f t="shared" si="175"/>
        <v>0</v>
      </c>
      <c r="AN369" s="2">
        <f t="shared" si="175"/>
        <v>0</v>
      </c>
      <c r="AO369" s="2">
        <f t="shared" si="175"/>
        <v>0</v>
      </c>
      <c r="AP369" s="2">
        <f t="shared" si="175"/>
        <v>0</v>
      </c>
      <c r="AQ369" s="2">
        <f t="shared" si="175"/>
        <v>0</v>
      </c>
      <c r="AR369" s="2">
        <f t="shared" si="175"/>
        <v>83740.600000000006</v>
      </c>
      <c r="AS369" s="2">
        <f t="shared" si="175"/>
        <v>83740.600000000006</v>
      </c>
      <c r="AT369" s="2">
        <f t="shared" si="175"/>
        <v>0</v>
      </c>
      <c r="AU369" s="2">
        <f t="shared" ref="AU369:BZ369" si="176">AU386</f>
        <v>0</v>
      </c>
      <c r="AV369" s="2">
        <f t="shared" si="176"/>
        <v>79593.5</v>
      </c>
      <c r="AW369" s="2">
        <f t="shared" si="176"/>
        <v>79593.5</v>
      </c>
      <c r="AX369" s="2">
        <f t="shared" si="176"/>
        <v>0</v>
      </c>
      <c r="AY369" s="2">
        <f t="shared" si="176"/>
        <v>79593.5</v>
      </c>
      <c r="AZ369" s="2">
        <f t="shared" si="176"/>
        <v>0</v>
      </c>
      <c r="BA369" s="2">
        <f t="shared" si="176"/>
        <v>0</v>
      </c>
      <c r="BB369" s="2">
        <f t="shared" si="176"/>
        <v>0</v>
      </c>
      <c r="BC369" s="2">
        <f t="shared" si="176"/>
        <v>0</v>
      </c>
      <c r="BD369" s="2">
        <f t="shared" si="176"/>
        <v>3051.77</v>
      </c>
      <c r="BE369" s="2">
        <f t="shared" si="176"/>
        <v>0</v>
      </c>
      <c r="BF369" s="2">
        <f t="shared" si="176"/>
        <v>0</v>
      </c>
      <c r="BG369" s="2">
        <f t="shared" si="176"/>
        <v>0</v>
      </c>
      <c r="BH369" s="2">
        <f t="shared" si="176"/>
        <v>0</v>
      </c>
      <c r="BI369" s="2">
        <f t="shared" si="176"/>
        <v>0</v>
      </c>
      <c r="BJ369" s="2">
        <f t="shared" si="176"/>
        <v>0</v>
      </c>
      <c r="BK369" s="2">
        <f t="shared" si="176"/>
        <v>0</v>
      </c>
      <c r="BL369" s="2">
        <f t="shared" si="176"/>
        <v>0</v>
      </c>
      <c r="BM369" s="2">
        <f t="shared" si="176"/>
        <v>0</v>
      </c>
      <c r="BN369" s="2">
        <f t="shared" si="176"/>
        <v>0</v>
      </c>
      <c r="BO369" s="2">
        <f t="shared" si="176"/>
        <v>0</v>
      </c>
      <c r="BP369" s="2">
        <f t="shared" si="176"/>
        <v>0</v>
      </c>
      <c r="BQ369" s="2">
        <f t="shared" si="176"/>
        <v>0</v>
      </c>
      <c r="BR369" s="2">
        <f t="shared" si="176"/>
        <v>0</v>
      </c>
      <c r="BS369" s="2">
        <f t="shared" si="176"/>
        <v>0</v>
      </c>
      <c r="BT369" s="2">
        <f t="shared" si="176"/>
        <v>0</v>
      </c>
      <c r="BU369" s="2">
        <f t="shared" si="176"/>
        <v>0</v>
      </c>
      <c r="BV369" s="2">
        <f t="shared" si="176"/>
        <v>0</v>
      </c>
      <c r="BW369" s="2">
        <f t="shared" si="176"/>
        <v>0</v>
      </c>
      <c r="BX369" s="2">
        <f t="shared" si="176"/>
        <v>0</v>
      </c>
      <c r="BY369" s="2">
        <f t="shared" si="176"/>
        <v>0</v>
      </c>
      <c r="BZ369" s="2">
        <f t="shared" si="176"/>
        <v>0</v>
      </c>
      <c r="CA369" s="2">
        <f t="shared" ref="CA369:DF369" si="177">CA386</f>
        <v>83740.600000000006</v>
      </c>
      <c r="CB369" s="2">
        <f t="shared" si="177"/>
        <v>83740.600000000006</v>
      </c>
      <c r="CC369" s="2">
        <f t="shared" si="177"/>
        <v>0</v>
      </c>
      <c r="CD369" s="2">
        <f t="shared" si="177"/>
        <v>0</v>
      </c>
      <c r="CE369" s="2">
        <f t="shared" si="177"/>
        <v>79593.5</v>
      </c>
      <c r="CF369" s="2">
        <f t="shared" si="177"/>
        <v>79593.5</v>
      </c>
      <c r="CG369" s="2">
        <f t="shared" si="177"/>
        <v>0</v>
      </c>
      <c r="CH369" s="2">
        <f t="shared" si="177"/>
        <v>79593.5</v>
      </c>
      <c r="CI369" s="2">
        <f t="shared" si="177"/>
        <v>0</v>
      </c>
      <c r="CJ369" s="2">
        <f t="shared" si="177"/>
        <v>0</v>
      </c>
      <c r="CK369" s="2">
        <f t="shared" si="177"/>
        <v>0</v>
      </c>
      <c r="CL369" s="2">
        <f t="shared" si="177"/>
        <v>0</v>
      </c>
      <c r="CM369" s="2">
        <f t="shared" si="177"/>
        <v>3051.77</v>
      </c>
      <c r="CN369" s="2">
        <f t="shared" si="177"/>
        <v>0</v>
      </c>
      <c r="CO369" s="2">
        <f t="shared" si="177"/>
        <v>0</v>
      </c>
      <c r="CP369" s="2">
        <f t="shared" si="177"/>
        <v>0</v>
      </c>
      <c r="CQ369" s="2">
        <f t="shared" si="177"/>
        <v>0</v>
      </c>
      <c r="CR369" s="2">
        <f t="shared" si="177"/>
        <v>0</v>
      </c>
      <c r="CS369" s="2">
        <f t="shared" si="177"/>
        <v>0</v>
      </c>
      <c r="CT369" s="2">
        <f t="shared" si="177"/>
        <v>0</v>
      </c>
      <c r="CU369" s="2">
        <f t="shared" si="177"/>
        <v>0</v>
      </c>
      <c r="CV369" s="2">
        <f t="shared" si="177"/>
        <v>0</v>
      </c>
      <c r="CW369" s="2">
        <f t="shared" si="177"/>
        <v>0</v>
      </c>
      <c r="CX369" s="2">
        <f t="shared" si="177"/>
        <v>0</v>
      </c>
      <c r="CY369" s="2">
        <f t="shared" si="177"/>
        <v>0</v>
      </c>
      <c r="CZ369" s="2">
        <f t="shared" si="177"/>
        <v>0</v>
      </c>
      <c r="DA369" s="2">
        <f t="shared" si="177"/>
        <v>0</v>
      </c>
      <c r="DB369" s="2">
        <f t="shared" si="177"/>
        <v>0</v>
      </c>
      <c r="DC369" s="2">
        <f t="shared" si="177"/>
        <v>0</v>
      </c>
      <c r="DD369" s="2">
        <f t="shared" si="177"/>
        <v>0</v>
      </c>
      <c r="DE369" s="2">
        <f t="shared" si="177"/>
        <v>0</v>
      </c>
      <c r="DF369" s="2">
        <f t="shared" si="177"/>
        <v>0</v>
      </c>
      <c r="DG369" s="3">
        <f t="shared" ref="DG369:EL369" si="178">DG386</f>
        <v>0</v>
      </c>
      <c r="DH369" s="3">
        <f t="shared" si="178"/>
        <v>0</v>
      </c>
      <c r="DI369" s="3">
        <f t="shared" si="178"/>
        <v>0</v>
      </c>
      <c r="DJ369" s="3">
        <f t="shared" si="178"/>
        <v>0</v>
      </c>
      <c r="DK369" s="3">
        <f t="shared" si="178"/>
        <v>0</v>
      </c>
      <c r="DL369" s="3">
        <f t="shared" si="178"/>
        <v>0</v>
      </c>
      <c r="DM369" s="3">
        <f t="shared" si="178"/>
        <v>0</v>
      </c>
      <c r="DN369" s="3">
        <f t="shared" si="178"/>
        <v>0</v>
      </c>
      <c r="DO369" s="3">
        <f t="shared" si="178"/>
        <v>0</v>
      </c>
      <c r="DP369" s="3">
        <f t="shared" si="178"/>
        <v>0</v>
      </c>
      <c r="DQ369" s="3">
        <f t="shared" si="178"/>
        <v>0</v>
      </c>
      <c r="DR369" s="3">
        <f t="shared" si="178"/>
        <v>0</v>
      </c>
      <c r="DS369" s="3">
        <f t="shared" si="178"/>
        <v>0</v>
      </c>
      <c r="DT369" s="3">
        <f t="shared" si="178"/>
        <v>0</v>
      </c>
      <c r="DU369" s="3">
        <f t="shared" si="178"/>
        <v>0</v>
      </c>
      <c r="DV369" s="3">
        <f t="shared" si="178"/>
        <v>0</v>
      </c>
      <c r="DW369" s="3">
        <f t="shared" si="178"/>
        <v>0</v>
      </c>
      <c r="DX369" s="3">
        <f t="shared" si="178"/>
        <v>0</v>
      </c>
      <c r="DY369" s="3">
        <f t="shared" si="178"/>
        <v>0</v>
      </c>
      <c r="DZ369" s="3">
        <f t="shared" si="178"/>
        <v>0</v>
      </c>
      <c r="EA369" s="3">
        <f t="shared" si="178"/>
        <v>0</v>
      </c>
      <c r="EB369" s="3">
        <f t="shared" si="178"/>
        <v>0</v>
      </c>
      <c r="EC369" s="3">
        <f t="shared" si="178"/>
        <v>0</v>
      </c>
      <c r="ED369" s="3">
        <f t="shared" si="178"/>
        <v>0</v>
      </c>
      <c r="EE369" s="3">
        <f t="shared" si="178"/>
        <v>0</v>
      </c>
      <c r="EF369" s="3">
        <f t="shared" si="178"/>
        <v>0</v>
      </c>
      <c r="EG369" s="3">
        <f t="shared" si="178"/>
        <v>0</v>
      </c>
      <c r="EH369" s="3">
        <f t="shared" si="178"/>
        <v>0</v>
      </c>
      <c r="EI369" s="3">
        <f t="shared" si="178"/>
        <v>0</v>
      </c>
      <c r="EJ369" s="3">
        <f t="shared" si="178"/>
        <v>0</v>
      </c>
      <c r="EK369" s="3">
        <f t="shared" si="178"/>
        <v>0</v>
      </c>
      <c r="EL369" s="3">
        <f t="shared" si="178"/>
        <v>0</v>
      </c>
      <c r="EM369" s="3">
        <f t="shared" ref="EM369:FR369" si="179">EM386</f>
        <v>0</v>
      </c>
      <c r="EN369" s="3">
        <f t="shared" si="179"/>
        <v>0</v>
      </c>
      <c r="EO369" s="3">
        <f t="shared" si="179"/>
        <v>0</v>
      </c>
      <c r="EP369" s="3">
        <f t="shared" si="179"/>
        <v>0</v>
      </c>
      <c r="EQ369" s="3">
        <f t="shared" si="179"/>
        <v>0</v>
      </c>
      <c r="ER369" s="3">
        <f t="shared" si="179"/>
        <v>0</v>
      </c>
      <c r="ES369" s="3">
        <f t="shared" si="179"/>
        <v>0</v>
      </c>
      <c r="ET369" s="3">
        <f t="shared" si="179"/>
        <v>0</v>
      </c>
      <c r="EU369" s="3">
        <f t="shared" si="179"/>
        <v>0</v>
      </c>
      <c r="EV369" s="3">
        <f t="shared" si="179"/>
        <v>0</v>
      </c>
      <c r="EW369" s="3">
        <f t="shared" si="179"/>
        <v>0</v>
      </c>
      <c r="EX369" s="3">
        <f t="shared" si="179"/>
        <v>0</v>
      </c>
      <c r="EY369" s="3">
        <f t="shared" si="179"/>
        <v>0</v>
      </c>
      <c r="EZ369" s="3">
        <f t="shared" si="179"/>
        <v>0</v>
      </c>
      <c r="FA369" s="3">
        <f t="shared" si="179"/>
        <v>0</v>
      </c>
      <c r="FB369" s="3">
        <f t="shared" si="179"/>
        <v>0</v>
      </c>
      <c r="FC369" s="3">
        <f t="shared" si="179"/>
        <v>0</v>
      </c>
      <c r="FD369" s="3">
        <f t="shared" si="179"/>
        <v>0</v>
      </c>
      <c r="FE369" s="3">
        <f t="shared" si="179"/>
        <v>0</v>
      </c>
      <c r="FF369" s="3">
        <f t="shared" si="179"/>
        <v>0</v>
      </c>
      <c r="FG369" s="3">
        <f t="shared" si="179"/>
        <v>0</v>
      </c>
      <c r="FH369" s="3">
        <f t="shared" si="179"/>
        <v>0</v>
      </c>
      <c r="FI369" s="3">
        <f t="shared" si="179"/>
        <v>0</v>
      </c>
      <c r="FJ369" s="3">
        <f t="shared" si="179"/>
        <v>0</v>
      </c>
      <c r="FK369" s="3">
        <f t="shared" si="179"/>
        <v>0</v>
      </c>
      <c r="FL369" s="3">
        <f t="shared" si="179"/>
        <v>0</v>
      </c>
      <c r="FM369" s="3">
        <f t="shared" si="179"/>
        <v>0</v>
      </c>
      <c r="FN369" s="3">
        <f t="shared" si="179"/>
        <v>0</v>
      </c>
      <c r="FO369" s="3">
        <f t="shared" si="179"/>
        <v>0</v>
      </c>
      <c r="FP369" s="3">
        <f t="shared" si="179"/>
        <v>0</v>
      </c>
      <c r="FQ369" s="3">
        <f t="shared" si="179"/>
        <v>0</v>
      </c>
      <c r="FR369" s="3">
        <f t="shared" si="179"/>
        <v>0</v>
      </c>
      <c r="FS369" s="3">
        <f t="shared" ref="FS369:GX369" si="180">FS386</f>
        <v>0</v>
      </c>
      <c r="FT369" s="3">
        <f t="shared" si="180"/>
        <v>0</v>
      </c>
      <c r="FU369" s="3">
        <f t="shared" si="180"/>
        <v>0</v>
      </c>
      <c r="FV369" s="3">
        <f t="shared" si="180"/>
        <v>0</v>
      </c>
      <c r="FW369" s="3">
        <f t="shared" si="180"/>
        <v>0</v>
      </c>
      <c r="FX369" s="3">
        <f t="shared" si="180"/>
        <v>0</v>
      </c>
      <c r="FY369" s="3">
        <f t="shared" si="180"/>
        <v>0</v>
      </c>
      <c r="FZ369" s="3">
        <f t="shared" si="180"/>
        <v>0</v>
      </c>
      <c r="GA369" s="3">
        <f t="shared" si="180"/>
        <v>0</v>
      </c>
      <c r="GB369" s="3">
        <f t="shared" si="180"/>
        <v>0</v>
      </c>
      <c r="GC369" s="3">
        <f t="shared" si="180"/>
        <v>0</v>
      </c>
      <c r="GD369" s="3">
        <f t="shared" si="180"/>
        <v>0</v>
      </c>
      <c r="GE369" s="3">
        <f t="shared" si="180"/>
        <v>0</v>
      </c>
      <c r="GF369" s="3">
        <f t="shared" si="180"/>
        <v>0</v>
      </c>
      <c r="GG369" s="3">
        <f t="shared" si="180"/>
        <v>0</v>
      </c>
      <c r="GH369" s="3">
        <f t="shared" si="180"/>
        <v>0</v>
      </c>
      <c r="GI369" s="3">
        <f t="shared" si="180"/>
        <v>0</v>
      </c>
      <c r="GJ369" s="3">
        <f t="shared" si="180"/>
        <v>0</v>
      </c>
      <c r="GK369" s="3">
        <f t="shared" si="180"/>
        <v>0</v>
      </c>
      <c r="GL369" s="3">
        <f t="shared" si="180"/>
        <v>0</v>
      </c>
      <c r="GM369" s="3">
        <f t="shared" si="180"/>
        <v>0</v>
      </c>
      <c r="GN369" s="3">
        <f t="shared" si="180"/>
        <v>0</v>
      </c>
      <c r="GO369" s="3">
        <f t="shared" si="180"/>
        <v>0</v>
      </c>
      <c r="GP369" s="3">
        <f t="shared" si="180"/>
        <v>0</v>
      </c>
      <c r="GQ369" s="3">
        <f t="shared" si="180"/>
        <v>0</v>
      </c>
      <c r="GR369" s="3">
        <f t="shared" si="180"/>
        <v>0</v>
      </c>
      <c r="GS369" s="3">
        <f t="shared" si="180"/>
        <v>0</v>
      </c>
      <c r="GT369" s="3">
        <f t="shared" si="180"/>
        <v>0</v>
      </c>
      <c r="GU369" s="3">
        <f t="shared" si="180"/>
        <v>0</v>
      </c>
      <c r="GV369" s="3">
        <f t="shared" si="180"/>
        <v>0</v>
      </c>
      <c r="GW369" s="3">
        <f t="shared" si="180"/>
        <v>0</v>
      </c>
      <c r="GX369" s="3">
        <f t="shared" si="180"/>
        <v>0</v>
      </c>
    </row>
    <row r="371" spans="1:245" x14ac:dyDescent="0.2">
      <c r="A371">
        <v>17</v>
      </c>
      <c r="B371">
        <v>1</v>
      </c>
      <c r="E371" t="s">
        <v>386</v>
      </c>
      <c r="F371" t="s">
        <v>387</v>
      </c>
      <c r="G371" t="s">
        <v>388</v>
      </c>
      <c r="H371" t="s">
        <v>389</v>
      </c>
      <c r="I371">
        <v>1</v>
      </c>
      <c r="J371">
        <v>0</v>
      </c>
      <c r="K371">
        <v>1</v>
      </c>
      <c r="O371">
        <f>0</f>
        <v>0</v>
      </c>
      <c r="P371">
        <f>0</f>
        <v>0</v>
      </c>
      <c r="Q371">
        <f>0</f>
        <v>0</v>
      </c>
      <c r="R371">
        <f>0</f>
        <v>0</v>
      </c>
      <c r="S371">
        <f>0</f>
        <v>0</v>
      </c>
      <c r="T371">
        <f>0</f>
        <v>0</v>
      </c>
      <c r="U371">
        <f>0</f>
        <v>0</v>
      </c>
      <c r="V371">
        <f>0</f>
        <v>0</v>
      </c>
      <c r="W371">
        <f>0</f>
        <v>0</v>
      </c>
      <c r="X371">
        <f>0</f>
        <v>0</v>
      </c>
      <c r="Y371">
        <f>0</f>
        <v>0</v>
      </c>
      <c r="AA371">
        <v>448975082</v>
      </c>
      <c r="AB371">
        <f t="shared" ref="AB371:AB378" si="181">ROUND((AK371),6)</f>
        <v>1192.28</v>
      </c>
      <c r="AC371">
        <f>0</f>
        <v>0</v>
      </c>
      <c r="AD371">
        <f>0</f>
        <v>0</v>
      </c>
      <c r="AE371">
        <f>0</f>
        <v>0</v>
      </c>
      <c r="AF371">
        <f>0</f>
        <v>0</v>
      </c>
      <c r="AG371">
        <f>0</f>
        <v>0</v>
      </c>
      <c r="AH371">
        <f>0</f>
        <v>0</v>
      </c>
      <c r="AI371">
        <f>0</f>
        <v>0</v>
      </c>
      <c r="AJ371">
        <f>0</f>
        <v>0</v>
      </c>
      <c r="AK371">
        <v>1192.28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1</v>
      </c>
      <c r="AW371">
        <v>1</v>
      </c>
      <c r="AZ371">
        <v>1</v>
      </c>
      <c r="BA371">
        <v>1</v>
      </c>
      <c r="BB371">
        <v>1</v>
      </c>
      <c r="BC371">
        <v>1</v>
      </c>
      <c r="BD371" t="s">
        <v>3</v>
      </c>
      <c r="BE371" t="s">
        <v>3</v>
      </c>
      <c r="BF371" t="s">
        <v>3</v>
      </c>
      <c r="BG371" t="s">
        <v>3</v>
      </c>
      <c r="BH371">
        <v>0</v>
      </c>
      <c r="BI371">
        <v>1</v>
      </c>
      <c r="BJ371" t="s">
        <v>387</v>
      </c>
      <c r="BM371">
        <v>700007</v>
      </c>
      <c r="BN371">
        <v>0</v>
      </c>
      <c r="BO371" t="s">
        <v>3</v>
      </c>
      <c r="BP371">
        <v>0</v>
      </c>
      <c r="BQ371">
        <v>19</v>
      </c>
      <c r="BR371">
        <v>0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3</v>
      </c>
      <c r="BZ371">
        <v>90</v>
      </c>
      <c r="CA371">
        <v>42</v>
      </c>
      <c r="CB371" t="s">
        <v>3</v>
      </c>
      <c r="CE371">
        <v>0</v>
      </c>
      <c r="CF371">
        <v>0</v>
      </c>
      <c r="CG371">
        <v>0</v>
      </c>
      <c r="CM371">
        <v>0</v>
      </c>
      <c r="CN371" t="s">
        <v>3</v>
      </c>
      <c r="CO371">
        <v>0</v>
      </c>
      <c r="CP371">
        <f t="shared" ref="CP371:CP378" si="182">AB371*AZ371</f>
        <v>1192.28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C371" t="s">
        <v>3</v>
      </c>
      <c r="DD371" t="s">
        <v>3</v>
      </c>
      <c r="DE371" t="s">
        <v>3</v>
      </c>
      <c r="DF371" t="s">
        <v>3</v>
      </c>
      <c r="DG371" t="s">
        <v>3</v>
      </c>
      <c r="DH371" t="s">
        <v>3</v>
      </c>
      <c r="DI371" t="s">
        <v>3</v>
      </c>
      <c r="DJ371" t="s">
        <v>3</v>
      </c>
      <c r="DK371" t="s">
        <v>3</v>
      </c>
      <c r="DL371" t="s">
        <v>3</v>
      </c>
      <c r="DM371" t="s">
        <v>3</v>
      </c>
      <c r="DN371">
        <v>0</v>
      </c>
      <c r="DO371">
        <v>0</v>
      </c>
      <c r="DP371">
        <v>1</v>
      </c>
      <c r="DQ371">
        <v>1</v>
      </c>
      <c r="DU371">
        <v>1013</v>
      </c>
      <c r="DV371" t="s">
        <v>389</v>
      </c>
      <c r="DW371" t="s">
        <v>389</v>
      </c>
      <c r="DX371">
        <v>1</v>
      </c>
      <c r="DZ371" t="s">
        <v>3</v>
      </c>
      <c r="EA371" t="s">
        <v>3</v>
      </c>
      <c r="EB371" t="s">
        <v>3</v>
      </c>
      <c r="EC371" t="s">
        <v>3</v>
      </c>
      <c r="EE371">
        <v>416980467</v>
      </c>
      <c r="EF371">
        <v>19</v>
      </c>
      <c r="EG371" t="s">
        <v>390</v>
      </c>
      <c r="EH371">
        <v>106</v>
      </c>
      <c r="EI371" t="s">
        <v>390</v>
      </c>
      <c r="EJ371">
        <v>1</v>
      </c>
      <c r="EK371">
        <v>700007</v>
      </c>
      <c r="EL371" t="s">
        <v>390</v>
      </c>
      <c r="EM371" t="s">
        <v>391</v>
      </c>
      <c r="EO371" t="s">
        <v>3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FQ371">
        <v>0</v>
      </c>
      <c r="FR371">
        <v>0</v>
      </c>
      <c r="FS371">
        <v>0</v>
      </c>
      <c r="FX371">
        <v>0</v>
      </c>
      <c r="FY371">
        <v>0</v>
      </c>
      <c r="GA371" t="s">
        <v>3</v>
      </c>
      <c r="GD371">
        <v>1</v>
      </c>
      <c r="GF371">
        <v>1357588506</v>
      </c>
      <c r="GG371">
        <v>2</v>
      </c>
      <c r="GH371">
        <v>1</v>
      </c>
      <c r="GI371">
        <v>-2</v>
      </c>
      <c r="GJ371">
        <v>2</v>
      </c>
      <c r="GK371">
        <v>0</v>
      </c>
      <c r="GL371">
        <f t="shared" ref="GL371:GL384" si="183">ROUND(IF(AND(BH371=3,BI371=3,FS371&lt;&gt;0),P371,0),2)</f>
        <v>0</v>
      </c>
      <c r="GM371">
        <f t="shared" ref="GM371:GM378" si="184">ROUND(CP371*I371,2)</f>
        <v>1192.28</v>
      </c>
      <c r="GN371">
        <f t="shared" ref="GN371:GN384" si="185">IF(OR(BI371=0,BI371=1),GM371-GX371,0)</f>
        <v>1192.28</v>
      </c>
      <c r="GO371">
        <f t="shared" ref="GO371:GO384" si="186">IF(BI371=2,GM371-GX371,0)</f>
        <v>0</v>
      </c>
      <c r="GP371">
        <f t="shared" ref="GP371:GP384" si="187">IF(BI371=4,GM371-GX371,0)</f>
        <v>0</v>
      </c>
      <c r="GR371">
        <v>0</v>
      </c>
      <c r="GS371">
        <v>3</v>
      </c>
      <c r="GT371">
        <v>0</v>
      </c>
      <c r="GU371" t="s">
        <v>3</v>
      </c>
      <c r="GV371">
        <f>0</f>
        <v>0</v>
      </c>
      <c r="GW371">
        <v>1</v>
      </c>
      <c r="GX371">
        <f>0</f>
        <v>0</v>
      </c>
      <c r="HA371">
        <v>0</v>
      </c>
      <c r="HB371">
        <v>0</v>
      </c>
      <c r="HC371">
        <v>0</v>
      </c>
      <c r="HD371">
        <f t="shared" ref="HD371:HD378" si="188">GM371</f>
        <v>1192.28</v>
      </c>
      <c r="HE371" t="s">
        <v>3</v>
      </c>
      <c r="HF371" t="s">
        <v>3</v>
      </c>
      <c r="HM371" t="s">
        <v>3</v>
      </c>
      <c r="HN371" t="s">
        <v>392</v>
      </c>
      <c r="HO371" t="s">
        <v>393</v>
      </c>
      <c r="HP371" t="s">
        <v>390</v>
      </c>
      <c r="HQ371" t="s">
        <v>390</v>
      </c>
      <c r="HS371">
        <v>0</v>
      </c>
      <c r="IK371">
        <v>0</v>
      </c>
    </row>
    <row r="372" spans="1:245" x14ac:dyDescent="0.2">
      <c r="A372">
        <v>17</v>
      </c>
      <c r="B372">
        <v>1</v>
      </c>
      <c r="E372" t="s">
        <v>394</v>
      </c>
      <c r="F372" t="s">
        <v>395</v>
      </c>
      <c r="G372" t="s">
        <v>396</v>
      </c>
      <c r="H372" t="s">
        <v>389</v>
      </c>
      <c r="I372">
        <v>1</v>
      </c>
      <c r="J372">
        <v>0</v>
      </c>
      <c r="K372">
        <v>1</v>
      </c>
      <c r="O372">
        <f>0</f>
        <v>0</v>
      </c>
      <c r="P372">
        <f>0</f>
        <v>0</v>
      </c>
      <c r="Q372">
        <f>0</f>
        <v>0</v>
      </c>
      <c r="R372">
        <f>0</f>
        <v>0</v>
      </c>
      <c r="S372">
        <f>0</f>
        <v>0</v>
      </c>
      <c r="T372">
        <f>0</f>
        <v>0</v>
      </c>
      <c r="U372">
        <f>0</f>
        <v>0</v>
      </c>
      <c r="V372">
        <f>0</f>
        <v>0</v>
      </c>
      <c r="W372">
        <f>0</f>
        <v>0</v>
      </c>
      <c r="X372">
        <f>0</f>
        <v>0</v>
      </c>
      <c r="Y372">
        <f>0</f>
        <v>0</v>
      </c>
      <c r="AA372">
        <v>448975082</v>
      </c>
      <c r="AB372">
        <f t="shared" si="181"/>
        <v>78.819999999999993</v>
      </c>
      <c r="AC372">
        <f>0</f>
        <v>0</v>
      </c>
      <c r="AD372">
        <f>0</f>
        <v>0</v>
      </c>
      <c r="AE372">
        <f>0</f>
        <v>0</v>
      </c>
      <c r="AF372">
        <f>0</f>
        <v>0</v>
      </c>
      <c r="AG372">
        <f>0</f>
        <v>0</v>
      </c>
      <c r="AH372">
        <f>0</f>
        <v>0</v>
      </c>
      <c r="AI372">
        <f>0</f>
        <v>0</v>
      </c>
      <c r="AJ372">
        <f>0</f>
        <v>0</v>
      </c>
      <c r="AK372">
        <v>78.819999999999993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1</v>
      </c>
      <c r="AW372">
        <v>1</v>
      </c>
      <c r="AZ372">
        <v>1</v>
      </c>
      <c r="BA372">
        <v>1</v>
      </c>
      <c r="BB372">
        <v>1</v>
      </c>
      <c r="BC372">
        <v>1</v>
      </c>
      <c r="BD372" t="s">
        <v>3</v>
      </c>
      <c r="BE372" t="s">
        <v>3</v>
      </c>
      <c r="BF372" t="s">
        <v>3</v>
      </c>
      <c r="BG372" t="s">
        <v>3</v>
      </c>
      <c r="BH372">
        <v>0</v>
      </c>
      <c r="BI372">
        <v>1</v>
      </c>
      <c r="BJ372" t="s">
        <v>395</v>
      </c>
      <c r="BM372">
        <v>700007</v>
      </c>
      <c r="BN372">
        <v>0</v>
      </c>
      <c r="BO372" t="s">
        <v>3</v>
      </c>
      <c r="BP372">
        <v>0</v>
      </c>
      <c r="BQ372">
        <v>19</v>
      </c>
      <c r="BR372">
        <v>0</v>
      </c>
      <c r="BS372">
        <v>1</v>
      </c>
      <c r="BT372">
        <v>1</v>
      </c>
      <c r="BU372">
        <v>1</v>
      </c>
      <c r="BV372">
        <v>1</v>
      </c>
      <c r="BW372">
        <v>1</v>
      </c>
      <c r="BX372">
        <v>1</v>
      </c>
      <c r="BY372" t="s">
        <v>3</v>
      </c>
      <c r="BZ372">
        <v>90</v>
      </c>
      <c r="CA372">
        <v>42</v>
      </c>
      <c r="CB372" t="s">
        <v>3</v>
      </c>
      <c r="CE372">
        <v>0</v>
      </c>
      <c r="CF372">
        <v>0</v>
      </c>
      <c r="CG372">
        <v>0</v>
      </c>
      <c r="CM372">
        <v>0</v>
      </c>
      <c r="CN372" t="s">
        <v>3</v>
      </c>
      <c r="CO372">
        <v>0</v>
      </c>
      <c r="CP372">
        <f t="shared" si="182"/>
        <v>78.819999999999993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C372" t="s">
        <v>3</v>
      </c>
      <c r="DD372" t="s">
        <v>3</v>
      </c>
      <c r="DE372" t="s">
        <v>3</v>
      </c>
      <c r="DF372" t="s">
        <v>3</v>
      </c>
      <c r="DG372" t="s">
        <v>3</v>
      </c>
      <c r="DH372" t="s">
        <v>3</v>
      </c>
      <c r="DI372" t="s">
        <v>3</v>
      </c>
      <c r="DJ372" t="s">
        <v>3</v>
      </c>
      <c r="DK372" t="s">
        <v>3</v>
      </c>
      <c r="DL372" t="s">
        <v>3</v>
      </c>
      <c r="DM372" t="s">
        <v>3</v>
      </c>
      <c r="DN372">
        <v>0</v>
      </c>
      <c r="DO372">
        <v>0</v>
      </c>
      <c r="DP372">
        <v>1</v>
      </c>
      <c r="DQ372">
        <v>1</v>
      </c>
      <c r="DU372">
        <v>1013</v>
      </c>
      <c r="DV372" t="s">
        <v>389</v>
      </c>
      <c r="DW372" t="s">
        <v>389</v>
      </c>
      <c r="DX372">
        <v>1</v>
      </c>
      <c r="DZ372" t="s">
        <v>3</v>
      </c>
      <c r="EA372" t="s">
        <v>3</v>
      </c>
      <c r="EB372" t="s">
        <v>3</v>
      </c>
      <c r="EC372" t="s">
        <v>3</v>
      </c>
      <c r="EE372">
        <v>416980467</v>
      </c>
      <c r="EF372">
        <v>19</v>
      </c>
      <c r="EG372" t="s">
        <v>390</v>
      </c>
      <c r="EH372">
        <v>106</v>
      </c>
      <c r="EI372" t="s">
        <v>390</v>
      </c>
      <c r="EJ372">
        <v>1</v>
      </c>
      <c r="EK372">
        <v>700007</v>
      </c>
      <c r="EL372" t="s">
        <v>390</v>
      </c>
      <c r="EM372" t="s">
        <v>391</v>
      </c>
      <c r="EO372" t="s">
        <v>3</v>
      </c>
      <c r="EQ372">
        <v>0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FQ372">
        <v>0</v>
      </c>
      <c r="FR372">
        <v>0</v>
      </c>
      <c r="FS372">
        <v>0</v>
      </c>
      <c r="FX372">
        <v>0</v>
      </c>
      <c r="FY372">
        <v>0</v>
      </c>
      <c r="GA372" t="s">
        <v>3</v>
      </c>
      <c r="GD372">
        <v>1</v>
      </c>
      <c r="GF372">
        <v>898950658</v>
      </c>
      <c r="GG372">
        <v>2</v>
      </c>
      <c r="GH372">
        <v>1</v>
      </c>
      <c r="GI372">
        <v>-2</v>
      </c>
      <c r="GJ372">
        <v>2</v>
      </c>
      <c r="GK372">
        <v>0</v>
      </c>
      <c r="GL372">
        <f t="shared" si="183"/>
        <v>0</v>
      </c>
      <c r="GM372">
        <f t="shared" si="184"/>
        <v>78.819999999999993</v>
      </c>
      <c r="GN372">
        <f t="shared" si="185"/>
        <v>78.819999999999993</v>
      </c>
      <c r="GO372">
        <f t="shared" si="186"/>
        <v>0</v>
      </c>
      <c r="GP372">
        <f t="shared" si="187"/>
        <v>0</v>
      </c>
      <c r="GR372">
        <v>0</v>
      </c>
      <c r="GS372">
        <v>3</v>
      </c>
      <c r="GT372">
        <v>0</v>
      </c>
      <c r="GU372" t="s">
        <v>3</v>
      </c>
      <c r="GV372">
        <f>0</f>
        <v>0</v>
      </c>
      <c r="GW372">
        <v>1</v>
      </c>
      <c r="GX372">
        <f>0</f>
        <v>0</v>
      </c>
      <c r="HA372">
        <v>0</v>
      </c>
      <c r="HB372">
        <v>0</v>
      </c>
      <c r="HC372">
        <v>0</v>
      </c>
      <c r="HD372">
        <f t="shared" si="188"/>
        <v>78.819999999999993</v>
      </c>
      <c r="HE372" t="s">
        <v>3</v>
      </c>
      <c r="HF372" t="s">
        <v>3</v>
      </c>
      <c r="HM372" t="s">
        <v>3</v>
      </c>
      <c r="HN372" t="s">
        <v>392</v>
      </c>
      <c r="HO372" t="s">
        <v>393</v>
      </c>
      <c r="HP372" t="s">
        <v>390</v>
      </c>
      <c r="HQ372" t="s">
        <v>390</v>
      </c>
      <c r="HS372">
        <v>0</v>
      </c>
      <c r="IK372">
        <v>0</v>
      </c>
    </row>
    <row r="373" spans="1:245" x14ac:dyDescent="0.2">
      <c r="A373">
        <v>17</v>
      </c>
      <c r="B373">
        <v>1</v>
      </c>
      <c r="E373" t="s">
        <v>397</v>
      </c>
      <c r="F373" t="s">
        <v>398</v>
      </c>
      <c r="G373" t="s">
        <v>399</v>
      </c>
      <c r="H373" t="s">
        <v>389</v>
      </c>
      <c r="I373">
        <v>1</v>
      </c>
      <c r="J373">
        <v>0</v>
      </c>
      <c r="K373">
        <v>1</v>
      </c>
      <c r="O373">
        <f>0</f>
        <v>0</v>
      </c>
      <c r="P373">
        <f>0</f>
        <v>0</v>
      </c>
      <c r="Q373">
        <f>0</f>
        <v>0</v>
      </c>
      <c r="R373">
        <f>0</f>
        <v>0</v>
      </c>
      <c r="S373">
        <f>0</f>
        <v>0</v>
      </c>
      <c r="T373">
        <f>0</f>
        <v>0</v>
      </c>
      <c r="U373">
        <f>0</f>
        <v>0</v>
      </c>
      <c r="V373">
        <f>0</f>
        <v>0</v>
      </c>
      <c r="W373">
        <f>0</f>
        <v>0</v>
      </c>
      <c r="X373">
        <f>0</f>
        <v>0</v>
      </c>
      <c r="Y373">
        <f>0</f>
        <v>0</v>
      </c>
      <c r="AA373">
        <v>448975082</v>
      </c>
      <c r="AB373">
        <f t="shared" si="181"/>
        <v>132.11000000000001</v>
      </c>
      <c r="AC373">
        <f>0</f>
        <v>0</v>
      </c>
      <c r="AD373">
        <f>0</f>
        <v>0</v>
      </c>
      <c r="AE373">
        <f>0</f>
        <v>0</v>
      </c>
      <c r="AF373">
        <f>0</f>
        <v>0</v>
      </c>
      <c r="AG373">
        <f>0</f>
        <v>0</v>
      </c>
      <c r="AH373">
        <f>0</f>
        <v>0</v>
      </c>
      <c r="AI373">
        <f>0</f>
        <v>0</v>
      </c>
      <c r="AJ373">
        <f>0</f>
        <v>0</v>
      </c>
      <c r="AK373">
        <v>132.11000000000001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1</v>
      </c>
      <c r="AW373">
        <v>1</v>
      </c>
      <c r="AZ373">
        <v>1</v>
      </c>
      <c r="BA373">
        <v>1</v>
      </c>
      <c r="BB373">
        <v>1</v>
      </c>
      <c r="BC373">
        <v>1</v>
      </c>
      <c r="BD373" t="s">
        <v>3</v>
      </c>
      <c r="BE373" t="s">
        <v>3</v>
      </c>
      <c r="BF373" t="s">
        <v>3</v>
      </c>
      <c r="BG373" t="s">
        <v>3</v>
      </c>
      <c r="BH373">
        <v>0</v>
      </c>
      <c r="BI373">
        <v>1</v>
      </c>
      <c r="BJ373" t="s">
        <v>398</v>
      </c>
      <c r="BM373">
        <v>700008</v>
      </c>
      <c r="BN373">
        <v>0</v>
      </c>
      <c r="BO373" t="s">
        <v>3</v>
      </c>
      <c r="BP373">
        <v>0</v>
      </c>
      <c r="BQ373">
        <v>10</v>
      </c>
      <c r="BR373">
        <v>0</v>
      </c>
      <c r="BS373">
        <v>1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3</v>
      </c>
      <c r="BZ373">
        <v>94</v>
      </c>
      <c r="CA373">
        <v>61</v>
      </c>
      <c r="CB373" t="s">
        <v>3</v>
      </c>
      <c r="CE373">
        <v>0</v>
      </c>
      <c r="CF373">
        <v>0</v>
      </c>
      <c r="CG373">
        <v>0</v>
      </c>
      <c r="CM373">
        <v>0</v>
      </c>
      <c r="CN373" t="s">
        <v>3</v>
      </c>
      <c r="CO373">
        <v>0</v>
      </c>
      <c r="CP373">
        <f t="shared" si="182"/>
        <v>132.11000000000001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C373" t="s">
        <v>3</v>
      </c>
      <c r="DD373" t="s">
        <v>3</v>
      </c>
      <c r="DE373" t="s">
        <v>3</v>
      </c>
      <c r="DF373" t="s">
        <v>3</v>
      </c>
      <c r="DG373" t="s">
        <v>3</v>
      </c>
      <c r="DH373" t="s">
        <v>3</v>
      </c>
      <c r="DI373" t="s">
        <v>3</v>
      </c>
      <c r="DJ373" t="s">
        <v>3</v>
      </c>
      <c r="DK373" t="s">
        <v>3</v>
      </c>
      <c r="DL373" t="s">
        <v>3</v>
      </c>
      <c r="DM373" t="s">
        <v>3</v>
      </c>
      <c r="DN373">
        <v>0</v>
      </c>
      <c r="DO373">
        <v>0</v>
      </c>
      <c r="DP373">
        <v>1</v>
      </c>
      <c r="DQ373">
        <v>1</v>
      </c>
      <c r="DU373">
        <v>1013</v>
      </c>
      <c r="DV373" t="s">
        <v>389</v>
      </c>
      <c r="DW373" t="s">
        <v>389</v>
      </c>
      <c r="DX373">
        <v>1</v>
      </c>
      <c r="DZ373" t="s">
        <v>3</v>
      </c>
      <c r="EA373" t="s">
        <v>3</v>
      </c>
      <c r="EB373" t="s">
        <v>3</v>
      </c>
      <c r="EC373" t="s">
        <v>3</v>
      </c>
      <c r="EE373">
        <v>416980468</v>
      </c>
      <c r="EF373">
        <v>10</v>
      </c>
      <c r="EG373" t="s">
        <v>400</v>
      </c>
      <c r="EH373">
        <v>107</v>
      </c>
      <c r="EI373" t="s">
        <v>401</v>
      </c>
      <c r="EJ373">
        <v>1</v>
      </c>
      <c r="EK373">
        <v>700008</v>
      </c>
      <c r="EL373" t="s">
        <v>402</v>
      </c>
      <c r="EM373" t="s">
        <v>403</v>
      </c>
      <c r="EO373" t="s">
        <v>3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FQ373">
        <v>0</v>
      </c>
      <c r="FR373">
        <v>0</v>
      </c>
      <c r="FS373">
        <v>0</v>
      </c>
      <c r="FX373">
        <v>0</v>
      </c>
      <c r="FY373">
        <v>0</v>
      </c>
      <c r="GA373" t="s">
        <v>3</v>
      </c>
      <c r="GD373">
        <v>1</v>
      </c>
      <c r="GF373">
        <v>1344121643</v>
      </c>
      <c r="GG373">
        <v>2</v>
      </c>
      <c r="GH373">
        <v>1</v>
      </c>
      <c r="GI373">
        <v>-2</v>
      </c>
      <c r="GJ373">
        <v>2</v>
      </c>
      <c r="GK373">
        <v>0</v>
      </c>
      <c r="GL373">
        <f t="shared" si="183"/>
        <v>0</v>
      </c>
      <c r="GM373">
        <f t="shared" si="184"/>
        <v>132.11000000000001</v>
      </c>
      <c r="GN373">
        <f t="shared" si="185"/>
        <v>132.11000000000001</v>
      </c>
      <c r="GO373">
        <f t="shared" si="186"/>
        <v>0</v>
      </c>
      <c r="GP373">
        <f t="shared" si="187"/>
        <v>0</v>
      </c>
      <c r="GR373">
        <v>0</v>
      </c>
      <c r="GS373">
        <v>3</v>
      </c>
      <c r="GT373">
        <v>0</v>
      </c>
      <c r="GU373" t="s">
        <v>3</v>
      </c>
      <c r="GV373">
        <f>0</f>
        <v>0</v>
      </c>
      <c r="GW373">
        <v>1</v>
      </c>
      <c r="GX373">
        <f>0</f>
        <v>0</v>
      </c>
      <c r="HA373">
        <v>0</v>
      </c>
      <c r="HB373">
        <v>0</v>
      </c>
      <c r="HC373">
        <v>0</v>
      </c>
      <c r="HD373">
        <f t="shared" si="188"/>
        <v>132.11000000000001</v>
      </c>
      <c r="HE373" t="s">
        <v>3</v>
      </c>
      <c r="HF373" t="s">
        <v>3</v>
      </c>
      <c r="HM373" t="s">
        <v>3</v>
      </c>
      <c r="HN373" t="s">
        <v>404</v>
      </c>
      <c r="HO373" t="s">
        <v>405</v>
      </c>
      <c r="HP373" t="s">
        <v>401</v>
      </c>
      <c r="HQ373" t="s">
        <v>401</v>
      </c>
      <c r="HS373">
        <v>0</v>
      </c>
      <c r="IK373">
        <v>0</v>
      </c>
    </row>
    <row r="374" spans="1:245" x14ac:dyDescent="0.2">
      <c r="A374">
        <v>17</v>
      </c>
      <c r="B374">
        <v>1</v>
      </c>
      <c r="E374" t="s">
        <v>406</v>
      </c>
      <c r="F374" t="s">
        <v>407</v>
      </c>
      <c r="G374" t="s">
        <v>408</v>
      </c>
      <c r="H374" t="s">
        <v>389</v>
      </c>
      <c r="I374">
        <v>1</v>
      </c>
      <c r="J374">
        <v>0</v>
      </c>
      <c r="K374">
        <v>1</v>
      </c>
      <c r="O374">
        <f>0</f>
        <v>0</v>
      </c>
      <c r="P374">
        <f>0</f>
        <v>0</v>
      </c>
      <c r="Q374">
        <f>0</f>
        <v>0</v>
      </c>
      <c r="R374">
        <f>0</f>
        <v>0</v>
      </c>
      <c r="S374">
        <f>0</f>
        <v>0</v>
      </c>
      <c r="T374">
        <f>0</f>
        <v>0</v>
      </c>
      <c r="U374">
        <f>0</f>
        <v>0</v>
      </c>
      <c r="V374">
        <f>0</f>
        <v>0</v>
      </c>
      <c r="W374">
        <f>0</f>
        <v>0</v>
      </c>
      <c r="X374">
        <f>0</f>
        <v>0</v>
      </c>
      <c r="Y374">
        <f>0</f>
        <v>0</v>
      </c>
      <c r="AA374">
        <v>448975082</v>
      </c>
      <c r="AB374">
        <f t="shared" si="181"/>
        <v>215.84</v>
      </c>
      <c r="AC374">
        <f>0</f>
        <v>0</v>
      </c>
      <c r="AD374">
        <f>0</f>
        <v>0</v>
      </c>
      <c r="AE374">
        <f>0</f>
        <v>0</v>
      </c>
      <c r="AF374">
        <f>0</f>
        <v>0</v>
      </c>
      <c r="AG374">
        <f>0</f>
        <v>0</v>
      </c>
      <c r="AH374">
        <f>0</f>
        <v>0</v>
      </c>
      <c r="AI374">
        <f>0</f>
        <v>0</v>
      </c>
      <c r="AJ374">
        <f>0</f>
        <v>0</v>
      </c>
      <c r="AK374">
        <v>215.84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1</v>
      </c>
      <c r="AW374">
        <v>1</v>
      </c>
      <c r="AZ374">
        <v>1</v>
      </c>
      <c r="BA374">
        <v>1</v>
      </c>
      <c r="BB374">
        <v>1</v>
      </c>
      <c r="BC374">
        <v>1</v>
      </c>
      <c r="BD374" t="s">
        <v>3</v>
      </c>
      <c r="BE374" t="s">
        <v>3</v>
      </c>
      <c r="BF374" t="s">
        <v>3</v>
      </c>
      <c r="BG374" t="s">
        <v>3</v>
      </c>
      <c r="BH374">
        <v>0</v>
      </c>
      <c r="BI374">
        <v>1</v>
      </c>
      <c r="BJ374" t="s">
        <v>407</v>
      </c>
      <c r="BM374">
        <v>700008</v>
      </c>
      <c r="BN374">
        <v>0</v>
      </c>
      <c r="BO374" t="s">
        <v>3</v>
      </c>
      <c r="BP374">
        <v>0</v>
      </c>
      <c r="BQ374">
        <v>10</v>
      </c>
      <c r="BR374">
        <v>0</v>
      </c>
      <c r="BS374">
        <v>1</v>
      </c>
      <c r="BT374">
        <v>1</v>
      </c>
      <c r="BU374">
        <v>1</v>
      </c>
      <c r="BV374">
        <v>1</v>
      </c>
      <c r="BW374">
        <v>1</v>
      </c>
      <c r="BX374">
        <v>1</v>
      </c>
      <c r="BY374" t="s">
        <v>3</v>
      </c>
      <c r="BZ374">
        <v>94</v>
      </c>
      <c r="CA374">
        <v>61</v>
      </c>
      <c r="CB374" t="s">
        <v>3</v>
      </c>
      <c r="CE374">
        <v>0</v>
      </c>
      <c r="CF374">
        <v>0</v>
      </c>
      <c r="CG374">
        <v>0</v>
      </c>
      <c r="CM374">
        <v>0</v>
      </c>
      <c r="CN374" t="s">
        <v>3</v>
      </c>
      <c r="CO374">
        <v>0</v>
      </c>
      <c r="CP374">
        <f t="shared" si="182"/>
        <v>215.84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C374" t="s">
        <v>3</v>
      </c>
      <c r="DD374" t="s">
        <v>3</v>
      </c>
      <c r="DE374" t="s">
        <v>3</v>
      </c>
      <c r="DF374" t="s">
        <v>3</v>
      </c>
      <c r="DG374" t="s">
        <v>3</v>
      </c>
      <c r="DH374" t="s">
        <v>3</v>
      </c>
      <c r="DI374" t="s">
        <v>3</v>
      </c>
      <c r="DJ374" t="s">
        <v>3</v>
      </c>
      <c r="DK374" t="s">
        <v>3</v>
      </c>
      <c r="DL374" t="s">
        <v>3</v>
      </c>
      <c r="DM374" t="s">
        <v>3</v>
      </c>
      <c r="DN374">
        <v>0</v>
      </c>
      <c r="DO374">
        <v>0</v>
      </c>
      <c r="DP374">
        <v>1</v>
      </c>
      <c r="DQ374">
        <v>1</v>
      </c>
      <c r="DU374">
        <v>1013</v>
      </c>
      <c r="DV374" t="s">
        <v>389</v>
      </c>
      <c r="DW374" t="s">
        <v>389</v>
      </c>
      <c r="DX374">
        <v>1</v>
      </c>
      <c r="DZ374" t="s">
        <v>3</v>
      </c>
      <c r="EA374" t="s">
        <v>3</v>
      </c>
      <c r="EB374" t="s">
        <v>3</v>
      </c>
      <c r="EC374" t="s">
        <v>3</v>
      </c>
      <c r="EE374">
        <v>416980468</v>
      </c>
      <c r="EF374">
        <v>10</v>
      </c>
      <c r="EG374" t="s">
        <v>400</v>
      </c>
      <c r="EH374">
        <v>107</v>
      </c>
      <c r="EI374" t="s">
        <v>401</v>
      </c>
      <c r="EJ374">
        <v>1</v>
      </c>
      <c r="EK374">
        <v>700008</v>
      </c>
      <c r="EL374" t="s">
        <v>402</v>
      </c>
      <c r="EM374" t="s">
        <v>403</v>
      </c>
      <c r="EO374" t="s">
        <v>3</v>
      </c>
      <c r="EQ374">
        <v>0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0</v>
      </c>
      <c r="EX374">
        <v>0</v>
      </c>
      <c r="EY374">
        <v>0</v>
      </c>
      <c r="FQ374">
        <v>0</v>
      </c>
      <c r="FR374">
        <v>0</v>
      </c>
      <c r="FS374">
        <v>0</v>
      </c>
      <c r="FX374">
        <v>0</v>
      </c>
      <c r="FY374">
        <v>0</v>
      </c>
      <c r="GA374" t="s">
        <v>3</v>
      </c>
      <c r="GD374">
        <v>1</v>
      </c>
      <c r="GF374">
        <v>670394878</v>
      </c>
      <c r="GG374">
        <v>2</v>
      </c>
      <c r="GH374">
        <v>1</v>
      </c>
      <c r="GI374">
        <v>-2</v>
      </c>
      <c r="GJ374">
        <v>2</v>
      </c>
      <c r="GK374">
        <v>0</v>
      </c>
      <c r="GL374">
        <f t="shared" si="183"/>
        <v>0</v>
      </c>
      <c r="GM374">
        <f t="shared" si="184"/>
        <v>215.84</v>
      </c>
      <c r="GN374">
        <f t="shared" si="185"/>
        <v>215.84</v>
      </c>
      <c r="GO374">
        <f t="shared" si="186"/>
        <v>0</v>
      </c>
      <c r="GP374">
        <f t="shared" si="187"/>
        <v>0</v>
      </c>
      <c r="GR374">
        <v>0</v>
      </c>
      <c r="GS374">
        <v>3</v>
      </c>
      <c r="GT374">
        <v>0</v>
      </c>
      <c r="GU374" t="s">
        <v>3</v>
      </c>
      <c r="GV374">
        <f>0</f>
        <v>0</v>
      </c>
      <c r="GW374">
        <v>1</v>
      </c>
      <c r="GX374">
        <f>0</f>
        <v>0</v>
      </c>
      <c r="HA374">
        <v>0</v>
      </c>
      <c r="HB374">
        <v>0</v>
      </c>
      <c r="HC374">
        <v>0</v>
      </c>
      <c r="HD374">
        <f t="shared" si="188"/>
        <v>215.84</v>
      </c>
      <c r="HE374" t="s">
        <v>3</v>
      </c>
      <c r="HF374" t="s">
        <v>3</v>
      </c>
      <c r="HM374" t="s">
        <v>3</v>
      </c>
      <c r="HN374" t="s">
        <v>404</v>
      </c>
      <c r="HO374" t="s">
        <v>405</v>
      </c>
      <c r="HP374" t="s">
        <v>401</v>
      </c>
      <c r="HQ374" t="s">
        <v>401</v>
      </c>
      <c r="HS374">
        <v>0</v>
      </c>
      <c r="IK374">
        <v>0</v>
      </c>
    </row>
    <row r="375" spans="1:245" x14ac:dyDescent="0.2">
      <c r="A375">
        <v>17</v>
      </c>
      <c r="B375">
        <v>1</v>
      </c>
      <c r="E375" t="s">
        <v>409</v>
      </c>
      <c r="F375" t="s">
        <v>410</v>
      </c>
      <c r="G375" t="s">
        <v>411</v>
      </c>
      <c r="H375" t="s">
        <v>389</v>
      </c>
      <c r="I375">
        <v>1</v>
      </c>
      <c r="J375">
        <v>0</v>
      </c>
      <c r="K375">
        <v>1</v>
      </c>
      <c r="O375">
        <f>0</f>
        <v>0</v>
      </c>
      <c r="P375">
        <f>0</f>
        <v>0</v>
      </c>
      <c r="Q375">
        <f>0</f>
        <v>0</v>
      </c>
      <c r="R375">
        <f>0</f>
        <v>0</v>
      </c>
      <c r="S375">
        <f>0</f>
        <v>0</v>
      </c>
      <c r="T375">
        <f>0</f>
        <v>0</v>
      </c>
      <c r="U375">
        <f>0</f>
        <v>0</v>
      </c>
      <c r="V375">
        <f>0</f>
        <v>0</v>
      </c>
      <c r="W375">
        <f>0</f>
        <v>0</v>
      </c>
      <c r="X375">
        <f>0</f>
        <v>0</v>
      </c>
      <c r="Y375">
        <f>0</f>
        <v>0</v>
      </c>
      <c r="AA375">
        <v>448975082</v>
      </c>
      <c r="AB375">
        <f t="shared" si="181"/>
        <v>271.66000000000003</v>
      </c>
      <c r="AC375">
        <f>0</f>
        <v>0</v>
      </c>
      <c r="AD375">
        <f>0</f>
        <v>0</v>
      </c>
      <c r="AE375">
        <f>0</f>
        <v>0</v>
      </c>
      <c r="AF375">
        <f>0</f>
        <v>0</v>
      </c>
      <c r="AG375">
        <f>0</f>
        <v>0</v>
      </c>
      <c r="AH375">
        <f>0</f>
        <v>0</v>
      </c>
      <c r="AI375">
        <f>0</f>
        <v>0</v>
      </c>
      <c r="AJ375">
        <f>0</f>
        <v>0</v>
      </c>
      <c r="AK375">
        <v>271.66000000000003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1</v>
      </c>
      <c r="AW375">
        <v>1</v>
      </c>
      <c r="AZ375">
        <v>1</v>
      </c>
      <c r="BA375">
        <v>1</v>
      </c>
      <c r="BB375">
        <v>1</v>
      </c>
      <c r="BC375">
        <v>1</v>
      </c>
      <c r="BD375" t="s">
        <v>3</v>
      </c>
      <c r="BE375" t="s">
        <v>3</v>
      </c>
      <c r="BF375" t="s">
        <v>3</v>
      </c>
      <c r="BG375" t="s">
        <v>3</v>
      </c>
      <c r="BH375">
        <v>0</v>
      </c>
      <c r="BI375">
        <v>1</v>
      </c>
      <c r="BJ375" t="s">
        <v>410</v>
      </c>
      <c r="BM375">
        <v>700008</v>
      </c>
      <c r="BN375">
        <v>0</v>
      </c>
      <c r="BO375" t="s">
        <v>3</v>
      </c>
      <c r="BP375">
        <v>0</v>
      </c>
      <c r="BQ375">
        <v>10</v>
      </c>
      <c r="BR375">
        <v>0</v>
      </c>
      <c r="BS375">
        <v>1</v>
      </c>
      <c r="BT375">
        <v>1</v>
      </c>
      <c r="BU375">
        <v>1</v>
      </c>
      <c r="BV375">
        <v>1</v>
      </c>
      <c r="BW375">
        <v>1</v>
      </c>
      <c r="BX375">
        <v>1</v>
      </c>
      <c r="BY375" t="s">
        <v>3</v>
      </c>
      <c r="BZ375">
        <v>94</v>
      </c>
      <c r="CA375">
        <v>61</v>
      </c>
      <c r="CB375" t="s">
        <v>3</v>
      </c>
      <c r="CE375">
        <v>0</v>
      </c>
      <c r="CF375">
        <v>0</v>
      </c>
      <c r="CG375">
        <v>0</v>
      </c>
      <c r="CM375">
        <v>0</v>
      </c>
      <c r="CN375" t="s">
        <v>3</v>
      </c>
      <c r="CO375">
        <v>0</v>
      </c>
      <c r="CP375">
        <f t="shared" si="182"/>
        <v>271.66000000000003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C375" t="s">
        <v>3</v>
      </c>
      <c r="DD375" t="s">
        <v>3</v>
      </c>
      <c r="DE375" t="s">
        <v>3</v>
      </c>
      <c r="DF375" t="s">
        <v>3</v>
      </c>
      <c r="DG375" t="s">
        <v>3</v>
      </c>
      <c r="DH375" t="s">
        <v>3</v>
      </c>
      <c r="DI375" t="s">
        <v>3</v>
      </c>
      <c r="DJ375" t="s">
        <v>3</v>
      </c>
      <c r="DK375" t="s">
        <v>3</v>
      </c>
      <c r="DL375" t="s">
        <v>3</v>
      </c>
      <c r="DM375" t="s">
        <v>3</v>
      </c>
      <c r="DN375">
        <v>0</v>
      </c>
      <c r="DO375">
        <v>0</v>
      </c>
      <c r="DP375">
        <v>1</v>
      </c>
      <c r="DQ375">
        <v>1</v>
      </c>
      <c r="DU375">
        <v>1013</v>
      </c>
      <c r="DV375" t="s">
        <v>389</v>
      </c>
      <c r="DW375" t="s">
        <v>389</v>
      </c>
      <c r="DX375">
        <v>1</v>
      </c>
      <c r="DZ375" t="s">
        <v>3</v>
      </c>
      <c r="EA375" t="s">
        <v>3</v>
      </c>
      <c r="EB375" t="s">
        <v>3</v>
      </c>
      <c r="EC375" t="s">
        <v>3</v>
      </c>
      <c r="EE375">
        <v>416980468</v>
      </c>
      <c r="EF375">
        <v>10</v>
      </c>
      <c r="EG375" t="s">
        <v>400</v>
      </c>
      <c r="EH375">
        <v>107</v>
      </c>
      <c r="EI375" t="s">
        <v>401</v>
      </c>
      <c r="EJ375">
        <v>1</v>
      </c>
      <c r="EK375">
        <v>700008</v>
      </c>
      <c r="EL375" t="s">
        <v>402</v>
      </c>
      <c r="EM375" t="s">
        <v>403</v>
      </c>
      <c r="EO375" t="s">
        <v>3</v>
      </c>
      <c r="EQ375">
        <v>0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FQ375">
        <v>0</v>
      </c>
      <c r="FR375">
        <v>0</v>
      </c>
      <c r="FS375">
        <v>0</v>
      </c>
      <c r="FX375">
        <v>0</v>
      </c>
      <c r="FY375">
        <v>0</v>
      </c>
      <c r="GA375" t="s">
        <v>3</v>
      </c>
      <c r="GD375">
        <v>1</v>
      </c>
      <c r="GF375">
        <v>246754665</v>
      </c>
      <c r="GG375">
        <v>2</v>
      </c>
      <c r="GH375">
        <v>1</v>
      </c>
      <c r="GI375">
        <v>-2</v>
      </c>
      <c r="GJ375">
        <v>2</v>
      </c>
      <c r="GK375">
        <v>0</v>
      </c>
      <c r="GL375">
        <f t="shared" si="183"/>
        <v>0</v>
      </c>
      <c r="GM375">
        <f t="shared" si="184"/>
        <v>271.66000000000003</v>
      </c>
      <c r="GN375">
        <f t="shared" si="185"/>
        <v>271.66000000000003</v>
      </c>
      <c r="GO375">
        <f t="shared" si="186"/>
        <v>0</v>
      </c>
      <c r="GP375">
        <f t="shared" si="187"/>
        <v>0</v>
      </c>
      <c r="GR375">
        <v>0</v>
      </c>
      <c r="GS375">
        <v>3</v>
      </c>
      <c r="GT375">
        <v>0</v>
      </c>
      <c r="GU375" t="s">
        <v>3</v>
      </c>
      <c r="GV375">
        <f>0</f>
        <v>0</v>
      </c>
      <c r="GW375">
        <v>1</v>
      </c>
      <c r="GX375">
        <f>0</f>
        <v>0</v>
      </c>
      <c r="HA375">
        <v>0</v>
      </c>
      <c r="HB375">
        <v>0</v>
      </c>
      <c r="HC375">
        <v>0</v>
      </c>
      <c r="HD375">
        <f t="shared" si="188"/>
        <v>271.66000000000003</v>
      </c>
      <c r="HE375" t="s">
        <v>3</v>
      </c>
      <c r="HF375" t="s">
        <v>3</v>
      </c>
      <c r="HM375" t="s">
        <v>3</v>
      </c>
      <c r="HN375" t="s">
        <v>404</v>
      </c>
      <c r="HO375" t="s">
        <v>405</v>
      </c>
      <c r="HP375" t="s">
        <v>401</v>
      </c>
      <c r="HQ375" t="s">
        <v>401</v>
      </c>
      <c r="HS375">
        <v>0</v>
      </c>
      <c r="IK375">
        <v>0</v>
      </c>
    </row>
    <row r="376" spans="1:245" x14ac:dyDescent="0.2">
      <c r="A376">
        <v>17</v>
      </c>
      <c r="B376">
        <v>1</v>
      </c>
      <c r="E376" t="s">
        <v>412</v>
      </c>
      <c r="F376" t="s">
        <v>413</v>
      </c>
      <c r="G376" t="s">
        <v>414</v>
      </c>
      <c r="H376" t="s">
        <v>389</v>
      </c>
      <c r="I376">
        <v>1</v>
      </c>
      <c r="J376">
        <v>0</v>
      </c>
      <c r="K376">
        <v>1</v>
      </c>
      <c r="O376">
        <f>0</f>
        <v>0</v>
      </c>
      <c r="P376">
        <f>0</f>
        <v>0</v>
      </c>
      <c r="Q376">
        <f>0</f>
        <v>0</v>
      </c>
      <c r="R376">
        <f>0</f>
        <v>0</v>
      </c>
      <c r="S376">
        <f>0</f>
        <v>0</v>
      </c>
      <c r="T376">
        <f>0</f>
        <v>0</v>
      </c>
      <c r="U376">
        <f>0</f>
        <v>0</v>
      </c>
      <c r="V376">
        <f>0</f>
        <v>0</v>
      </c>
      <c r="W376">
        <f>0</f>
        <v>0</v>
      </c>
      <c r="X376">
        <f>0</f>
        <v>0</v>
      </c>
      <c r="Y376">
        <f>0</f>
        <v>0</v>
      </c>
      <c r="AA376">
        <v>448975082</v>
      </c>
      <c r="AB376">
        <f t="shared" si="181"/>
        <v>329.34</v>
      </c>
      <c r="AC376">
        <f>0</f>
        <v>0</v>
      </c>
      <c r="AD376">
        <f>0</f>
        <v>0</v>
      </c>
      <c r="AE376">
        <f>0</f>
        <v>0</v>
      </c>
      <c r="AF376">
        <f>0</f>
        <v>0</v>
      </c>
      <c r="AG376">
        <f>0</f>
        <v>0</v>
      </c>
      <c r="AH376">
        <f>0</f>
        <v>0</v>
      </c>
      <c r="AI376">
        <f>0</f>
        <v>0</v>
      </c>
      <c r="AJ376">
        <f>0</f>
        <v>0</v>
      </c>
      <c r="AK376">
        <v>329.34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1</v>
      </c>
      <c r="AW376">
        <v>1</v>
      </c>
      <c r="AZ376">
        <v>1</v>
      </c>
      <c r="BA376">
        <v>1</v>
      </c>
      <c r="BB376">
        <v>1</v>
      </c>
      <c r="BC376">
        <v>1</v>
      </c>
      <c r="BD376" t="s">
        <v>3</v>
      </c>
      <c r="BE376" t="s">
        <v>3</v>
      </c>
      <c r="BF376" t="s">
        <v>3</v>
      </c>
      <c r="BG376" t="s">
        <v>3</v>
      </c>
      <c r="BH376">
        <v>0</v>
      </c>
      <c r="BI376">
        <v>1</v>
      </c>
      <c r="BJ376" t="s">
        <v>413</v>
      </c>
      <c r="BM376">
        <v>700008</v>
      </c>
      <c r="BN376">
        <v>0</v>
      </c>
      <c r="BO376" t="s">
        <v>3</v>
      </c>
      <c r="BP376">
        <v>0</v>
      </c>
      <c r="BQ376">
        <v>10</v>
      </c>
      <c r="BR376">
        <v>0</v>
      </c>
      <c r="BS376">
        <v>1</v>
      </c>
      <c r="BT376">
        <v>1</v>
      </c>
      <c r="BU376">
        <v>1</v>
      </c>
      <c r="BV376">
        <v>1</v>
      </c>
      <c r="BW376">
        <v>1</v>
      </c>
      <c r="BX376">
        <v>1</v>
      </c>
      <c r="BY376" t="s">
        <v>3</v>
      </c>
      <c r="BZ376">
        <v>94</v>
      </c>
      <c r="CA376">
        <v>61</v>
      </c>
      <c r="CB376" t="s">
        <v>3</v>
      </c>
      <c r="CE376">
        <v>0</v>
      </c>
      <c r="CF376">
        <v>0</v>
      </c>
      <c r="CG376">
        <v>0</v>
      </c>
      <c r="CM376">
        <v>0</v>
      </c>
      <c r="CN376" t="s">
        <v>3</v>
      </c>
      <c r="CO376">
        <v>0</v>
      </c>
      <c r="CP376">
        <f t="shared" si="182"/>
        <v>329.34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C376" t="s">
        <v>3</v>
      </c>
      <c r="DD376" t="s">
        <v>3</v>
      </c>
      <c r="DE376" t="s">
        <v>3</v>
      </c>
      <c r="DF376" t="s">
        <v>3</v>
      </c>
      <c r="DG376" t="s">
        <v>3</v>
      </c>
      <c r="DH376" t="s">
        <v>3</v>
      </c>
      <c r="DI376" t="s">
        <v>3</v>
      </c>
      <c r="DJ376" t="s">
        <v>3</v>
      </c>
      <c r="DK376" t="s">
        <v>3</v>
      </c>
      <c r="DL376" t="s">
        <v>3</v>
      </c>
      <c r="DM376" t="s">
        <v>3</v>
      </c>
      <c r="DN376">
        <v>0</v>
      </c>
      <c r="DO376">
        <v>0</v>
      </c>
      <c r="DP376">
        <v>1</v>
      </c>
      <c r="DQ376">
        <v>1</v>
      </c>
      <c r="DU376">
        <v>1013</v>
      </c>
      <c r="DV376" t="s">
        <v>389</v>
      </c>
      <c r="DW376" t="s">
        <v>389</v>
      </c>
      <c r="DX376">
        <v>1</v>
      </c>
      <c r="DZ376" t="s">
        <v>3</v>
      </c>
      <c r="EA376" t="s">
        <v>3</v>
      </c>
      <c r="EB376" t="s">
        <v>3</v>
      </c>
      <c r="EC376" t="s">
        <v>3</v>
      </c>
      <c r="EE376">
        <v>416980468</v>
      </c>
      <c r="EF376">
        <v>10</v>
      </c>
      <c r="EG376" t="s">
        <v>400</v>
      </c>
      <c r="EH376">
        <v>107</v>
      </c>
      <c r="EI376" t="s">
        <v>401</v>
      </c>
      <c r="EJ376">
        <v>1</v>
      </c>
      <c r="EK376">
        <v>700008</v>
      </c>
      <c r="EL376" t="s">
        <v>402</v>
      </c>
      <c r="EM376" t="s">
        <v>403</v>
      </c>
      <c r="EO376" t="s">
        <v>3</v>
      </c>
      <c r="EQ376">
        <v>0</v>
      </c>
      <c r="ER376">
        <v>0</v>
      </c>
      <c r="ES376">
        <v>0</v>
      </c>
      <c r="ET376">
        <v>0</v>
      </c>
      <c r="EU376">
        <v>0</v>
      </c>
      <c r="EV376">
        <v>0</v>
      </c>
      <c r="EW376">
        <v>0</v>
      </c>
      <c r="EX376">
        <v>0</v>
      </c>
      <c r="EY376">
        <v>0</v>
      </c>
      <c r="FQ376">
        <v>0</v>
      </c>
      <c r="FR376">
        <v>0</v>
      </c>
      <c r="FS376">
        <v>0</v>
      </c>
      <c r="FX376">
        <v>0</v>
      </c>
      <c r="FY376">
        <v>0</v>
      </c>
      <c r="GA376" t="s">
        <v>3</v>
      </c>
      <c r="GD376">
        <v>1</v>
      </c>
      <c r="GF376">
        <v>-1092631755</v>
      </c>
      <c r="GG376">
        <v>2</v>
      </c>
      <c r="GH376">
        <v>1</v>
      </c>
      <c r="GI376">
        <v>-2</v>
      </c>
      <c r="GJ376">
        <v>2</v>
      </c>
      <c r="GK376">
        <v>0</v>
      </c>
      <c r="GL376">
        <f t="shared" si="183"/>
        <v>0</v>
      </c>
      <c r="GM376">
        <f t="shared" si="184"/>
        <v>329.34</v>
      </c>
      <c r="GN376">
        <f t="shared" si="185"/>
        <v>329.34</v>
      </c>
      <c r="GO376">
        <f t="shared" si="186"/>
        <v>0</v>
      </c>
      <c r="GP376">
        <f t="shared" si="187"/>
        <v>0</v>
      </c>
      <c r="GR376">
        <v>0</v>
      </c>
      <c r="GS376">
        <v>3</v>
      </c>
      <c r="GT376">
        <v>0</v>
      </c>
      <c r="GU376" t="s">
        <v>3</v>
      </c>
      <c r="GV376">
        <f>0</f>
        <v>0</v>
      </c>
      <c r="GW376">
        <v>1</v>
      </c>
      <c r="GX376">
        <f>0</f>
        <v>0</v>
      </c>
      <c r="HA376">
        <v>0</v>
      </c>
      <c r="HB376">
        <v>0</v>
      </c>
      <c r="HC376">
        <v>0</v>
      </c>
      <c r="HD376">
        <f t="shared" si="188"/>
        <v>329.34</v>
      </c>
      <c r="HE376" t="s">
        <v>3</v>
      </c>
      <c r="HF376" t="s">
        <v>3</v>
      </c>
      <c r="HM376" t="s">
        <v>3</v>
      </c>
      <c r="HN376" t="s">
        <v>404</v>
      </c>
      <c r="HO376" t="s">
        <v>405</v>
      </c>
      <c r="HP376" t="s">
        <v>401</v>
      </c>
      <c r="HQ376" t="s">
        <v>401</v>
      </c>
      <c r="HS376">
        <v>0</v>
      </c>
      <c r="IK376">
        <v>0</v>
      </c>
    </row>
    <row r="377" spans="1:245" x14ac:dyDescent="0.2">
      <c r="A377">
        <v>17</v>
      </c>
      <c r="B377">
        <v>1</v>
      </c>
      <c r="E377" t="s">
        <v>415</v>
      </c>
      <c r="F377" t="s">
        <v>416</v>
      </c>
      <c r="G377" t="s">
        <v>417</v>
      </c>
      <c r="H377" t="s">
        <v>389</v>
      </c>
      <c r="I377">
        <v>1</v>
      </c>
      <c r="J377">
        <v>0</v>
      </c>
      <c r="K377">
        <v>1</v>
      </c>
      <c r="O377">
        <f>0</f>
        <v>0</v>
      </c>
      <c r="P377">
        <f>0</f>
        <v>0</v>
      </c>
      <c r="Q377">
        <f>0</f>
        <v>0</v>
      </c>
      <c r="R377">
        <f>0</f>
        <v>0</v>
      </c>
      <c r="S377">
        <f>0</f>
        <v>0</v>
      </c>
      <c r="T377">
        <f>0</f>
        <v>0</v>
      </c>
      <c r="U377">
        <f>0</f>
        <v>0</v>
      </c>
      <c r="V377">
        <f>0</f>
        <v>0</v>
      </c>
      <c r="W377">
        <f>0</f>
        <v>0</v>
      </c>
      <c r="X377">
        <f>0</f>
        <v>0</v>
      </c>
      <c r="Y377">
        <f>0</f>
        <v>0</v>
      </c>
      <c r="AA377">
        <v>448975082</v>
      </c>
      <c r="AB377">
        <f t="shared" si="181"/>
        <v>387.02</v>
      </c>
      <c r="AC377">
        <f>0</f>
        <v>0</v>
      </c>
      <c r="AD377">
        <f>0</f>
        <v>0</v>
      </c>
      <c r="AE377">
        <f>0</f>
        <v>0</v>
      </c>
      <c r="AF377">
        <f>0</f>
        <v>0</v>
      </c>
      <c r="AG377">
        <f>0</f>
        <v>0</v>
      </c>
      <c r="AH377">
        <f>0</f>
        <v>0</v>
      </c>
      <c r="AI377">
        <f>0</f>
        <v>0</v>
      </c>
      <c r="AJ377">
        <f>0</f>
        <v>0</v>
      </c>
      <c r="AK377">
        <v>387.02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1</v>
      </c>
      <c r="AW377">
        <v>1</v>
      </c>
      <c r="AZ377">
        <v>1</v>
      </c>
      <c r="BA377">
        <v>1</v>
      </c>
      <c r="BB377">
        <v>1</v>
      </c>
      <c r="BC377">
        <v>1</v>
      </c>
      <c r="BD377" t="s">
        <v>3</v>
      </c>
      <c r="BE377" t="s">
        <v>3</v>
      </c>
      <c r="BF377" t="s">
        <v>3</v>
      </c>
      <c r="BG377" t="s">
        <v>3</v>
      </c>
      <c r="BH377">
        <v>0</v>
      </c>
      <c r="BI377">
        <v>1</v>
      </c>
      <c r="BJ377" t="s">
        <v>416</v>
      </c>
      <c r="BM377">
        <v>700008</v>
      </c>
      <c r="BN377">
        <v>0</v>
      </c>
      <c r="BO377" t="s">
        <v>3</v>
      </c>
      <c r="BP377">
        <v>0</v>
      </c>
      <c r="BQ377">
        <v>10</v>
      </c>
      <c r="BR377">
        <v>0</v>
      </c>
      <c r="BS377">
        <v>1</v>
      </c>
      <c r="BT377">
        <v>1</v>
      </c>
      <c r="BU377">
        <v>1</v>
      </c>
      <c r="BV377">
        <v>1</v>
      </c>
      <c r="BW377">
        <v>1</v>
      </c>
      <c r="BX377">
        <v>1</v>
      </c>
      <c r="BY377" t="s">
        <v>3</v>
      </c>
      <c r="BZ377">
        <v>94</v>
      </c>
      <c r="CA377">
        <v>61</v>
      </c>
      <c r="CB377" t="s">
        <v>3</v>
      </c>
      <c r="CE377">
        <v>0</v>
      </c>
      <c r="CF377">
        <v>0</v>
      </c>
      <c r="CG377">
        <v>0</v>
      </c>
      <c r="CM377">
        <v>0</v>
      </c>
      <c r="CN377" t="s">
        <v>3</v>
      </c>
      <c r="CO377">
        <v>0</v>
      </c>
      <c r="CP377">
        <f t="shared" si="182"/>
        <v>387.02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C377" t="s">
        <v>3</v>
      </c>
      <c r="DD377" t="s">
        <v>3</v>
      </c>
      <c r="DE377" t="s">
        <v>3</v>
      </c>
      <c r="DF377" t="s">
        <v>3</v>
      </c>
      <c r="DG377" t="s">
        <v>3</v>
      </c>
      <c r="DH377" t="s">
        <v>3</v>
      </c>
      <c r="DI377" t="s">
        <v>3</v>
      </c>
      <c r="DJ377" t="s">
        <v>3</v>
      </c>
      <c r="DK377" t="s">
        <v>3</v>
      </c>
      <c r="DL377" t="s">
        <v>3</v>
      </c>
      <c r="DM377" t="s">
        <v>3</v>
      </c>
      <c r="DN377">
        <v>0</v>
      </c>
      <c r="DO377">
        <v>0</v>
      </c>
      <c r="DP377">
        <v>1</v>
      </c>
      <c r="DQ377">
        <v>1</v>
      </c>
      <c r="DU377">
        <v>1013</v>
      </c>
      <c r="DV377" t="s">
        <v>389</v>
      </c>
      <c r="DW377" t="s">
        <v>389</v>
      </c>
      <c r="DX377">
        <v>1</v>
      </c>
      <c r="DZ377" t="s">
        <v>3</v>
      </c>
      <c r="EA377" t="s">
        <v>3</v>
      </c>
      <c r="EB377" t="s">
        <v>3</v>
      </c>
      <c r="EC377" t="s">
        <v>3</v>
      </c>
      <c r="EE377">
        <v>416980468</v>
      </c>
      <c r="EF377">
        <v>10</v>
      </c>
      <c r="EG377" t="s">
        <v>400</v>
      </c>
      <c r="EH377">
        <v>107</v>
      </c>
      <c r="EI377" t="s">
        <v>401</v>
      </c>
      <c r="EJ377">
        <v>1</v>
      </c>
      <c r="EK377">
        <v>700008</v>
      </c>
      <c r="EL377" t="s">
        <v>402</v>
      </c>
      <c r="EM377" t="s">
        <v>403</v>
      </c>
      <c r="EO377" t="s">
        <v>3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FQ377">
        <v>0</v>
      </c>
      <c r="FR377">
        <v>0</v>
      </c>
      <c r="FS377">
        <v>0</v>
      </c>
      <c r="FX377">
        <v>0</v>
      </c>
      <c r="FY377">
        <v>0</v>
      </c>
      <c r="GA377" t="s">
        <v>3</v>
      </c>
      <c r="GD377">
        <v>1</v>
      </c>
      <c r="GF377">
        <v>-1612045410</v>
      </c>
      <c r="GG377">
        <v>2</v>
      </c>
      <c r="GH377">
        <v>1</v>
      </c>
      <c r="GI377">
        <v>-2</v>
      </c>
      <c r="GJ377">
        <v>2</v>
      </c>
      <c r="GK377">
        <v>0</v>
      </c>
      <c r="GL377">
        <f t="shared" si="183"/>
        <v>0</v>
      </c>
      <c r="GM377">
        <f t="shared" si="184"/>
        <v>387.02</v>
      </c>
      <c r="GN377">
        <f t="shared" si="185"/>
        <v>387.02</v>
      </c>
      <c r="GO377">
        <f t="shared" si="186"/>
        <v>0</v>
      </c>
      <c r="GP377">
        <f t="shared" si="187"/>
        <v>0</v>
      </c>
      <c r="GR377">
        <v>0</v>
      </c>
      <c r="GS377">
        <v>3</v>
      </c>
      <c r="GT377">
        <v>0</v>
      </c>
      <c r="GU377" t="s">
        <v>3</v>
      </c>
      <c r="GV377">
        <f>0</f>
        <v>0</v>
      </c>
      <c r="GW377">
        <v>1</v>
      </c>
      <c r="GX377">
        <f>0</f>
        <v>0</v>
      </c>
      <c r="HA377">
        <v>0</v>
      </c>
      <c r="HB377">
        <v>0</v>
      </c>
      <c r="HC377">
        <v>0</v>
      </c>
      <c r="HD377">
        <f t="shared" si="188"/>
        <v>387.02</v>
      </c>
      <c r="HE377" t="s">
        <v>3</v>
      </c>
      <c r="HF377" t="s">
        <v>3</v>
      </c>
      <c r="HM377" t="s">
        <v>3</v>
      </c>
      <c r="HN377" t="s">
        <v>404</v>
      </c>
      <c r="HO377" t="s">
        <v>405</v>
      </c>
      <c r="HP377" t="s">
        <v>401</v>
      </c>
      <c r="HQ377" t="s">
        <v>401</v>
      </c>
      <c r="HS377">
        <v>0</v>
      </c>
      <c r="IK377">
        <v>0</v>
      </c>
    </row>
    <row r="378" spans="1:245" x14ac:dyDescent="0.2">
      <c r="A378">
        <v>17</v>
      </c>
      <c r="B378">
        <v>1</v>
      </c>
      <c r="E378" t="s">
        <v>418</v>
      </c>
      <c r="F378" t="s">
        <v>419</v>
      </c>
      <c r="G378" t="s">
        <v>420</v>
      </c>
      <c r="H378" t="s">
        <v>389</v>
      </c>
      <c r="I378">
        <v>1</v>
      </c>
      <c r="J378">
        <v>0</v>
      </c>
      <c r="K378">
        <v>1</v>
      </c>
      <c r="O378">
        <f>0</f>
        <v>0</v>
      </c>
      <c r="P378">
        <f>0</f>
        <v>0</v>
      </c>
      <c r="Q378">
        <f>0</f>
        <v>0</v>
      </c>
      <c r="R378">
        <f>0</f>
        <v>0</v>
      </c>
      <c r="S378">
        <f>0</f>
        <v>0</v>
      </c>
      <c r="T378">
        <f>0</f>
        <v>0</v>
      </c>
      <c r="U378">
        <f>0</f>
        <v>0</v>
      </c>
      <c r="V378">
        <f>0</f>
        <v>0</v>
      </c>
      <c r="W378">
        <f>0</f>
        <v>0</v>
      </c>
      <c r="X378">
        <f>0</f>
        <v>0</v>
      </c>
      <c r="Y378">
        <f>0</f>
        <v>0</v>
      </c>
      <c r="AA378">
        <v>448975082</v>
      </c>
      <c r="AB378">
        <f t="shared" si="181"/>
        <v>444.7</v>
      </c>
      <c r="AC378">
        <f>0</f>
        <v>0</v>
      </c>
      <c r="AD378">
        <f>0</f>
        <v>0</v>
      </c>
      <c r="AE378">
        <f>0</f>
        <v>0</v>
      </c>
      <c r="AF378">
        <f>0</f>
        <v>0</v>
      </c>
      <c r="AG378">
        <f>0</f>
        <v>0</v>
      </c>
      <c r="AH378">
        <f>0</f>
        <v>0</v>
      </c>
      <c r="AI378">
        <f>0</f>
        <v>0</v>
      </c>
      <c r="AJ378">
        <f>0</f>
        <v>0</v>
      </c>
      <c r="AK378">
        <v>444.7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1</v>
      </c>
      <c r="AW378">
        <v>1</v>
      </c>
      <c r="AZ378">
        <v>1</v>
      </c>
      <c r="BA378">
        <v>1</v>
      </c>
      <c r="BB378">
        <v>1</v>
      </c>
      <c r="BC378">
        <v>1</v>
      </c>
      <c r="BD378" t="s">
        <v>3</v>
      </c>
      <c r="BE378" t="s">
        <v>3</v>
      </c>
      <c r="BF378" t="s">
        <v>3</v>
      </c>
      <c r="BG378" t="s">
        <v>3</v>
      </c>
      <c r="BH378">
        <v>0</v>
      </c>
      <c r="BI378">
        <v>1</v>
      </c>
      <c r="BJ378" t="s">
        <v>419</v>
      </c>
      <c r="BM378">
        <v>700008</v>
      </c>
      <c r="BN378">
        <v>0</v>
      </c>
      <c r="BO378" t="s">
        <v>3</v>
      </c>
      <c r="BP378">
        <v>0</v>
      </c>
      <c r="BQ378">
        <v>10</v>
      </c>
      <c r="BR378">
        <v>0</v>
      </c>
      <c r="BS378">
        <v>1</v>
      </c>
      <c r="BT378">
        <v>1</v>
      </c>
      <c r="BU378">
        <v>1</v>
      </c>
      <c r="BV378">
        <v>1</v>
      </c>
      <c r="BW378">
        <v>1</v>
      </c>
      <c r="BX378">
        <v>1</v>
      </c>
      <c r="BY378" t="s">
        <v>3</v>
      </c>
      <c r="BZ378">
        <v>94</v>
      </c>
      <c r="CA378">
        <v>61</v>
      </c>
      <c r="CB378" t="s">
        <v>3</v>
      </c>
      <c r="CE378">
        <v>0</v>
      </c>
      <c r="CF378">
        <v>0</v>
      </c>
      <c r="CG378">
        <v>0</v>
      </c>
      <c r="CM378">
        <v>0</v>
      </c>
      <c r="CN378" t="s">
        <v>3</v>
      </c>
      <c r="CO378">
        <v>0</v>
      </c>
      <c r="CP378">
        <f t="shared" si="182"/>
        <v>444.7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C378" t="s">
        <v>3</v>
      </c>
      <c r="DD378" t="s">
        <v>3</v>
      </c>
      <c r="DE378" t="s">
        <v>3</v>
      </c>
      <c r="DF378" t="s">
        <v>3</v>
      </c>
      <c r="DG378" t="s">
        <v>3</v>
      </c>
      <c r="DH378" t="s">
        <v>3</v>
      </c>
      <c r="DI378" t="s">
        <v>3</v>
      </c>
      <c r="DJ378" t="s">
        <v>3</v>
      </c>
      <c r="DK378" t="s">
        <v>3</v>
      </c>
      <c r="DL378" t="s">
        <v>3</v>
      </c>
      <c r="DM378" t="s">
        <v>3</v>
      </c>
      <c r="DN378">
        <v>0</v>
      </c>
      <c r="DO378">
        <v>0</v>
      </c>
      <c r="DP378">
        <v>1</v>
      </c>
      <c r="DQ378">
        <v>1</v>
      </c>
      <c r="DU378">
        <v>1013</v>
      </c>
      <c r="DV378" t="s">
        <v>389</v>
      </c>
      <c r="DW378" t="s">
        <v>389</v>
      </c>
      <c r="DX378">
        <v>1</v>
      </c>
      <c r="DZ378" t="s">
        <v>3</v>
      </c>
      <c r="EA378" t="s">
        <v>3</v>
      </c>
      <c r="EB378" t="s">
        <v>3</v>
      </c>
      <c r="EC378" t="s">
        <v>3</v>
      </c>
      <c r="EE378">
        <v>416980468</v>
      </c>
      <c r="EF378">
        <v>10</v>
      </c>
      <c r="EG378" t="s">
        <v>400</v>
      </c>
      <c r="EH378">
        <v>107</v>
      </c>
      <c r="EI378" t="s">
        <v>401</v>
      </c>
      <c r="EJ378">
        <v>1</v>
      </c>
      <c r="EK378">
        <v>700008</v>
      </c>
      <c r="EL378" t="s">
        <v>402</v>
      </c>
      <c r="EM378" t="s">
        <v>403</v>
      </c>
      <c r="EO378" t="s">
        <v>3</v>
      </c>
      <c r="EQ378">
        <v>0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0</v>
      </c>
      <c r="EX378">
        <v>0</v>
      </c>
      <c r="EY378">
        <v>0</v>
      </c>
      <c r="FQ378">
        <v>0</v>
      </c>
      <c r="FR378">
        <v>0</v>
      </c>
      <c r="FS378">
        <v>0</v>
      </c>
      <c r="FX378">
        <v>0</v>
      </c>
      <c r="FY378">
        <v>0</v>
      </c>
      <c r="GA378" t="s">
        <v>3</v>
      </c>
      <c r="GD378">
        <v>1</v>
      </c>
      <c r="GF378">
        <v>1998354422</v>
      </c>
      <c r="GG378">
        <v>2</v>
      </c>
      <c r="GH378">
        <v>1</v>
      </c>
      <c r="GI378">
        <v>-2</v>
      </c>
      <c r="GJ378">
        <v>2</v>
      </c>
      <c r="GK378">
        <v>0</v>
      </c>
      <c r="GL378">
        <f t="shared" si="183"/>
        <v>0</v>
      </c>
      <c r="GM378">
        <f t="shared" si="184"/>
        <v>444.7</v>
      </c>
      <c r="GN378">
        <f t="shared" si="185"/>
        <v>444.7</v>
      </c>
      <c r="GO378">
        <f t="shared" si="186"/>
        <v>0</v>
      </c>
      <c r="GP378">
        <f t="shared" si="187"/>
        <v>0</v>
      </c>
      <c r="GR378">
        <v>0</v>
      </c>
      <c r="GS378">
        <v>3</v>
      </c>
      <c r="GT378">
        <v>0</v>
      </c>
      <c r="GU378" t="s">
        <v>3</v>
      </c>
      <c r="GV378">
        <f>0</f>
        <v>0</v>
      </c>
      <c r="GW378">
        <v>1</v>
      </c>
      <c r="GX378">
        <f>0</f>
        <v>0</v>
      </c>
      <c r="HA378">
        <v>0</v>
      </c>
      <c r="HB378">
        <v>0</v>
      </c>
      <c r="HC378">
        <v>0</v>
      </c>
      <c r="HD378">
        <f t="shared" si="188"/>
        <v>444.7</v>
      </c>
      <c r="HE378" t="s">
        <v>3</v>
      </c>
      <c r="HF378" t="s">
        <v>3</v>
      </c>
      <c r="HM378" t="s">
        <v>3</v>
      </c>
      <c r="HN378" t="s">
        <v>404</v>
      </c>
      <c r="HO378" t="s">
        <v>405</v>
      </c>
      <c r="HP378" t="s">
        <v>401</v>
      </c>
      <c r="HQ378" t="s">
        <v>401</v>
      </c>
      <c r="HS378">
        <v>0</v>
      </c>
      <c r="IK378">
        <v>0</v>
      </c>
    </row>
    <row r="379" spans="1:245" x14ac:dyDescent="0.2">
      <c r="A379">
        <v>17</v>
      </c>
      <c r="B379">
        <v>1</v>
      </c>
      <c r="E379" t="s">
        <v>421</v>
      </c>
      <c r="F379" t="s">
        <v>422</v>
      </c>
      <c r="G379" t="s">
        <v>423</v>
      </c>
      <c r="H379" t="s">
        <v>424</v>
      </c>
      <c r="I379">
        <v>1</v>
      </c>
      <c r="J379">
        <v>0</v>
      </c>
      <c r="K379">
        <v>1</v>
      </c>
      <c r="O379">
        <f t="shared" ref="O379:O384" si="189">ROUND(CP379,2)</f>
        <v>8194.9599999999991</v>
      </c>
      <c r="P379">
        <f t="shared" ref="P379:P384" si="190">ROUND(CQ379*I379,2)</f>
        <v>8194.9599999999991</v>
      </c>
      <c r="Q379">
        <f t="shared" ref="Q379:Q384" si="191">ROUND(CR379*I379,2)</f>
        <v>0</v>
      </c>
      <c r="R379">
        <f t="shared" ref="R379:R384" si="192">ROUND(CS379*I379,2)</f>
        <v>0</v>
      </c>
      <c r="S379">
        <f t="shared" ref="S379:S384" si="193">ROUND(CT379*I379,2)</f>
        <v>0</v>
      </c>
      <c r="T379">
        <f t="shared" ref="T379:T384" si="194">ROUND(CU379*I379,2)</f>
        <v>0</v>
      </c>
      <c r="U379">
        <f t="shared" ref="U379:U384" si="195">ROUND(CV379*I379,7)</f>
        <v>0</v>
      </c>
      <c r="V379">
        <f t="shared" ref="V379:V384" si="196">ROUND(CW379*I379,7)</f>
        <v>0</v>
      </c>
      <c r="W379">
        <f t="shared" ref="W379:W384" si="197">ROUND(CX379*I379,2)</f>
        <v>0</v>
      </c>
      <c r="X379">
        <f t="shared" ref="X379:Y384" si="198">ROUND(CY379,2)</f>
        <v>0</v>
      </c>
      <c r="Y379">
        <f t="shared" si="198"/>
        <v>0</v>
      </c>
      <c r="AA379">
        <v>448975082</v>
      </c>
      <c r="AB379">
        <f t="shared" ref="AB379:AB384" si="199">ROUND((AC379+AD379+AF379),6)</f>
        <v>8194.9599999999991</v>
      </c>
      <c r="AC379">
        <f t="shared" ref="AC379:AC384" si="200">ROUND((ES379),6)</f>
        <v>8194.9599999999991</v>
      </c>
      <c r="AD379">
        <f t="shared" ref="AD379:AD384" si="201">ROUND((((ET379)-(EU379))+AE379),6)</f>
        <v>0</v>
      </c>
      <c r="AE379">
        <f t="shared" ref="AE379:AF384" si="202">ROUND((EU379),6)</f>
        <v>0</v>
      </c>
      <c r="AF379">
        <f t="shared" si="202"/>
        <v>0</v>
      </c>
      <c r="AG379">
        <f t="shared" ref="AG379:AG384" si="203">ROUND((AP379),6)</f>
        <v>0</v>
      </c>
      <c r="AH379">
        <f t="shared" ref="AH379:AI384" si="204">(EW379)</f>
        <v>0</v>
      </c>
      <c r="AI379">
        <f t="shared" si="204"/>
        <v>0</v>
      </c>
      <c r="AJ379">
        <f t="shared" ref="AJ379:AJ384" si="205">(AS379)</f>
        <v>0</v>
      </c>
      <c r="AK379">
        <v>8194.9599999999991</v>
      </c>
      <c r="AL379">
        <v>8194.9599999999991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1</v>
      </c>
      <c r="AW379">
        <v>1</v>
      </c>
      <c r="AZ379">
        <v>1</v>
      </c>
      <c r="BA379">
        <v>1</v>
      </c>
      <c r="BB379">
        <v>1</v>
      </c>
      <c r="BC379">
        <v>1</v>
      </c>
      <c r="BD379" t="s">
        <v>3</v>
      </c>
      <c r="BE379" t="s">
        <v>3</v>
      </c>
      <c r="BF379" t="s">
        <v>3</v>
      </c>
      <c r="BG379" t="s">
        <v>3</v>
      </c>
      <c r="BH379">
        <v>3</v>
      </c>
      <c r="BI379">
        <v>1</v>
      </c>
      <c r="BJ379" t="s">
        <v>425</v>
      </c>
      <c r="BM379">
        <v>1100</v>
      </c>
      <c r="BN379">
        <v>0</v>
      </c>
      <c r="BO379" t="s">
        <v>3</v>
      </c>
      <c r="BP379">
        <v>0</v>
      </c>
      <c r="BQ379">
        <v>8</v>
      </c>
      <c r="BR379">
        <v>0</v>
      </c>
      <c r="BS379">
        <v>1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3</v>
      </c>
      <c r="BZ379">
        <v>0</v>
      </c>
      <c r="CA379">
        <v>0</v>
      </c>
      <c r="CB379" t="s">
        <v>3</v>
      </c>
      <c r="CE379">
        <v>0</v>
      </c>
      <c r="CF379">
        <v>0</v>
      </c>
      <c r="CG379">
        <v>0</v>
      </c>
      <c r="CM379">
        <v>0</v>
      </c>
      <c r="CN379" t="s">
        <v>3</v>
      </c>
      <c r="CO379">
        <v>0</v>
      </c>
      <c r="CP379">
        <f t="shared" ref="CP379:CP384" si="206">(P379+Q379+S379+R379)</f>
        <v>8194.9599999999991</v>
      </c>
      <c r="CQ379">
        <f t="shared" ref="CQ379:CQ384" si="207">ROUND(AL379*BC379,2)</f>
        <v>8194.9599999999991</v>
      </c>
      <c r="CR379">
        <f t="shared" ref="CR379:CR384" si="208">ROUND(AM379*BB379,2)</f>
        <v>0</v>
      </c>
      <c r="CS379">
        <f t="shared" ref="CS379:CS384" si="209">ROUND(AN379*BS379,2)</f>
        <v>0</v>
      </c>
      <c r="CT379">
        <f t="shared" ref="CT379:CT384" si="210">ROUND(AO379*BA379,2)</f>
        <v>0</v>
      </c>
      <c r="CU379">
        <f t="shared" ref="CU379:CX384" si="211">AG379</f>
        <v>0</v>
      </c>
      <c r="CV379">
        <f t="shared" si="211"/>
        <v>0</v>
      </c>
      <c r="CW379">
        <f t="shared" si="211"/>
        <v>0</v>
      </c>
      <c r="CX379">
        <f t="shared" si="211"/>
        <v>0</v>
      </c>
      <c r="CY379">
        <f t="shared" ref="CY379:CY384" si="212">(((S379+R379)*AT379)/100)</f>
        <v>0</v>
      </c>
      <c r="CZ379">
        <f t="shared" ref="CZ379:CZ384" si="213">(((S379+R379)*AU379)/100)</f>
        <v>0</v>
      </c>
      <c r="DC379" t="s">
        <v>3</v>
      </c>
      <c r="DD379" t="s">
        <v>3</v>
      </c>
      <c r="DE379" t="s">
        <v>3</v>
      </c>
      <c r="DF379" t="s">
        <v>3</v>
      </c>
      <c r="DG379" t="s">
        <v>3</v>
      </c>
      <c r="DH379" t="s">
        <v>3</v>
      </c>
      <c r="DI379" t="s">
        <v>3</v>
      </c>
      <c r="DJ379" t="s">
        <v>3</v>
      </c>
      <c r="DK379" t="s">
        <v>3</v>
      </c>
      <c r="DL379" t="s">
        <v>3</v>
      </c>
      <c r="DM379" t="s">
        <v>3</v>
      </c>
      <c r="DN379">
        <v>0</v>
      </c>
      <c r="DO379">
        <v>0</v>
      </c>
      <c r="DP379">
        <v>1</v>
      </c>
      <c r="DQ379">
        <v>1</v>
      </c>
      <c r="DU379">
        <v>1013</v>
      </c>
      <c r="DV379" t="s">
        <v>424</v>
      </c>
      <c r="DW379" t="s">
        <v>424</v>
      </c>
      <c r="DX379">
        <v>1</v>
      </c>
      <c r="DZ379" t="s">
        <v>3</v>
      </c>
      <c r="EA379" t="s">
        <v>3</v>
      </c>
      <c r="EB379" t="s">
        <v>3</v>
      </c>
      <c r="EC379" t="s">
        <v>3</v>
      </c>
      <c r="EE379">
        <v>416980207</v>
      </c>
      <c r="EF379">
        <v>8</v>
      </c>
      <c r="EG379" t="s">
        <v>426</v>
      </c>
      <c r="EH379">
        <v>0</v>
      </c>
      <c r="EI379" t="s">
        <v>3</v>
      </c>
      <c r="EJ379">
        <v>1</v>
      </c>
      <c r="EK379">
        <v>1100</v>
      </c>
      <c r="EL379" t="s">
        <v>427</v>
      </c>
      <c r="EM379" t="s">
        <v>428</v>
      </c>
      <c r="EO379" t="s">
        <v>3</v>
      </c>
      <c r="EQ379">
        <v>0</v>
      </c>
      <c r="ER379">
        <v>8194.9599999999991</v>
      </c>
      <c r="ES379">
        <v>8194.9599999999991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FQ379">
        <v>0</v>
      </c>
      <c r="FR379">
        <v>0</v>
      </c>
      <c r="FS379">
        <v>0</v>
      </c>
      <c r="FX379">
        <v>0</v>
      </c>
      <c r="FY379">
        <v>0</v>
      </c>
      <c r="GA379" t="s">
        <v>3</v>
      </c>
      <c r="GD379">
        <v>1</v>
      </c>
      <c r="GF379">
        <v>1673001252</v>
      </c>
      <c r="GG379">
        <v>2</v>
      </c>
      <c r="GH379">
        <v>0</v>
      </c>
      <c r="GI379">
        <v>-2</v>
      </c>
      <c r="GJ379">
        <v>0</v>
      </c>
      <c r="GK379">
        <v>0</v>
      </c>
      <c r="GL379">
        <f t="shared" si="183"/>
        <v>0</v>
      </c>
      <c r="GM379">
        <f t="shared" ref="GM379:GM384" si="214">ROUND(O379+X379+Y379,2)+GX379</f>
        <v>8194.9599999999991</v>
      </c>
      <c r="GN379">
        <f t="shared" si="185"/>
        <v>8194.9599999999991</v>
      </c>
      <c r="GO379">
        <f t="shared" si="186"/>
        <v>0</v>
      </c>
      <c r="GP379">
        <f t="shared" si="187"/>
        <v>0</v>
      </c>
      <c r="GR379">
        <v>0</v>
      </c>
      <c r="GS379">
        <v>0</v>
      </c>
      <c r="GT379">
        <v>0</v>
      </c>
      <c r="GU379" t="s">
        <v>3</v>
      </c>
      <c r="GV379">
        <f t="shared" ref="GV379:GV384" si="215">ROUND((GT379),6)</f>
        <v>0</v>
      </c>
      <c r="GW379">
        <v>1</v>
      </c>
      <c r="GX379">
        <f t="shared" ref="GX379:GX384" si="216">ROUND(HC379*I379,2)</f>
        <v>0</v>
      </c>
      <c r="HA379">
        <v>0</v>
      </c>
      <c r="HB379">
        <v>0</v>
      </c>
      <c r="HC379">
        <f t="shared" ref="HC379:HC384" si="217">GV379*GW379</f>
        <v>0</v>
      </c>
      <c r="HE379" t="s">
        <v>3</v>
      </c>
      <c r="HF379" t="s">
        <v>3</v>
      </c>
      <c r="HM379" t="s">
        <v>3</v>
      </c>
      <c r="HN379" t="s">
        <v>3</v>
      </c>
      <c r="HO379" t="s">
        <v>3</v>
      </c>
      <c r="HP379" t="s">
        <v>3</v>
      </c>
      <c r="HQ379" t="s">
        <v>3</v>
      </c>
      <c r="HS379">
        <v>0</v>
      </c>
      <c r="IK379">
        <v>0</v>
      </c>
    </row>
    <row r="380" spans="1:245" x14ac:dyDescent="0.2">
      <c r="A380">
        <v>17</v>
      </c>
      <c r="B380">
        <v>1</v>
      </c>
      <c r="E380" t="s">
        <v>429</v>
      </c>
      <c r="F380" t="s">
        <v>422</v>
      </c>
      <c r="G380" t="s">
        <v>430</v>
      </c>
      <c r="H380" t="s">
        <v>424</v>
      </c>
      <c r="I380">
        <v>1</v>
      </c>
      <c r="J380">
        <v>0</v>
      </c>
      <c r="K380">
        <v>1</v>
      </c>
      <c r="O380">
        <f t="shared" si="189"/>
        <v>9997.84</v>
      </c>
      <c r="P380">
        <f t="shared" si="190"/>
        <v>9997.84</v>
      </c>
      <c r="Q380">
        <f t="shared" si="191"/>
        <v>0</v>
      </c>
      <c r="R380">
        <f t="shared" si="192"/>
        <v>0</v>
      </c>
      <c r="S380">
        <f t="shared" si="193"/>
        <v>0</v>
      </c>
      <c r="T380">
        <f t="shared" si="194"/>
        <v>0</v>
      </c>
      <c r="U380">
        <f t="shared" si="195"/>
        <v>0</v>
      </c>
      <c r="V380">
        <f t="shared" si="196"/>
        <v>0</v>
      </c>
      <c r="W380">
        <f t="shared" si="197"/>
        <v>0</v>
      </c>
      <c r="X380">
        <f t="shared" si="198"/>
        <v>0</v>
      </c>
      <c r="Y380">
        <f t="shared" si="198"/>
        <v>0</v>
      </c>
      <c r="AA380">
        <v>448975082</v>
      </c>
      <c r="AB380">
        <f t="shared" si="199"/>
        <v>9997.84</v>
      </c>
      <c r="AC380">
        <f t="shared" si="200"/>
        <v>9997.84</v>
      </c>
      <c r="AD380">
        <f t="shared" si="201"/>
        <v>0</v>
      </c>
      <c r="AE380">
        <f t="shared" si="202"/>
        <v>0</v>
      </c>
      <c r="AF380">
        <f t="shared" si="202"/>
        <v>0</v>
      </c>
      <c r="AG380">
        <f t="shared" si="203"/>
        <v>0</v>
      </c>
      <c r="AH380">
        <f t="shared" si="204"/>
        <v>0</v>
      </c>
      <c r="AI380">
        <f t="shared" si="204"/>
        <v>0</v>
      </c>
      <c r="AJ380">
        <f t="shared" si="205"/>
        <v>0</v>
      </c>
      <c r="AK380">
        <v>9997.84</v>
      </c>
      <c r="AL380">
        <v>9997.84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1</v>
      </c>
      <c r="AW380">
        <v>1</v>
      </c>
      <c r="AZ380">
        <v>1</v>
      </c>
      <c r="BA380">
        <v>1</v>
      </c>
      <c r="BB380">
        <v>1</v>
      </c>
      <c r="BC380">
        <v>1</v>
      </c>
      <c r="BD380" t="s">
        <v>3</v>
      </c>
      <c r="BE380" t="s">
        <v>3</v>
      </c>
      <c r="BF380" t="s">
        <v>3</v>
      </c>
      <c r="BG380" t="s">
        <v>3</v>
      </c>
      <c r="BH380">
        <v>3</v>
      </c>
      <c r="BI380">
        <v>1</v>
      </c>
      <c r="BJ380" t="s">
        <v>425</v>
      </c>
      <c r="BM380">
        <v>1100</v>
      </c>
      <c r="BN380">
        <v>0</v>
      </c>
      <c r="BO380" t="s">
        <v>3</v>
      </c>
      <c r="BP380">
        <v>0</v>
      </c>
      <c r="BQ380">
        <v>8</v>
      </c>
      <c r="BR380">
        <v>0</v>
      </c>
      <c r="BS380">
        <v>1</v>
      </c>
      <c r="BT380">
        <v>1</v>
      </c>
      <c r="BU380">
        <v>1</v>
      </c>
      <c r="BV380">
        <v>1</v>
      </c>
      <c r="BW380">
        <v>1</v>
      </c>
      <c r="BX380">
        <v>1</v>
      </c>
      <c r="BY380" t="s">
        <v>3</v>
      </c>
      <c r="BZ380">
        <v>0</v>
      </c>
      <c r="CA380">
        <v>0</v>
      </c>
      <c r="CB380" t="s">
        <v>3</v>
      </c>
      <c r="CE380">
        <v>0</v>
      </c>
      <c r="CF380">
        <v>0</v>
      </c>
      <c r="CG380">
        <v>0</v>
      </c>
      <c r="CM380">
        <v>0</v>
      </c>
      <c r="CN380" t="s">
        <v>3</v>
      </c>
      <c r="CO380">
        <v>0</v>
      </c>
      <c r="CP380">
        <f t="shared" si="206"/>
        <v>9997.84</v>
      </c>
      <c r="CQ380">
        <f t="shared" si="207"/>
        <v>9997.84</v>
      </c>
      <c r="CR380">
        <f t="shared" si="208"/>
        <v>0</v>
      </c>
      <c r="CS380">
        <f t="shared" si="209"/>
        <v>0</v>
      </c>
      <c r="CT380">
        <f t="shared" si="210"/>
        <v>0</v>
      </c>
      <c r="CU380">
        <f t="shared" si="211"/>
        <v>0</v>
      </c>
      <c r="CV380">
        <f t="shared" si="211"/>
        <v>0</v>
      </c>
      <c r="CW380">
        <f t="shared" si="211"/>
        <v>0</v>
      </c>
      <c r="CX380">
        <f t="shared" si="211"/>
        <v>0</v>
      </c>
      <c r="CY380">
        <f t="shared" si="212"/>
        <v>0</v>
      </c>
      <c r="CZ380">
        <f t="shared" si="213"/>
        <v>0</v>
      </c>
      <c r="DC380" t="s">
        <v>3</v>
      </c>
      <c r="DD380" t="s">
        <v>3</v>
      </c>
      <c r="DE380" t="s">
        <v>3</v>
      </c>
      <c r="DF380" t="s">
        <v>3</v>
      </c>
      <c r="DG380" t="s">
        <v>3</v>
      </c>
      <c r="DH380" t="s">
        <v>3</v>
      </c>
      <c r="DI380" t="s">
        <v>3</v>
      </c>
      <c r="DJ380" t="s">
        <v>3</v>
      </c>
      <c r="DK380" t="s">
        <v>3</v>
      </c>
      <c r="DL380" t="s">
        <v>3</v>
      </c>
      <c r="DM380" t="s">
        <v>3</v>
      </c>
      <c r="DN380">
        <v>0</v>
      </c>
      <c r="DO380">
        <v>0</v>
      </c>
      <c r="DP380">
        <v>1</v>
      </c>
      <c r="DQ380">
        <v>1</v>
      </c>
      <c r="DU380">
        <v>1013</v>
      </c>
      <c r="DV380" t="s">
        <v>424</v>
      </c>
      <c r="DW380" t="s">
        <v>424</v>
      </c>
      <c r="DX380">
        <v>1</v>
      </c>
      <c r="DZ380" t="s">
        <v>3</v>
      </c>
      <c r="EA380" t="s">
        <v>3</v>
      </c>
      <c r="EB380" t="s">
        <v>3</v>
      </c>
      <c r="EC380" t="s">
        <v>3</v>
      </c>
      <c r="EE380">
        <v>416980207</v>
      </c>
      <c r="EF380">
        <v>8</v>
      </c>
      <c r="EG380" t="s">
        <v>426</v>
      </c>
      <c r="EH380">
        <v>0</v>
      </c>
      <c r="EI380" t="s">
        <v>3</v>
      </c>
      <c r="EJ380">
        <v>1</v>
      </c>
      <c r="EK380">
        <v>1100</v>
      </c>
      <c r="EL380" t="s">
        <v>427</v>
      </c>
      <c r="EM380" t="s">
        <v>428</v>
      </c>
      <c r="EO380" t="s">
        <v>3</v>
      </c>
      <c r="EQ380">
        <v>0</v>
      </c>
      <c r="ER380">
        <v>9997.84</v>
      </c>
      <c r="ES380">
        <v>9997.84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FQ380">
        <v>0</v>
      </c>
      <c r="FR380">
        <v>0</v>
      </c>
      <c r="FS380">
        <v>0</v>
      </c>
      <c r="FX380">
        <v>0</v>
      </c>
      <c r="FY380">
        <v>0</v>
      </c>
      <c r="GA380" t="s">
        <v>431</v>
      </c>
      <c r="GD380">
        <v>1</v>
      </c>
      <c r="GF380">
        <v>-432457180</v>
      </c>
      <c r="GG380">
        <v>2</v>
      </c>
      <c r="GH380">
        <v>0</v>
      </c>
      <c r="GI380">
        <v>-2</v>
      </c>
      <c r="GJ380">
        <v>0</v>
      </c>
      <c r="GK380">
        <v>0</v>
      </c>
      <c r="GL380">
        <f t="shared" si="183"/>
        <v>0</v>
      </c>
      <c r="GM380">
        <f t="shared" si="214"/>
        <v>9997.84</v>
      </c>
      <c r="GN380">
        <f t="shared" si="185"/>
        <v>9997.84</v>
      </c>
      <c r="GO380">
        <f t="shared" si="186"/>
        <v>0</v>
      </c>
      <c r="GP380">
        <f t="shared" si="187"/>
        <v>0</v>
      </c>
      <c r="GR380">
        <v>0</v>
      </c>
      <c r="GS380">
        <v>4</v>
      </c>
      <c r="GT380">
        <v>0</v>
      </c>
      <c r="GU380" t="s">
        <v>3</v>
      </c>
      <c r="GV380">
        <f t="shared" si="215"/>
        <v>0</v>
      </c>
      <c r="GW380">
        <v>1</v>
      </c>
      <c r="GX380">
        <f t="shared" si="216"/>
        <v>0</v>
      </c>
      <c r="HA380">
        <v>0</v>
      </c>
      <c r="HB380">
        <v>0</v>
      </c>
      <c r="HC380">
        <f t="shared" si="217"/>
        <v>0</v>
      </c>
      <c r="HE380" t="s">
        <v>3</v>
      </c>
      <c r="HF380" t="s">
        <v>3</v>
      </c>
      <c r="HM380" t="s">
        <v>3</v>
      </c>
      <c r="HN380" t="s">
        <v>3</v>
      </c>
      <c r="HO380" t="s">
        <v>3</v>
      </c>
      <c r="HP380" t="s">
        <v>3</v>
      </c>
      <c r="HQ380" t="s">
        <v>3</v>
      </c>
      <c r="HS380">
        <v>0</v>
      </c>
      <c r="IK380">
        <v>0</v>
      </c>
    </row>
    <row r="381" spans="1:245" x14ac:dyDescent="0.2">
      <c r="A381">
        <v>17</v>
      </c>
      <c r="B381">
        <v>1</v>
      </c>
      <c r="E381" t="s">
        <v>432</v>
      </c>
      <c r="F381" t="s">
        <v>422</v>
      </c>
      <c r="G381" t="s">
        <v>433</v>
      </c>
      <c r="H381" t="s">
        <v>424</v>
      </c>
      <c r="I381">
        <v>1</v>
      </c>
      <c r="J381">
        <v>0</v>
      </c>
      <c r="K381">
        <v>1</v>
      </c>
      <c r="O381">
        <f t="shared" si="189"/>
        <v>27657.99</v>
      </c>
      <c r="P381">
        <f t="shared" si="190"/>
        <v>27657.99</v>
      </c>
      <c r="Q381">
        <f t="shared" si="191"/>
        <v>0</v>
      </c>
      <c r="R381">
        <f t="shared" si="192"/>
        <v>0</v>
      </c>
      <c r="S381">
        <f t="shared" si="193"/>
        <v>0</v>
      </c>
      <c r="T381">
        <f t="shared" si="194"/>
        <v>0</v>
      </c>
      <c r="U381">
        <f t="shared" si="195"/>
        <v>0</v>
      </c>
      <c r="V381">
        <f t="shared" si="196"/>
        <v>0</v>
      </c>
      <c r="W381">
        <f t="shared" si="197"/>
        <v>0</v>
      </c>
      <c r="X381">
        <f t="shared" si="198"/>
        <v>0</v>
      </c>
      <c r="Y381">
        <f t="shared" si="198"/>
        <v>0</v>
      </c>
      <c r="AA381">
        <v>448975082</v>
      </c>
      <c r="AB381">
        <f t="shared" si="199"/>
        <v>27657.99</v>
      </c>
      <c r="AC381">
        <f t="shared" si="200"/>
        <v>27657.99</v>
      </c>
      <c r="AD381">
        <f t="shared" si="201"/>
        <v>0</v>
      </c>
      <c r="AE381">
        <f t="shared" si="202"/>
        <v>0</v>
      </c>
      <c r="AF381">
        <f t="shared" si="202"/>
        <v>0</v>
      </c>
      <c r="AG381">
        <f t="shared" si="203"/>
        <v>0</v>
      </c>
      <c r="AH381">
        <f t="shared" si="204"/>
        <v>0</v>
      </c>
      <c r="AI381">
        <f t="shared" si="204"/>
        <v>0</v>
      </c>
      <c r="AJ381">
        <f t="shared" si="205"/>
        <v>0</v>
      </c>
      <c r="AK381">
        <v>27657.99</v>
      </c>
      <c r="AL381">
        <v>27657.99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1</v>
      </c>
      <c r="AW381">
        <v>1</v>
      </c>
      <c r="AZ381">
        <v>1</v>
      </c>
      <c r="BA381">
        <v>1</v>
      </c>
      <c r="BB381">
        <v>1</v>
      </c>
      <c r="BC381">
        <v>1</v>
      </c>
      <c r="BD381" t="s">
        <v>3</v>
      </c>
      <c r="BE381" t="s">
        <v>3</v>
      </c>
      <c r="BF381" t="s">
        <v>3</v>
      </c>
      <c r="BG381" t="s">
        <v>3</v>
      </c>
      <c r="BH381">
        <v>3</v>
      </c>
      <c r="BI381">
        <v>1</v>
      </c>
      <c r="BJ381" t="s">
        <v>425</v>
      </c>
      <c r="BM381">
        <v>1100</v>
      </c>
      <c r="BN381">
        <v>0</v>
      </c>
      <c r="BO381" t="s">
        <v>3</v>
      </c>
      <c r="BP381">
        <v>0</v>
      </c>
      <c r="BQ381">
        <v>8</v>
      </c>
      <c r="BR381">
        <v>0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3</v>
      </c>
      <c r="BZ381">
        <v>0</v>
      </c>
      <c r="CA381">
        <v>0</v>
      </c>
      <c r="CB381" t="s">
        <v>3</v>
      </c>
      <c r="CE381">
        <v>0</v>
      </c>
      <c r="CF381">
        <v>0</v>
      </c>
      <c r="CG381">
        <v>0</v>
      </c>
      <c r="CM381">
        <v>0</v>
      </c>
      <c r="CN381" t="s">
        <v>3</v>
      </c>
      <c r="CO381">
        <v>0</v>
      </c>
      <c r="CP381">
        <f t="shared" si="206"/>
        <v>27657.99</v>
      </c>
      <c r="CQ381">
        <f t="shared" si="207"/>
        <v>27657.99</v>
      </c>
      <c r="CR381">
        <f t="shared" si="208"/>
        <v>0</v>
      </c>
      <c r="CS381">
        <f t="shared" si="209"/>
        <v>0</v>
      </c>
      <c r="CT381">
        <f t="shared" si="210"/>
        <v>0</v>
      </c>
      <c r="CU381">
        <f t="shared" si="211"/>
        <v>0</v>
      </c>
      <c r="CV381">
        <f t="shared" si="211"/>
        <v>0</v>
      </c>
      <c r="CW381">
        <f t="shared" si="211"/>
        <v>0</v>
      </c>
      <c r="CX381">
        <f t="shared" si="211"/>
        <v>0</v>
      </c>
      <c r="CY381">
        <f t="shared" si="212"/>
        <v>0</v>
      </c>
      <c r="CZ381">
        <f t="shared" si="213"/>
        <v>0</v>
      </c>
      <c r="DC381" t="s">
        <v>3</v>
      </c>
      <c r="DD381" t="s">
        <v>3</v>
      </c>
      <c r="DE381" t="s">
        <v>3</v>
      </c>
      <c r="DF381" t="s">
        <v>3</v>
      </c>
      <c r="DG381" t="s">
        <v>3</v>
      </c>
      <c r="DH381" t="s">
        <v>3</v>
      </c>
      <c r="DI381" t="s">
        <v>3</v>
      </c>
      <c r="DJ381" t="s">
        <v>3</v>
      </c>
      <c r="DK381" t="s">
        <v>3</v>
      </c>
      <c r="DL381" t="s">
        <v>3</v>
      </c>
      <c r="DM381" t="s">
        <v>3</v>
      </c>
      <c r="DN381">
        <v>0</v>
      </c>
      <c r="DO381">
        <v>0</v>
      </c>
      <c r="DP381">
        <v>1</v>
      </c>
      <c r="DQ381">
        <v>1</v>
      </c>
      <c r="DU381">
        <v>1013</v>
      </c>
      <c r="DV381" t="s">
        <v>424</v>
      </c>
      <c r="DW381" t="s">
        <v>424</v>
      </c>
      <c r="DX381">
        <v>1</v>
      </c>
      <c r="DZ381" t="s">
        <v>3</v>
      </c>
      <c r="EA381" t="s">
        <v>3</v>
      </c>
      <c r="EB381" t="s">
        <v>3</v>
      </c>
      <c r="EC381" t="s">
        <v>3</v>
      </c>
      <c r="EE381">
        <v>416980207</v>
      </c>
      <c r="EF381">
        <v>8</v>
      </c>
      <c r="EG381" t="s">
        <v>426</v>
      </c>
      <c r="EH381">
        <v>0</v>
      </c>
      <c r="EI381" t="s">
        <v>3</v>
      </c>
      <c r="EJ381">
        <v>1</v>
      </c>
      <c r="EK381">
        <v>1100</v>
      </c>
      <c r="EL381" t="s">
        <v>427</v>
      </c>
      <c r="EM381" t="s">
        <v>428</v>
      </c>
      <c r="EO381" t="s">
        <v>3</v>
      </c>
      <c r="EQ381">
        <v>0</v>
      </c>
      <c r="ER381">
        <v>27657.99</v>
      </c>
      <c r="ES381">
        <v>27657.99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FQ381">
        <v>0</v>
      </c>
      <c r="FR381">
        <v>0</v>
      </c>
      <c r="FS381">
        <v>0</v>
      </c>
      <c r="FX381">
        <v>0</v>
      </c>
      <c r="FY381">
        <v>0</v>
      </c>
      <c r="GA381" t="s">
        <v>431</v>
      </c>
      <c r="GD381">
        <v>1</v>
      </c>
      <c r="GF381">
        <v>1287937433</v>
      </c>
      <c r="GG381">
        <v>2</v>
      </c>
      <c r="GH381">
        <v>0</v>
      </c>
      <c r="GI381">
        <v>-2</v>
      </c>
      <c r="GJ381">
        <v>0</v>
      </c>
      <c r="GK381">
        <v>0</v>
      </c>
      <c r="GL381">
        <f t="shared" si="183"/>
        <v>0</v>
      </c>
      <c r="GM381">
        <f t="shared" si="214"/>
        <v>27657.99</v>
      </c>
      <c r="GN381">
        <f t="shared" si="185"/>
        <v>27657.99</v>
      </c>
      <c r="GO381">
        <f t="shared" si="186"/>
        <v>0</v>
      </c>
      <c r="GP381">
        <f t="shared" si="187"/>
        <v>0</v>
      </c>
      <c r="GR381">
        <v>0</v>
      </c>
      <c r="GS381">
        <v>4</v>
      </c>
      <c r="GT381">
        <v>0</v>
      </c>
      <c r="GU381" t="s">
        <v>3</v>
      </c>
      <c r="GV381">
        <f t="shared" si="215"/>
        <v>0</v>
      </c>
      <c r="GW381">
        <v>1</v>
      </c>
      <c r="GX381">
        <f t="shared" si="216"/>
        <v>0</v>
      </c>
      <c r="HA381">
        <v>0</v>
      </c>
      <c r="HB381">
        <v>0</v>
      </c>
      <c r="HC381">
        <f t="shared" si="217"/>
        <v>0</v>
      </c>
      <c r="HE381" t="s">
        <v>3</v>
      </c>
      <c r="HF381" t="s">
        <v>3</v>
      </c>
      <c r="HM381" t="s">
        <v>3</v>
      </c>
      <c r="HN381" t="s">
        <v>3</v>
      </c>
      <c r="HO381" t="s">
        <v>3</v>
      </c>
      <c r="HP381" t="s">
        <v>3</v>
      </c>
      <c r="HQ381" t="s">
        <v>3</v>
      </c>
      <c r="HS381">
        <v>0</v>
      </c>
      <c r="IK381">
        <v>0</v>
      </c>
    </row>
    <row r="382" spans="1:245" x14ac:dyDescent="0.2">
      <c r="A382">
        <v>17</v>
      </c>
      <c r="B382">
        <v>1</v>
      </c>
      <c r="E382" t="s">
        <v>434</v>
      </c>
      <c r="F382" t="s">
        <v>435</v>
      </c>
      <c r="G382" t="s">
        <v>436</v>
      </c>
      <c r="H382" t="s">
        <v>424</v>
      </c>
      <c r="I382">
        <v>1</v>
      </c>
      <c r="J382">
        <v>0</v>
      </c>
      <c r="K382">
        <v>1</v>
      </c>
      <c r="O382">
        <f t="shared" si="189"/>
        <v>33742.71</v>
      </c>
      <c r="P382">
        <f t="shared" si="190"/>
        <v>33742.71</v>
      </c>
      <c r="Q382">
        <f t="shared" si="191"/>
        <v>0</v>
      </c>
      <c r="R382">
        <f t="shared" si="192"/>
        <v>0</v>
      </c>
      <c r="S382">
        <f t="shared" si="193"/>
        <v>0</v>
      </c>
      <c r="T382">
        <f t="shared" si="194"/>
        <v>0</v>
      </c>
      <c r="U382">
        <f t="shared" si="195"/>
        <v>0</v>
      </c>
      <c r="V382">
        <f t="shared" si="196"/>
        <v>0</v>
      </c>
      <c r="W382">
        <f t="shared" si="197"/>
        <v>0</v>
      </c>
      <c r="X382">
        <f t="shared" si="198"/>
        <v>0</v>
      </c>
      <c r="Y382">
        <f t="shared" si="198"/>
        <v>0</v>
      </c>
      <c r="AA382">
        <v>448975082</v>
      </c>
      <c r="AB382">
        <f t="shared" si="199"/>
        <v>33742.71</v>
      </c>
      <c r="AC382">
        <f t="shared" si="200"/>
        <v>33742.71</v>
      </c>
      <c r="AD382">
        <f t="shared" si="201"/>
        <v>0</v>
      </c>
      <c r="AE382">
        <f t="shared" si="202"/>
        <v>0</v>
      </c>
      <c r="AF382">
        <f t="shared" si="202"/>
        <v>0</v>
      </c>
      <c r="AG382">
        <f t="shared" si="203"/>
        <v>0</v>
      </c>
      <c r="AH382">
        <f t="shared" si="204"/>
        <v>0</v>
      </c>
      <c r="AI382">
        <f t="shared" si="204"/>
        <v>0</v>
      </c>
      <c r="AJ382">
        <f t="shared" si="205"/>
        <v>0</v>
      </c>
      <c r="AK382">
        <v>33742.71</v>
      </c>
      <c r="AL382">
        <v>33742.71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1</v>
      </c>
      <c r="AW382">
        <v>1</v>
      </c>
      <c r="AZ382">
        <v>1</v>
      </c>
      <c r="BA382">
        <v>1</v>
      </c>
      <c r="BB382">
        <v>1</v>
      </c>
      <c r="BC382">
        <v>1</v>
      </c>
      <c r="BD382" t="s">
        <v>3</v>
      </c>
      <c r="BE382" t="s">
        <v>3</v>
      </c>
      <c r="BF382" t="s">
        <v>3</v>
      </c>
      <c r="BG382" t="s">
        <v>3</v>
      </c>
      <c r="BH382">
        <v>3</v>
      </c>
      <c r="BI382">
        <v>1</v>
      </c>
      <c r="BJ382" t="s">
        <v>425</v>
      </c>
      <c r="BM382">
        <v>1100</v>
      </c>
      <c r="BN382">
        <v>0</v>
      </c>
      <c r="BO382" t="s">
        <v>3</v>
      </c>
      <c r="BP382">
        <v>0</v>
      </c>
      <c r="BQ382">
        <v>8</v>
      </c>
      <c r="BR382">
        <v>0</v>
      </c>
      <c r="BS382">
        <v>1</v>
      </c>
      <c r="BT382">
        <v>1</v>
      </c>
      <c r="BU382">
        <v>1</v>
      </c>
      <c r="BV382">
        <v>1</v>
      </c>
      <c r="BW382">
        <v>1</v>
      </c>
      <c r="BX382">
        <v>1</v>
      </c>
      <c r="BY382" t="s">
        <v>3</v>
      </c>
      <c r="BZ382">
        <v>0</v>
      </c>
      <c r="CA382">
        <v>0</v>
      </c>
      <c r="CB382" t="s">
        <v>3</v>
      </c>
      <c r="CE382">
        <v>0</v>
      </c>
      <c r="CF382">
        <v>0</v>
      </c>
      <c r="CG382">
        <v>0</v>
      </c>
      <c r="CM382">
        <v>0</v>
      </c>
      <c r="CN382" t="s">
        <v>3</v>
      </c>
      <c r="CO382">
        <v>0</v>
      </c>
      <c r="CP382">
        <f t="shared" si="206"/>
        <v>33742.71</v>
      </c>
      <c r="CQ382">
        <f t="shared" si="207"/>
        <v>33742.71</v>
      </c>
      <c r="CR382">
        <f t="shared" si="208"/>
        <v>0</v>
      </c>
      <c r="CS382">
        <f t="shared" si="209"/>
        <v>0</v>
      </c>
      <c r="CT382">
        <f t="shared" si="210"/>
        <v>0</v>
      </c>
      <c r="CU382">
        <f t="shared" si="211"/>
        <v>0</v>
      </c>
      <c r="CV382">
        <f t="shared" si="211"/>
        <v>0</v>
      </c>
      <c r="CW382">
        <f t="shared" si="211"/>
        <v>0</v>
      </c>
      <c r="CX382">
        <f t="shared" si="211"/>
        <v>0</v>
      </c>
      <c r="CY382">
        <f t="shared" si="212"/>
        <v>0</v>
      </c>
      <c r="CZ382">
        <f t="shared" si="213"/>
        <v>0</v>
      </c>
      <c r="DC382" t="s">
        <v>3</v>
      </c>
      <c r="DD382" t="s">
        <v>3</v>
      </c>
      <c r="DE382" t="s">
        <v>3</v>
      </c>
      <c r="DF382" t="s">
        <v>3</v>
      </c>
      <c r="DG382" t="s">
        <v>3</v>
      </c>
      <c r="DH382" t="s">
        <v>3</v>
      </c>
      <c r="DI382" t="s">
        <v>3</v>
      </c>
      <c r="DJ382" t="s">
        <v>3</v>
      </c>
      <c r="DK382" t="s">
        <v>3</v>
      </c>
      <c r="DL382" t="s">
        <v>3</v>
      </c>
      <c r="DM382" t="s">
        <v>3</v>
      </c>
      <c r="DN382">
        <v>0</v>
      </c>
      <c r="DO382">
        <v>0</v>
      </c>
      <c r="DP382">
        <v>1</v>
      </c>
      <c r="DQ382">
        <v>1</v>
      </c>
      <c r="DU382">
        <v>1013</v>
      </c>
      <c r="DV382" t="s">
        <v>424</v>
      </c>
      <c r="DW382" t="s">
        <v>424</v>
      </c>
      <c r="DX382">
        <v>1</v>
      </c>
      <c r="DZ382" t="s">
        <v>3</v>
      </c>
      <c r="EA382" t="s">
        <v>3</v>
      </c>
      <c r="EB382" t="s">
        <v>3</v>
      </c>
      <c r="EC382" t="s">
        <v>3</v>
      </c>
      <c r="EE382">
        <v>416980207</v>
      </c>
      <c r="EF382">
        <v>8</v>
      </c>
      <c r="EG382" t="s">
        <v>426</v>
      </c>
      <c r="EH382">
        <v>0</v>
      </c>
      <c r="EI382" t="s">
        <v>3</v>
      </c>
      <c r="EJ382">
        <v>1</v>
      </c>
      <c r="EK382">
        <v>1100</v>
      </c>
      <c r="EL382" t="s">
        <v>427</v>
      </c>
      <c r="EM382" t="s">
        <v>428</v>
      </c>
      <c r="EO382" t="s">
        <v>3</v>
      </c>
      <c r="EQ382">
        <v>0</v>
      </c>
      <c r="ER382">
        <v>33742.71</v>
      </c>
      <c r="ES382">
        <v>33742.71</v>
      </c>
      <c r="ET382">
        <v>0</v>
      </c>
      <c r="EU382">
        <v>0</v>
      </c>
      <c r="EV382">
        <v>0</v>
      </c>
      <c r="EW382">
        <v>0</v>
      </c>
      <c r="EX382">
        <v>0</v>
      </c>
      <c r="EY382">
        <v>0</v>
      </c>
      <c r="FQ382">
        <v>0</v>
      </c>
      <c r="FR382">
        <v>0</v>
      </c>
      <c r="FS382">
        <v>0</v>
      </c>
      <c r="FX382">
        <v>0</v>
      </c>
      <c r="FY382">
        <v>0</v>
      </c>
      <c r="GA382" t="s">
        <v>431</v>
      </c>
      <c r="GD382">
        <v>1</v>
      </c>
      <c r="GF382">
        <v>1976930397</v>
      </c>
      <c r="GG382">
        <v>2</v>
      </c>
      <c r="GH382">
        <v>0</v>
      </c>
      <c r="GI382">
        <v>-2</v>
      </c>
      <c r="GJ382">
        <v>0</v>
      </c>
      <c r="GK382">
        <v>0</v>
      </c>
      <c r="GL382">
        <f t="shared" si="183"/>
        <v>0</v>
      </c>
      <c r="GM382">
        <f t="shared" si="214"/>
        <v>33742.71</v>
      </c>
      <c r="GN382">
        <f t="shared" si="185"/>
        <v>33742.71</v>
      </c>
      <c r="GO382">
        <f t="shared" si="186"/>
        <v>0</v>
      </c>
      <c r="GP382">
        <f t="shared" si="187"/>
        <v>0</v>
      </c>
      <c r="GR382">
        <v>0</v>
      </c>
      <c r="GS382">
        <v>4</v>
      </c>
      <c r="GT382">
        <v>0</v>
      </c>
      <c r="GU382" t="s">
        <v>3</v>
      </c>
      <c r="GV382">
        <f t="shared" si="215"/>
        <v>0</v>
      </c>
      <c r="GW382">
        <v>1</v>
      </c>
      <c r="GX382">
        <f t="shared" si="216"/>
        <v>0</v>
      </c>
      <c r="HA382">
        <v>0</v>
      </c>
      <c r="HB382">
        <v>0</v>
      </c>
      <c r="HC382">
        <f t="shared" si="217"/>
        <v>0</v>
      </c>
      <c r="HE382" t="s">
        <v>3</v>
      </c>
      <c r="HF382" t="s">
        <v>3</v>
      </c>
      <c r="HM382" t="s">
        <v>3</v>
      </c>
      <c r="HN382" t="s">
        <v>3</v>
      </c>
      <c r="HO382" t="s">
        <v>3</v>
      </c>
      <c r="HP382" t="s">
        <v>3</v>
      </c>
      <c r="HQ382" t="s">
        <v>3</v>
      </c>
      <c r="HS382">
        <v>0</v>
      </c>
      <c r="IK382">
        <v>0</v>
      </c>
    </row>
    <row r="383" spans="1:245" x14ac:dyDescent="0.2">
      <c r="A383">
        <v>17</v>
      </c>
      <c r="B383">
        <v>1</v>
      </c>
      <c r="E383" t="s">
        <v>3</v>
      </c>
      <c r="F383" t="s">
        <v>437</v>
      </c>
      <c r="G383" t="s">
        <v>438</v>
      </c>
      <c r="H383" t="s">
        <v>424</v>
      </c>
      <c r="I383">
        <v>1</v>
      </c>
      <c r="J383">
        <v>0</v>
      </c>
      <c r="K383">
        <v>1</v>
      </c>
      <c r="O383">
        <f t="shared" si="189"/>
        <v>6976.48</v>
      </c>
      <c r="P383">
        <f t="shared" si="190"/>
        <v>6976.48</v>
      </c>
      <c r="Q383">
        <f t="shared" si="191"/>
        <v>0</v>
      </c>
      <c r="R383">
        <f t="shared" si="192"/>
        <v>0</v>
      </c>
      <c r="S383">
        <f t="shared" si="193"/>
        <v>0</v>
      </c>
      <c r="T383">
        <f t="shared" si="194"/>
        <v>0</v>
      </c>
      <c r="U383">
        <f t="shared" si="195"/>
        <v>0</v>
      </c>
      <c r="V383">
        <f t="shared" si="196"/>
        <v>0</v>
      </c>
      <c r="W383">
        <f t="shared" si="197"/>
        <v>0</v>
      </c>
      <c r="X383">
        <f t="shared" si="198"/>
        <v>0</v>
      </c>
      <c r="Y383">
        <f t="shared" si="198"/>
        <v>0</v>
      </c>
      <c r="AA383">
        <v>-1</v>
      </c>
      <c r="AB383">
        <f t="shared" si="199"/>
        <v>6976.48</v>
      </c>
      <c r="AC383">
        <f t="shared" si="200"/>
        <v>6976.48</v>
      </c>
      <c r="AD383">
        <f t="shared" si="201"/>
        <v>0</v>
      </c>
      <c r="AE383">
        <f t="shared" si="202"/>
        <v>0</v>
      </c>
      <c r="AF383">
        <f t="shared" si="202"/>
        <v>0</v>
      </c>
      <c r="AG383">
        <f t="shared" si="203"/>
        <v>0</v>
      </c>
      <c r="AH383">
        <f t="shared" si="204"/>
        <v>0</v>
      </c>
      <c r="AI383">
        <f t="shared" si="204"/>
        <v>0</v>
      </c>
      <c r="AJ383">
        <f t="shared" si="205"/>
        <v>0</v>
      </c>
      <c r="AK383">
        <v>6976.48</v>
      </c>
      <c r="AL383">
        <v>6976.48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1</v>
      </c>
      <c r="AW383">
        <v>1</v>
      </c>
      <c r="AZ383">
        <v>1</v>
      </c>
      <c r="BA383">
        <v>1</v>
      </c>
      <c r="BB383">
        <v>1</v>
      </c>
      <c r="BC383">
        <v>1</v>
      </c>
      <c r="BD383" t="s">
        <v>3</v>
      </c>
      <c r="BE383" t="s">
        <v>3</v>
      </c>
      <c r="BF383" t="s">
        <v>3</v>
      </c>
      <c r="BG383" t="s">
        <v>3</v>
      </c>
      <c r="BH383">
        <v>3</v>
      </c>
      <c r="BI383">
        <v>1</v>
      </c>
      <c r="BJ383" t="s">
        <v>3</v>
      </c>
      <c r="BM383">
        <v>1100</v>
      </c>
      <c r="BN383">
        <v>0</v>
      </c>
      <c r="BO383" t="s">
        <v>3</v>
      </c>
      <c r="BP383">
        <v>0</v>
      </c>
      <c r="BQ383">
        <v>8</v>
      </c>
      <c r="BR383">
        <v>0</v>
      </c>
      <c r="BS383">
        <v>1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3</v>
      </c>
      <c r="BZ383">
        <v>0</v>
      </c>
      <c r="CA383">
        <v>0</v>
      </c>
      <c r="CB383" t="s">
        <v>3</v>
      </c>
      <c r="CE383">
        <v>0</v>
      </c>
      <c r="CF383">
        <v>0</v>
      </c>
      <c r="CG383">
        <v>0</v>
      </c>
      <c r="CM383">
        <v>0</v>
      </c>
      <c r="CN383" t="s">
        <v>3</v>
      </c>
      <c r="CO383">
        <v>0</v>
      </c>
      <c r="CP383">
        <f t="shared" si="206"/>
        <v>6976.48</v>
      </c>
      <c r="CQ383">
        <f t="shared" si="207"/>
        <v>6976.48</v>
      </c>
      <c r="CR383">
        <f t="shared" si="208"/>
        <v>0</v>
      </c>
      <c r="CS383">
        <f t="shared" si="209"/>
        <v>0</v>
      </c>
      <c r="CT383">
        <f t="shared" si="210"/>
        <v>0</v>
      </c>
      <c r="CU383">
        <f t="shared" si="211"/>
        <v>0</v>
      </c>
      <c r="CV383">
        <f t="shared" si="211"/>
        <v>0</v>
      </c>
      <c r="CW383">
        <f t="shared" si="211"/>
        <v>0</v>
      </c>
      <c r="CX383">
        <f t="shared" si="211"/>
        <v>0</v>
      </c>
      <c r="CY383">
        <f t="shared" si="212"/>
        <v>0</v>
      </c>
      <c r="CZ383">
        <f t="shared" si="213"/>
        <v>0</v>
      </c>
      <c r="DC383" t="s">
        <v>3</v>
      </c>
      <c r="DD383" t="s">
        <v>3</v>
      </c>
      <c r="DE383" t="s">
        <v>3</v>
      </c>
      <c r="DF383" t="s">
        <v>3</v>
      </c>
      <c r="DG383" t="s">
        <v>3</v>
      </c>
      <c r="DH383" t="s">
        <v>3</v>
      </c>
      <c r="DI383" t="s">
        <v>3</v>
      </c>
      <c r="DJ383" t="s">
        <v>3</v>
      </c>
      <c r="DK383" t="s">
        <v>3</v>
      </c>
      <c r="DL383" t="s">
        <v>3</v>
      </c>
      <c r="DM383" t="s">
        <v>3</v>
      </c>
      <c r="DN383">
        <v>0</v>
      </c>
      <c r="DO383">
        <v>0</v>
      </c>
      <c r="DP383">
        <v>1</v>
      </c>
      <c r="DQ383">
        <v>1</v>
      </c>
      <c r="DU383">
        <v>1013</v>
      </c>
      <c r="DV383" t="s">
        <v>424</v>
      </c>
      <c r="DW383" t="s">
        <v>424</v>
      </c>
      <c r="DX383">
        <v>1</v>
      </c>
      <c r="DZ383" t="s">
        <v>3</v>
      </c>
      <c r="EA383" t="s">
        <v>3</v>
      </c>
      <c r="EB383" t="s">
        <v>3</v>
      </c>
      <c r="EC383" t="s">
        <v>3</v>
      </c>
      <c r="EE383">
        <v>416980207</v>
      </c>
      <c r="EF383">
        <v>8</v>
      </c>
      <c r="EG383" t="s">
        <v>426</v>
      </c>
      <c r="EH383">
        <v>0</v>
      </c>
      <c r="EI383" t="s">
        <v>3</v>
      </c>
      <c r="EJ383">
        <v>1</v>
      </c>
      <c r="EK383">
        <v>1100</v>
      </c>
      <c r="EL383" t="s">
        <v>427</v>
      </c>
      <c r="EM383" t="s">
        <v>428</v>
      </c>
      <c r="EO383" t="s">
        <v>3</v>
      </c>
      <c r="EQ383">
        <v>1024</v>
      </c>
      <c r="ER383">
        <v>6976.48</v>
      </c>
      <c r="ES383">
        <v>6976.48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FQ383">
        <v>0</v>
      </c>
      <c r="FR383">
        <v>0</v>
      </c>
      <c r="FS383">
        <v>0</v>
      </c>
      <c r="FX383">
        <v>0</v>
      </c>
      <c r="FY383">
        <v>0</v>
      </c>
      <c r="GA383" t="s">
        <v>3</v>
      </c>
      <c r="GD383">
        <v>1</v>
      </c>
      <c r="GF383">
        <v>-721621756</v>
      </c>
      <c r="GG383">
        <v>2</v>
      </c>
      <c r="GH383">
        <v>0</v>
      </c>
      <c r="GI383">
        <v>-2</v>
      </c>
      <c r="GJ383">
        <v>0</v>
      </c>
      <c r="GK383">
        <v>0</v>
      </c>
      <c r="GL383">
        <f t="shared" si="183"/>
        <v>0</v>
      </c>
      <c r="GM383">
        <f t="shared" si="214"/>
        <v>6976.48</v>
      </c>
      <c r="GN383">
        <f t="shared" si="185"/>
        <v>6976.48</v>
      </c>
      <c r="GO383">
        <f t="shared" si="186"/>
        <v>0</v>
      </c>
      <c r="GP383">
        <f t="shared" si="187"/>
        <v>0</v>
      </c>
      <c r="GR383">
        <v>0</v>
      </c>
      <c r="GS383">
        <v>0</v>
      </c>
      <c r="GT383">
        <v>0</v>
      </c>
      <c r="GU383" t="s">
        <v>3</v>
      </c>
      <c r="GV383">
        <f t="shared" si="215"/>
        <v>0</v>
      </c>
      <c r="GW383">
        <v>1</v>
      </c>
      <c r="GX383">
        <f t="shared" si="216"/>
        <v>0</v>
      </c>
      <c r="HA383">
        <v>0</v>
      </c>
      <c r="HB383">
        <v>0</v>
      </c>
      <c r="HC383">
        <f t="shared" si="217"/>
        <v>0</v>
      </c>
      <c r="HE383" t="s">
        <v>3</v>
      </c>
      <c r="HF383" t="s">
        <v>3</v>
      </c>
      <c r="HM383" t="s">
        <v>3</v>
      </c>
      <c r="HN383" t="s">
        <v>3</v>
      </c>
      <c r="HO383" t="s">
        <v>3</v>
      </c>
      <c r="HP383" t="s">
        <v>3</v>
      </c>
      <c r="HQ383" t="s">
        <v>3</v>
      </c>
      <c r="HS383">
        <v>0</v>
      </c>
      <c r="IK383">
        <v>0</v>
      </c>
    </row>
    <row r="384" spans="1:245" x14ac:dyDescent="0.2">
      <c r="A384">
        <v>17</v>
      </c>
      <c r="B384">
        <v>1</v>
      </c>
      <c r="C384">
        <f>ROW(SmtRes!A817)</f>
        <v>817</v>
      </c>
      <c r="D384">
        <f>ROW(EtalonRes!A884)</f>
        <v>884</v>
      </c>
      <c r="E384" t="s">
        <v>439</v>
      </c>
      <c r="F384" t="s">
        <v>440</v>
      </c>
      <c r="G384" t="s">
        <v>441</v>
      </c>
      <c r="H384" t="s">
        <v>442</v>
      </c>
      <c r="I384">
        <v>1</v>
      </c>
      <c r="J384">
        <v>0</v>
      </c>
      <c r="K384">
        <v>1</v>
      </c>
      <c r="O384">
        <f t="shared" si="189"/>
        <v>1095.33</v>
      </c>
      <c r="P384">
        <f t="shared" si="190"/>
        <v>0</v>
      </c>
      <c r="Q384">
        <f t="shared" si="191"/>
        <v>555.64</v>
      </c>
      <c r="R384">
        <f t="shared" si="192"/>
        <v>539.69000000000005</v>
      </c>
      <c r="S384">
        <f t="shared" si="193"/>
        <v>0</v>
      </c>
      <c r="T384">
        <f t="shared" si="194"/>
        <v>0</v>
      </c>
      <c r="U384">
        <f t="shared" si="195"/>
        <v>0</v>
      </c>
      <c r="V384">
        <f t="shared" si="196"/>
        <v>1</v>
      </c>
      <c r="W384">
        <f t="shared" si="197"/>
        <v>0</v>
      </c>
      <c r="X384">
        <f t="shared" si="198"/>
        <v>0</v>
      </c>
      <c r="Y384">
        <f t="shared" si="198"/>
        <v>0</v>
      </c>
      <c r="AA384">
        <v>448975082</v>
      </c>
      <c r="AB384">
        <f t="shared" si="199"/>
        <v>388.56</v>
      </c>
      <c r="AC384">
        <f t="shared" si="200"/>
        <v>0</v>
      </c>
      <c r="AD384">
        <f t="shared" si="201"/>
        <v>388.56</v>
      </c>
      <c r="AE384">
        <f t="shared" si="202"/>
        <v>539.69000000000005</v>
      </c>
      <c r="AF384">
        <f t="shared" si="202"/>
        <v>0</v>
      </c>
      <c r="AG384">
        <f t="shared" si="203"/>
        <v>0</v>
      </c>
      <c r="AH384">
        <f t="shared" si="204"/>
        <v>0</v>
      </c>
      <c r="AI384">
        <f t="shared" si="204"/>
        <v>1</v>
      </c>
      <c r="AJ384">
        <f t="shared" si="205"/>
        <v>0</v>
      </c>
      <c r="AK384">
        <v>388.56</v>
      </c>
      <c r="AL384">
        <v>0</v>
      </c>
      <c r="AM384">
        <v>388.56</v>
      </c>
      <c r="AN384">
        <v>539.69000000000005</v>
      </c>
      <c r="AO384">
        <v>0</v>
      </c>
      <c r="AP384">
        <v>0</v>
      </c>
      <c r="AQ384">
        <v>0</v>
      </c>
      <c r="AR384">
        <v>1</v>
      </c>
      <c r="AS384">
        <v>0</v>
      </c>
      <c r="AT384">
        <v>0</v>
      </c>
      <c r="AU384">
        <v>0</v>
      </c>
      <c r="AV384">
        <v>1</v>
      </c>
      <c r="AW384">
        <v>1</v>
      </c>
      <c r="AZ384">
        <v>1</v>
      </c>
      <c r="BA384">
        <v>1</v>
      </c>
      <c r="BB384">
        <v>1.43</v>
      </c>
      <c r="BC384">
        <v>1</v>
      </c>
      <c r="BD384" t="s">
        <v>3</v>
      </c>
      <c r="BE384" t="s">
        <v>3</v>
      </c>
      <c r="BF384" t="s">
        <v>3</v>
      </c>
      <c r="BG384" t="s">
        <v>3</v>
      </c>
      <c r="BH384">
        <v>2</v>
      </c>
      <c r="BI384">
        <v>1</v>
      </c>
      <c r="BJ384" t="s">
        <v>443</v>
      </c>
      <c r="BM384">
        <v>400001</v>
      </c>
      <c r="BN384">
        <v>0</v>
      </c>
      <c r="BO384" t="s">
        <v>440</v>
      </c>
      <c r="BP384">
        <v>1</v>
      </c>
      <c r="BQ384">
        <v>7</v>
      </c>
      <c r="BR384">
        <v>0</v>
      </c>
      <c r="BS384">
        <v>1</v>
      </c>
      <c r="BT384">
        <v>1</v>
      </c>
      <c r="BU384">
        <v>1</v>
      </c>
      <c r="BV384">
        <v>1</v>
      </c>
      <c r="BW384">
        <v>1</v>
      </c>
      <c r="BX384">
        <v>1</v>
      </c>
      <c r="BY384" t="s">
        <v>3</v>
      </c>
      <c r="BZ384">
        <v>0</v>
      </c>
      <c r="CA384">
        <v>0</v>
      </c>
      <c r="CB384" t="s">
        <v>3</v>
      </c>
      <c r="CE384">
        <v>0</v>
      </c>
      <c r="CF384">
        <v>0</v>
      </c>
      <c r="CG384">
        <v>0</v>
      </c>
      <c r="CM384">
        <v>0</v>
      </c>
      <c r="CN384" t="s">
        <v>3</v>
      </c>
      <c r="CO384">
        <v>0</v>
      </c>
      <c r="CP384">
        <f t="shared" si="206"/>
        <v>1095.33</v>
      </c>
      <c r="CQ384">
        <f t="shared" si="207"/>
        <v>0</v>
      </c>
      <c r="CR384">
        <f t="shared" si="208"/>
        <v>555.64</v>
      </c>
      <c r="CS384">
        <f t="shared" si="209"/>
        <v>539.69000000000005</v>
      </c>
      <c r="CT384">
        <f t="shared" si="210"/>
        <v>0</v>
      </c>
      <c r="CU384">
        <f t="shared" si="211"/>
        <v>0</v>
      </c>
      <c r="CV384">
        <f t="shared" si="211"/>
        <v>0</v>
      </c>
      <c r="CW384">
        <f t="shared" si="211"/>
        <v>1</v>
      </c>
      <c r="CX384">
        <f t="shared" si="211"/>
        <v>0</v>
      </c>
      <c r="CY384">
        <f t="shared" si="212"/>
        <v>0</v>
      </c>
      <c r="CZ384">
        <f t="shared" si="213"/>
        <v>0</v>
      </c>
      <c r="DC384" t="s">
        <v>3</v>
      </c>
      <c r="DD384" t="s">
        <v>3</v>
      </c>
      <c r="DE384" t="s">
        <v>3</v>
      </c>
      <c r="DF384" t="s">
        <v>3</v>
      </c>
      <c r="DG384" t="s">
        <v>3</v>
      </c>
      <c r="DH384" t="s">
        <v>3</v>
      </c>
      <c r="DI384" t="s">
        <v>3</v>
      </c>
      <c r="DJ384" t="s">
        <v>3</v>
      </c>
      <c r="DK384" t="s">
        <v>3</v>
      </c>
      <c r="DL384" t="s">
        <v>3</v>
      </c>
      <c r="DM384" t="s">
        <v>3</v>
      </c>
      <c r="DN384">
        <v>0</v>
      </c>
      <c r="DO384">
        <v>0</v>
      </c>
      <c r="DP384">
        <v>1</v>
      </c>
      <c r="DQ384">
        <v>1</v>
      </c>
      <c r="DU384">
        <v>1011</v>
      </c>
      <c r="DV384" t="s">
        <v>442</v>
      </c>
      <c r="DW384" t="s">
        <v>442</v>
      </c>
      <c r="DX384">
        <v>1</v>
      </c>
      <c r="DZ384" t="s">
        <v>3</v>
      </c>
      <c r="EA384" t="s">
        <v>3</v>
      </c>
      <c r="EB384" t="s">
        <v>3</v>
      </c>
      <c r="EC384" t="s">
        <v>3</v>
      </c>
      <c r="EE384">
        <v>416979960</v>
      </c>
      <c r="EF384">
        <v>7</v>
      </c>
      <c r="EG384" t="s">
        <v>444</v>
      </c>
      <c r="EH384">
        <v>0</v>
      </c>
      <c r="EI384" t="s">
        <v>3</v>
      </c>
      <c r="EJ384">
        <v>1</v>
      </c>
      <c r="EK384">
        <v>400001</v>
      </c>
      <c r="EL384" t="s">
        <v>445</v>
      </c>
      <c r="EM384" t="s">
        <v>184</v>
      </c>
      <c r="EO384" t="s">
        <v>3</v>
      </c>
      <c r="EQ384">
        <v>0</v>
      </c>
      <c r="ER384">
        <v>388.56</v>
      </c>
      <c r="ES384">
        <v>0</v>
      </c>
      <c r="ET384">
        <v>388.56</v>
      </c>
      <c r="EU384">
        <v>539.69000000000005</v>
      </c>
      <c r="EV384">
        <v>0</v>
      </c>
      <c r="EW384">
        <v>0</v>
      </c>
      <c r="EX384">
        <v>1</v>
      </c>
      <c r="EY384">
        <v>0</v>
      </c>
      <c r="FQ384">
        <v>0</v>
      </c>
      <c r="FR384">
        <v>0</v>
      </c>
      <c r="FS384">
        <v>1</v>
      </c>
      <c r="FX384">
        <v>0</v>
      </c>
      <c r="FY384">
        <v>0</v>
      </c>
      <c r="GA384" t="s">
        <v>3</v>
      </c>
      <c r="GD384">
        <v>1</v>
      </c>
      <c r="GF384">
        <v>707341276</v>
      </c>
      <c r="GG384">
        <v>2</v>
      </c>
      <c r="GH384">
        <v>1</v>
      </c>
      <c r="GI384">
        <v>2</v>
      </c>
      <c r="GJ384">
        <v>0</v>
      </c>
      <c r="GK384">
        <v>0</v>
      </c>
      <c r="GL384">
        <f t="shared" si="183"/>
        <v>0</v>
      </c>
      <c r="GM384">
        <f t="shared" si="214"/>
        <v>1095.33</v>
      </c>
      <c r="GN384">
        <f t="shared" si="185"/>
        <v>1095.33</v>
      </c>
      <c r="GO384">
        <f t="shared" si="186"/>
        <v>0</v>
      </c>
      <c r="GP384">
        <f t="shared" si="187"/>
        <v>0</v>
      </c>
      <c r="GR384">
        <v>0</v>
      </c>
      <c r="GS384">
        <v>3</v>
      </c>
      <c r="GT384">
        <v>0</v>
      </c>
      <c r="GU384" t="s">
        <v>3</v>
      </c>
      <c r="GV384">
        <f t="shared" si="215"/>
        <v>0</v>
      </c>
      <c r="GW384">
        <v>1</v>
      </c>
      <c r="GX384">
        <f t="shared" si="216"/>
        <v>0</v>
      </c>
      <c r="HA384">
        <v>0</v>
      </c>
      <c r="HB384">
        <v>0</v>
      </c>
      <c r="HC384">
        <f t="shared" si="217"/>
        <v>0</v>
      </c>
      <c r="HE384" t="s">
        <v>3</v>
      </c>
      <c r="HF384" t="s">
        <v>3</v>
      </c>
      <c r="HM384" t="s">
        <v>3</v>
      </c>
      <c r="HN384" t="s">
        <v>3</v>
      </c>
      <c r="HO384" t="s">
        <v>3</v>
      </c>
      <c r="HP384" t="s">
        <v>3</v>
      </c>
      <c r="HQ384" t="s">
        <v>3</v>
      </c>
      <c r="HS384">
        <v>0</v>
      </c>
      <c r="IK384">
        <v>0</v>
      </c>
    </row>
    <row r="386" spans="1:206" x14ac:dyDescent="0.2">
      <c r="A386" s="2">
        <v>51</v>
      </c>
      <c r="B386" s="2">
        <f>B367</f>
        <v>1</v>
      </c>
      <c r="C386" s="2">
        <f>A367</f>
        <v>4</v>
      </c>
      <c r="D386" s="2">
        <f>ROW(A367)</f>
        <v>367</v>
      </c>
      <c r="E386" s="2"/>
      <c r="F386" s="2" t="str">
        <f>IF(F367&lt;&gt;"",F367,"")</f>
        <v>Новый раздел</v>
      </c>
      <c r="G386" s="2" t="str">
        <f>IF(G367&lt;&gt;"",G367,"")</f>
        <v>Строительный мусор, доставка бригады</v>
      </c>
      <c r="H386" s="2">
        <v>0</v>
      </c>
      <c r="I386" s="2"/>
      <c r="J386" s="2"/>
      <c r="K386" s="2"/>
      <c r="L386" s="2"/>
      <c r="M386" s="2"/>
      <c r="N386" s="2"/>
      <c r="O386" s="2">
        <f t="shared" ref="O386:T386" si="218">ROUND(AB386,2)</f>
        <v>80688.83</v>
      </c>
      <c r="P386" s="2">
        <f t="shared" si="218"/>
        <v>79593.5</v>
      </c>
      <c r="Q386" s="2">
        <f t="shared" si="218"/>
        <v>555.64</v>
      </c>
      <c r="R386" s="2">
        <f t="shared" si="218"/>
        <v>539.69000000000005</v>
      </c>
      <c r="S386" s="2">
        <f t="shared" si="218"/>
        <v>0</v>
      </c>
      <c r="T386" s="2">
        <f t="shared" si="218"/>
        <v>0</v>
      </c>
      <c r="U386" s="2">
        <f>AH386</f>
        <v>0</v>
      </c>
      <c r="V386" s="2">
        <f>AI386</f>
        <v>1</v>
      </c>
      <c r="W386" s="2">
        <f>ROUND(AJ386,2)</f>
        <v>0</v>
      </c>
      <c r="X386" s="2">
        <f>ROUND(AK386,2)</f>
        <v>0</v>
      </c>
      <c r="Y386" s="2">
        <f>ROUND(AL386,2)</f>
        <v>0</v>
      </c>
      <c r="Z386" s="2"/>
      <c r="AA386" s="2"/>
      <c r="AB386" s="2">
        <f>ROUND(SUMIF(AA371:AA384,"=448975082",O371:O384),2)</f>
        <v>80688.83</v>
      </c>
      <c r="AC386" s="2">
        <f>ROUND(SUMIF(AA371:AA384,"=448975082",P371:P384),2)</f>
        <v>79593.5</v>
      </c>
      <c r="AD386" s="2">
        <f>ROUND(SUMIF(AA371:AA384,"=448975082",Q371:Q384),2)</f>
        <v>555.64</v>
      </c>
      <c r="AE386" s="2">
        <f>ROUND(SUMIF(AA371:AA384,"=448975082",R371:R384),2)</f>
        <v>539.69000000000005</v>
      </c>
      <c r="AF386" s="2">
        <f>ROUND(SUMIF(AA371:AA384,"=448975082",S371:S384),2)</f>
        <v>0</v>
      </c>
      <c r="AG386" s="2">
        <f>ROUND(SUMIF(AA371:AA384,"=448975082",T371:T384),2)</f>
        <v>0</v>
      </c>
      <c r="AH386" s="2">
        <f>SUMIF(AA371:AA384,"=448975082",U371:U384)</f>
        <v>0</v>
      </c>
      <c r="AI386" s="2">
        <f>SUMIF(AA371:AA384,"=448975082",V371:V384)</f>
        <v>1</v>
      </c>
      <c r="AJ386" s="2">
        <f>ROUND(SUMIF(AA371:AA384,"=448975082",W371:W384),2)</f>
        <v>0</v>
      </c>
      <c r="AK386" s="2">
        <f>ROUND(SUMIF(AA371:AA384,"=448975082",X371:X384),2)</f>
        <v>0</v>
      </c>
      <c r="AL386" s="2">
        <f>ROUND(SUMIF(AA371:AA384,"=448975082",Y371:Y384),2)</f>
        <v>0</v>
      </c>
      <c r="AM386" s="2"/>
      <c r="AN386" s="2"/>
      <c r="AO386" s="2">
        <f t="shared" ref="AO386:BD386" si="219">ROUND(BX386,2)</f>
        <v>0</v>
      </c>
      <c r="AP386" s="2">
        <f t="shared" si="219"/>
        <v>0</v>
      </c>
      <c r="AQ386" s="2">
        <f t="shared" si="219"/>
        <v>0</v>
      </c>
      <c r="AR386" s="2">
        <f t="shared" si="219"/>
        <v>83740.600000000006</v>
      </c>
      <c r="AS386" s="2">
        <f t="shared" si="219"/>
        <v>83740.600000000006</v>
      </c>
      <c r="AT386" s="2">
        <f t="shared" si="219"/>
        <v>0</v>
      </c>
      <c r="AU386" s="2">
        <f t="shared" si="219"/>
        <v>0</v>
      </c>
      <c r="AV386" s="2">
        <f t="shared" si="219"/>
        <v>79593.5</v>
      </c>
      <c r="AW386" s="2">
        <f t="shared" si="219"/>
        <v>79593.5</v>
      </c>
      <c r="AX386" s="2">
        <f t="shared" si="219"/>
        <v>0</v>
      </c>
      <c r="AY386" s="2">
        <f t="shared" si="219"/>
        <v>79593.5</v>
      </c>
      <c r="AZ386" s="2">
        <f t="shared" si="219"/>
        <v>0</v>
      </c>
      <c r="BA386" s="2">
        <f t="shared" si="219"/>
        <v>0</v>
      </c>
      <c r="BB386" s="2">
        <f t="shared" si="219"/>
        <v>0</v>
      </c>
      <c r="BC386" s="2">
        <f t="shared" si="219"/>
        <v>0</v>
      </c>
      <c r="BD386" s="2">
        <f t="shared" si="219"/>
        <v>3051.77</v>
      </c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>
        <f>ROUND(SUMIF(AA371:AA384,"=448975082",FQ371:FQ384),2)</f>
        <v>0</v>
      </c>
      <c r="BY386" s="2">
        <f>ROUND(SUMIF(AA371:AA384,"=448975082",FR371:FR384),2)</f>
        <v>0</v>
      </c>
      <c r="BZ386" s="2">
        <f>ROUND(SUMIF(AA371:AA384,"=448975082",GL371:GL384),2)</f>
        <v>0</v>
      </c>
      <c r="CA386" s="2">
        <f>ROUND(SUMIF(AA371:AA384,"=448975082",GM371:GM384),2)</f>
        <v>83740.600000000006</v>
      </c>
      <c r="CB386" s="2">
        <f>ROUND(SUMIF(AA371:AA384,"=448975082",GN371:GN384),2)</f>
        <v>83740.600000000006</v>
      </c>
      <c r="CC386" s="2">
        <f>ROUND(SUMIF(AA371:AA384,"=448975082",GO371:GO384),2)</f>
        <v>0</v>
      </c>
      <c r="CD386" s="2">
        <f>ROUND(SUMIF(AA371:AA384,"=448975082",GP371:GP384),2)</f>
        <v>0</v>
      </c>
      <c r="CE386" s="2">
        <f>AC386-BX386</f>
        <v>79593.5</v>
      </c>
      <c r="CF386" s="2">
        <f>AC386-BY386</f>
        <v>79593.5</v>
      </c>
      <c r="CG386" s="2">
        <f>BX386-BZ386</f>
        <v>0</v>
      </c>
      <c r="CH386" s="2">
        <f>AC386-BX386-BY386+BZ386</f>
        <v>79593.5</v>
      </c>
      <c r="CI386" s="2">
        <f>BY386-BZ386</f>
        <v>0</v>
      </c>
      <c r="CJ386" s="2">
        <f>ROUND(SUMIF(AA371:AA384,"=448975082",GX371:GX384),2)</f>
        <v>0</v>
      </c>
      <c r="CK386" s="2">
        <f>ROUND(SUMIF(AA371:AA384,"=448975082",GY371:GY384),2)</f>
        <v>0</v>
      </c>
      <c r="CL386" s="2">
        <f>ROUND(SUMIF(AA371:AA384,"=448975082",GZ371:GZ384),2)</f>
        <v>0</v>
      </c>
      <c r="CM386" s="2">
        <f>ROUND(SUMIF(AA371:AA384,"=448975082",HD371:HD384),2)</f>
        <v>3051.77</v>
      </c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3"/>
      <c r="DH386" s="3"/>
      <c r="DI386" s="3"/>
      <c r="DJ386" s="3"/>
      <c r="DK386" s="3"/>
      <c r="DL386" s="3"/>
      <c r="DM386" s="3"/>
      <c r="DN386" s="3"/>
      <c r="DO386" s="3"/>
      <c r="DP386" s="3"/>
      <c r="DQ386" s="3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"/>
      <c r="EC386" s="3"/>
      <c r="ED386" s="3"/>
      <c r="EE386" s="3"/>
      <c r="EF386" s="3"/>
      <c r="EG386" s="3"/>
      <c r="EH386" s="3"/>
      <c r="EI386" s="3"/>
      <c r="EJ386" s="3"/>
      <c r="EK386" s="3"/>
      <c r="EL386" s="3"/>
      <c r="EM386" s="3"/>
      <c r="EN386" s="3"/>
      <c r="EO386" s="3"/>
      <c r="EP386" s="3"/>
      <c r="EQ386" s="3"/>
      <c r="ER386" s="3"/>
      <c r="ES386" s="3"/>
      <c r="ET386" s="3"/>
      <c r="EU386" s="3"/>
      <c r="EV386" s="3"/>
      <c r="EW386" s="3"/>
      <c r="EX386" s="3"/>
      <c r="EY386" s="3"/>
      <c r="EZ386" s="3"/>
      <c r="FA386" s="3"/>
      <c r="FB386" s="3"/>
      <c r="FC386" s="3"/>
      <c r="FD386" s="3"/>
      <c r="FE386" s="3"/>
      <c r="FF386" s="3"/>
      <c r="FG386" s="3"/>
      <c r="FH386" s="3"/>
      <c r="FI386" s="3"/>
      <c r="FJ386" s="3"/>
      <c r="FK386" s="3"/>
      <c r="FL386" s="3"/>
      <c r="FM386" s="3"/>
      <c r="FN386" s="3"/>
      <c r="FO386" s="3"/>
      <c r="FP386" s="3"/>
      <c r="FQ386" s="3"/>
      <c r="FR386" s="3"/>
      <c r="FS386" s="3"/>
      <c r="FT386" s="3"/>
      <c r="FU386" s="3"/>
      <c r="FV386" s="3"/>
      <c r="FW386" s="3"/>
      <c r="FX386" s="3"/>
      <c r="FY386" s="3"/>
      <c r="FZ386" s="3"/>
      <c r="GA386" s="3"/>
      <c r="GB386" s="3"/>
      <c r="GC386" s="3"/>
      <c r="GD386" s="3"/>
      <c r="GE386" s="3"/>
      <c r="GF386" s="3"/>
      <c r="GG386" s="3"/>
      <c r="GH386" s="3"/>
      <c r="GI386" s="3"/>
      <c r="GJ386" s="3"/>
      <c r="GK386" s="3"/>
      <c r="GL386" s="3"/>
      <c r="GM386" s="3"/>
      <c r="GN386" s="3"/>
      <c r="GO386" s="3"/>
      <c r="GP386" s="3"/>
      <c r="GQ386" s="3"/>
      <c r="GR386" s="3"/>
      <c r="GS386" s="3"/>
      <c r="GT386" s="3"/>
      <c r="GU386" s="3"/>
      <c r="GV386" s="3"/>
      <c r="GW386" s="3"/>
      <c r="GX386" s="3">
        <v>0</v>
      </c>
    </row>
    <row r="388" spans="1:206" x14ac:dyDescent="0.2">
      <c r="A388" s="4">
        <v>50</v>
      </c>
      <c r="B388" s="4">
        <v>0</v>
      </c>
      <c r="C388" s="4">
        <v>0</v>
      </c>
      <c r="D388" s="4">
        <v>1</v>
      </c>
      <c r="E388" s="4">
        <v>201</v>
      </c>
      <c r="F388" s="4">
        <f>ROUND(Source!O386,O388)</f>
        <v>80688.83</v>
      </c>
      <c r="G388" s="4" t="s">
        <v>164</v>
      </c>
      <c r="H388" s="4" t="s">
        <v>165</v>
      </c>
      <c r="I388" s="4"/>
      <c r="J388" s="4"/>
      <c r="K388" s="4">
        <v>201</v>
      </c>
      <c r="L388" s="4">
        <v>1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83740.600000000006</v>
      </c>
      <c r="X388" s="4">
        <v>1</v>
      </c>
      <c r="Y388" s="4">
        <v>83740.600000000006</v>
      </c>
      <c r="Z388" s="4"/>
      <c r="AA388" s="4"/>
      <c r="AB388" s="4"/>
    </row>
    <row r="389" spans="1:206" x14ac:dyDescent="0.2">
      <c r="A389" s="4">
        <v>50</v>
      </c>
      <c r="B389" s="4">
        <v>0</v>
      </c>
      <c r="C389" s="4">
        <v>0</v>
      </c>
      <c r="D389" s="4">
        <v>1</v>
      </c>
      <c r="E389" s="4">
        <v>202</v>
      </c>
      <c r="F389" s="4">
        <f>ROUND(Source!P386,O389)</f>
        <v>79593.5</v>
      </c>
      <c r="G389" s="4" t="s">
        <v>166</v>
      </c>
      <c r="H389" s="4" t="s">
        <v>167</v>
      </c>
      <c r="I389" s="4"/>
      <c r="J389" s="4"/>
      <c r="K389" s="4">
        <v>202</v>
      </c>
      <c r="L389" s="4">
        <v>2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79593.5</v>
      </c>
      <c r="X389" s="4">
        <v>1</v>
      </c>
      <c r="Y389" s="4">
        <v>79593.5</v>
      </c>
      <c r="Z389" s="4"/>
      <c r="AA389" s="4"/>
      <c r="AB389" s="4"/>
    </row>
    <row r="390" spans="1:206" x14ac:dyDescent="0.2">
      <c r="A390" s="4">
        <v>50</v>
      </c>
      <c r="B390" s="4">
        <v>0</v>
      </c>
      <c r="C390" s="4">
        <v>0</v>
      </c>
      <c r="D390" s="4">
        <v>1</v>
      </c>
      <c r="E390" s="4">
        <v>222</v>
      </c>
      <c r="F390" s="4">
        <f>ROUND(Source!AO386,O390)</f>
        <v>0</v>
      </c>
      <c r="G390" s="4" t="s">
        <v>168</v>
      </c>
      <c r="H390" s="4" t="s">
        <v>169</v>
      </c>
      <c r="I390" s="4"/>
      <c r="J390" s="4"/>
      <c r="K390" s="4">
        <v>222</v>
      </c>
      <c r="L390" s="4">
        <v>3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06" x14ac:dyDescent="0.2">
      <c r="A391" s="4">
        <v>50</v>
      </c>
      <c r="B391" s="4">
        <v>0</v>
      </c>
      <c r="C391" s="4">
        <v>0</v>
      </c>
      <c r="D391" s="4">
        <v>1</v>
      </c>
      <c r="E391" s="4">
        <v>225</v>
      </c>
      <c r="F391" s="4">
        <f>ROUND(Source!AV386,O391)</f>
        <v>79593.5</v>
      </c>
      <c r="G391" s="4" t="s">
        <v>170</v>
      </c>
      <c r="H391" s="4" t="s">
        <v>171</v>
      </c>
      <c r="I391" s="4"/>
      <c r="J391" s="4"/>
      <c r="K391" s="4">
        <v>225</v>
      </c>
      <c r="L391" s="4">
        <v>4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79593.5</v>
      </c>
      <c r="X391" s="4">
        <v>1</v>
      </c>
      <c r="Y391" s="4">
        <v>79593.5</v>
      </c>
      <c r="Z391" s="4"/>
      <c r="AA391" s="4"/>
      <c r="AB391" s="4"/>
    </row>
    <row r="392" spans="1:206" x14ac:dyDescent="0.2">
      <c r="A392" s="4">
        <v>50</v>
      </c>
      <c r="B392" s="4">
        <v>0</v>
      </c>
      <c r="C392" s="4">
        <v>0</v>
      </c>
      <c r="D392" s="4">
        <v>1</v>
      </c>
      <c r="E392" s="4">
        <v>226</v>
      </c>
      <c r="F392" s="4">
        <f>ROUND(Source!AW386,O392)</f>
        <v>79593.5</v>
      </c>
      <c r="G392" s="4" t="s">
        <v>172</v>
      </c>
      <c r="H392" s="4" t="s">
        <v>173</v>
      </c>
      <c r="I392" s="4"/>
      <c r="J392" s="4"/>
      <c r="K392" s="4">
        <v>226</v>
      </c>
      <c r="L392" s="4">
        <v>5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79593.5</v>
      </c>
      <c r="X392" s="4">
        <v>1</v>
      </c>
      <c r="Y392" s="4">
        <v>79593.5</v>
      </c>
      <c r="Z392" s="4"/>
      <c r="AA392" s="4"/>
      <c r="AB392" s="4"/>
    </row>
    <row r="393" spans="1:206" x14ac:dyDescent="0.2">
      <c r="A393" s="4">
        <v>50</v>
      </c>
      <c r="B393" s="4">
        <v>0</v>
      </c>
      <c r="C393" s="4">
        <v>0</v>
      </c>
      <c r="D393" s="4">
        <v>1</v>
      </c>
      <c r="E393" s="4">
        <v>227</v>
      </c>
      <c r="F393" s="4">
        <f>ROUND(Source!AX386,O393)</f>
        <v>0</v>
      </c>
      <c r="G393" s="4" t="s">
        <v>174</v>
      </c>
      <c r="H393" s="4" t="s">
        <v>175</v>
      </c>
      <c r="I393" s="4"/>
      <c r="J393" s="4"/>
      <c r="K393" s="4">
        <v>227</v>
      </c>
      <c r="L393" s="4">
        <v>6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06" x14ac:dyDescent="0.2">
      <c r="A394" s="4">
        <v>50</v>
      </c>
      <c r="B394" s="4">
        <v>0</v>
      </c>
      <c r="C394" s="4">
        <v>0</v>
      </c>
      <c r="D394" s="4">
        <v>1</v>
      </c>
      <c r="E394" s="4">
        <v>228</v>
      </c>
      <c r="F394" s="4">
        <f>ROUND(Source!AY386,O394)</f>
        <v>79593.5</v>
      </c>
      <c r="G394" s="4" t="s">
        <v>176</v>
      </c>
      <c r="H394" s="4" t="s">
        <v>177</v>
      </c>
      <c r="I394" s="4"/>
      <c r="J394" s="4"/>
      <c r="K394" s="4">
        <v>228</v>
      </c>
      <c r="L394" s="4">
        <v>7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79593.5</v>
      </c>
      <c r="X394" s="4">
        <v>1</v>
      </c>
      <c r="Y394" s="4">
        <v>79593.5</v>
      </c>
      <c r="Z394" s="4"/>
      <c r="AA394" s="4"/>
      <c r="AB394" s="4"/>
    </row>
    <row r="395" spans="1:206" x14ac:dyDescent="0.2">
      <c r="A395" s="4">
        <v>50</v>
      </c>
      <c r="B395" s="4">
        <v>0</v>
      </c>
      <c r="C395" s="4">
        <v>0</v>
      </c>
      <c r="D395" s="4">
        <v>1</v>
      </c>
      <c r="E395" s="4">
        <v>216</v>
      </c>
      <c r="F395" s="4">
        <f>ROUND(Source!AP386,O395)</f>
        <v>0</v>
      </c>
      <c r="G395" s="4" t="s">
        <v>178</v>
      </c>
      <c r="H395" s="4" t="s">
        <v>179</v>
      </c>
      <c r="I395" s="4"/>
      <c r="J395" s="4"/>
      <c r="K395" s="4">
        <v>216</v>
      </c>
      <c r="L395" s="4">
        <v>8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06" x14ac:dyDescent="0.2">
      <c r="A396" s="4">
        <v>50</v>
      </c>
      <c r="B396" s="4">
        <v>0</v>
      </c>
      <c r="C396" s="4">
        <v>0</v>
      </c>
      <c r="D396" s="4">
        <v>1</v>
      </c>
      <c r="E396" s="4">
        <v>223</v>
      </c>
      <c r="F396" s="4">
        <f>ROUND(Source!AQ386,O396)</f>
        <v>0</v>
      </c>
      <c r="G396" s="4" t="s">
        <v>180</v>
      </c>
      <c r="H396" s="4" t="s">
        <v>181</v>
      </c>
      <c r="I396" s="4"/>
      <c r="J396" s="4"/>
      <c r="K396" s="4">
        <v>223</v>
      </c>
      <c r="L396" s="4">
        <v>9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06" x14ac:dyDescent="0.2">
      <c r="A397" s="4">
        <v>50</v>
      </c>
      <c r="B397" s="4">
        <v>0</v>
      </c>
      <c r="C397" s="4">
        <v>0</v>
      </c>
      <c r="D397" s="4">
        <v>1</v>
      </c>
      <c r="E397" s="4">
        <v>229</v>
      </c>
      <c r="F397" s="4">
        <f>ROUND(Source!AZ386,O397)</f>
        <v>0</v>
      </c>
      <c r="G397" s="4" t="s">
        <v>182</v>
      </c>
      <c r="H397" s="4" t="s">
        <v>183</v>
      </c>
      <c r="I397" s="4"/>
      <c r="J397" s="4"/>
      <c r="K397" s="4">
        <v>229</v>
      </c>
      <c r="L397" s="4">
        <v>10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06" x14ac:dyDescent="0.2">
      <c r="A398" s="4">
        <v>50</v>
      </c>
      <c r="B398" s="4">
        <v>0</v>
      </c>
      <c r="C398" s="4">
        <v>0</v>
      </c>
      <c r="D398" s="4">
        <v>1</v>
      </c>
      <c r="E398" s="4">
        <v>203</v>
      </c>
      <c r="F398" s="4">
        <f>ROUND(Source!Q386,O398)</f>
        <v>555.64</v>
      </c>
      <c r="G398" s="4" t="s">
        <v>184</v>
      </c>
      <c r="H398" s="4" t="s">
        <v>185</v>
      </c>
      <c r="I398" s="4"/>
      <c r="J398" s="4"/>
      <c r="K398" s="4">
        <v>203</v>
      </c>
      <c r="L398" s="4">
        <v>11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555.64</v>
      </c>
      <c r="X398" s="4">
        <v>1</v>
      </c>
      <c r="Y398" s="4">
        <v>555.64</v>
      </c>
      <c r="Z398" s="4"/>
      <c r="AA398" s="4"/>
      <c r="AB398" s="4"/>
    </row>
    <row r="399" spans="1:206" x14ac:dyDescent="0.2">
      <c r="A399" s="4">
        <v>50</v>
      </c>
      <c r="B399" s="4">
        <v>0</v>
      </c>
      <c r="C399" s="4">
        <v>0</v>
      </c>
      <c r="D399" s="4">
        <v>1</v>
      </c>
      <c r="E399" s="4">
        <v>231</v>
      </c>
      <c r="F399" s="4">
        <f>ROUND(Source!BB386,O399)</f>
        <v>0</v>
      </c>
      <c r="G399" s="4" t="s">
        <v>186</v>
      </c>
      <c r="H399" s="4" t="s">
        <v>187</v>
      </c>
      <c r="I399" s="4"/>
      <c r="J399" s="4"/>
      <c r="K399" s="4">
        <v>231</v>
      </c>
      <c r="L399" s="4">
        <v>12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/>
      <c r="AA399" s="4"/>
      <c r="AB399" s="4"/>
    </row>
    <row r="400" spans="1:206" x14ac:dyDescent="0.2">
      <c r="A400" s="4">
        <v>50</v>
      </c>
      <c r="B400" s="4">
        <v>0</v>
      </c>
      <c r="C400" s="4">
        <v>0</v>
      </c>
      <c r="D400" s="4">
        <v>1</v>
      </c>
      <c r="E400" s="4">
        <v>204</v>
      </c>
      <c r="F400" s="4">
        <f>ROUND(Source!R386,O400)</f>
        <v>539.69000000000005</v>
      </c>
      <c r="G400" s="4" t="s">
        <v>188</v>
      </c>
      <c r="H400" s="4" t="s">
        <v>189</v>
      </c>
      <c r="I400" s="4"/>
      <c r="J400" s="4"/>
      <c r="K400" s="4">
        <v>204</v>
      </c>
      <c r="L400" s="4">
        <v>13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539.69000000000005</v>
      </c>
      <c r="X400" s="4">
        <v>1</v>
      </c>
      <c r="Y400" s="4">
        <v>539.69000000000005</v>
      </c>
      <c r="Z400" s="4"/>
      <c r="AA400" s="4"/>
      <c r="AB400" s="4"/>
    </row>
    <row r="401" spans="1:206" x14ac:dyDescent="0.2">
      <c r="A401" s="4">
        <v>50</v>
      </c>
      <c r="B401" s="4">
        <v>0</v>
      </c>
      <c r="C401" s="4">
        <v>0</v>
      </c>
      <c r="D401" s="4">
        <v>1</v>
      </c>
      <c r="E401" s="4">
        <v>205</v>
      </c>
      <c r="F401" s="4">
        <f>ROUND(Source!S386,O401)</f>
        <v>0</v>
      </c>
      <c r="G401" s="4" t="s">
        <v>190</v>
      </c>
      <c r="H401" s="4" t="s">
        <v>191</v>
      </c>
      <c r="I401" s="4"/>
      <c r="J401" s="4"/>
      <c r="K401" s="4">
        <v>205</v>
      </c>
      <c r="L401" s="4">
        <v>14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0</v>
      </c>
      <c r="X401" s="4">
        <v>1</v>
      </c>
      <c r="Y401" s="4">
        <v>0</v>
      </c>
      <c r="Z401" s="4"/>
      <c r="AA401" s="4"/>
      <c r="AB401" s="4"/>
    </row>
    <row r="402" spans="1:206" x14ac:dyDescent="0.2">
      <c r="A402" s="4">
        <v>50</v>
      </c>
      <c r="B402" s="4">
        <v>0</v>
      </c>
      <c r="C402" s="4">
        <v>0</v>
      </c>
      <c r="D402" s="4">
        <v>1</v>
      </c>
      <c r="E402" s="4">
        <v>232</v>
      </c>
      <c r="F402" s="4">
        <f>ROUND(Source!BC386,O402)</f>
        <v>0</v>
      </c>
      <c r="G402" s="4" t="s">
        <v>192</v>
      </c>
      <c r="H402" s="4" t="s">
        <v>193</v>
      </c>
      <c r="I402" s="4"/>
      <c r="J402" s="4"/>
      <c r="K402" s="4">
        <v>232</v>
      </c>
      <c r="L402" s="4">
        <v>15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206" x14ac:dyDescent="0.2">
      <c r="A403" s="4">
        <v>50</v>
      </c>
      <c r="B403" s="4">
        <v>0</v>
      </c>
      <c r="C403" s="4">
        <v>0</v>
      </c>
      <c r="D403" s="4">
        <v>1</v>
      </c>
      <c r="E403" s="4">
        <v>214</v>
      </c>
      <c r="F403" s="4">
        <f>ROUND(Source!AS386,O403)</f>
        <v>83740.600000000006</v>
      </c>
      <c r="G403" s="4" t="s">
        <v>194</v>
      </c>
      <c r="H403" s="4" t="s">
        <v>195</v>
      </c>
      <c r="I403" s="4"/>
      <c r="J403" s="4"/>
      <c r="K403" s="4">
        <v>214</v>
      </c>
      <c r="L403" s="4">
        <v>16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83740.600000000006</v>
      </c>
      <c r="X403" s="4">
        <v>1</v>
      </c>
      <c r="Y403" s="4">
        <v>83740.600000000006</v>
      </c>
      <c r="Z403" s="4"/>
      <c r="AA403" s="4"/>
      <c r="AB403" s="4"/>
    </row>
    <row r="404" spans="1:206" x14ac:dyDescent="0.2">
      <c r="A404" s="4">
        <v>50</v>
      </c>
      <c r="B404" s="4">
        <v>0</v>
      </c>
      <c r="C404" s="4">
        <v>0</v>
      </c>
      <c r="D404" s="4">
        <v>1</v>
      </c>
      <c r="E404" s="4">
        <v>215</v>
      </c>
      <c r="F404" s="4">
        <f>ROUND(Source!AT386,O404)</f>
        <v>0</v>
      </c>
      <c r="G404" s="4" t="s">
        <v>196</v>
      </c>
      <c r="H404" s="4" t="s">
        <v>197</v>
      </c>
      <c r="I404" s="4"/>
      <c r="J404" s="4"/>
      <c r="K404" s="4">
        <v>215</v>
      </c>
      <c r="L404" s="4">
        <v>17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/>
      <c r="AA404" s="4"/>
      <c r="AB404" s="4"/>
    </row>
    <row r="405" spans="1:206" x14ac:dyDescent="0.2">
      <c r="A405" s="4">
        <v>50</v>
      </c>
      <c r="B405" s="4">
        <v>0</v>
      </c>
      <c r="C405" s="4">
        <v>0</v>
      </c>
      <c r="D405" s="4">
        <v>1</v>
      </c>
      <c r="E405" s="4">
        <v>217</v>
      </c>
      <c r="F405" s="4">
        <f>ROUND(Source!AU386,O405)</f>
        <v>0</v>
      </c>
      <c r="G405" s="4" t="s">
        <v>198</v>
      </c>
      <c r="H405" s="4" t="s">
        <v>199</v>
      </c>
      <c r="I405" s="4"/>
      <c r="J405" s="4"/>
      <c r="K405" s="4">
        <v>217</v>
      </c>
      <c r="L405" s="4">
        <v>18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/>
      <c r="AA405" s="4"/>
      <c r="AB405" s="4"/>
    </row>
    <row r="406" spans="1:206" x14ac:dyDescent="0.2">
      <c r="A406" s="4">
        <v>50</v>
      </c>
      <c r="B406" s="4">
        <v>0</v>
      </c>
      <c r="C406" s="4">
        <v>0</v>
      </c>
      <c r="D406" s="4">
        <v>1</v>
      </c>
      <c r="E406" s="4">
        <v>230</v>
      </c>
      <c r="F406" s="4">
        <f>ROUND(Source!BA386,O406)</f>
        <v>0</v>
      </c>
      <c r="G406" s="4" t="s">
        <v>200</v>
      </c>
      <c r="H406" s="4" t="s">
        <v>201</v>
      </c>
      <c r="I406" s="4"/>
      <c r="J406" s="4"/>
      <c r="K406" s="4">
        <v>230</v>
      </c>
      <c r="L406" s="4">
        <v>19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06" x14ac:dyDescent="0.2">
      <c r="A407" s="4">
        <v>50</v>
      </c>
      <c r="B407" s="4">
        <v>0</v>
      </c>
      <c r="C407" s="4">
        <v>0</v>
      </c>
      <c r="D407" s="4">
        <v>1</v>
      </c>
      <c r="E407" s="4">
        <v>206</v>
      </c>
      <c r="F407" s="4">
        <f>ROUND(Source!T386,O407)</f>
        <v>0</v>
      </c>
      <c r="G407" s="4" t="s">
        <v>202</v>
      </c>
      <c r="H407" s="4" t="s">
        <v>203</v>
      </c>
      <c r="I407" s="4"/>
      <c r="J407" s="4"/>
      <c r="K407" s="4">
        <v>206</v>
      </c>
      <c r="L407" s="4">
        <v>20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06" x14ac:dyDescent="0.2">
      <c r="A408" s="4">
        <v>50</v>
      </c>
      <c r="B408" s="4">
        <v>0</v>
      </c>
      <c r="C408" s="4">
        <v>0</v>
      </c>
      <c r="D408" s="4">
        <v>1</v>
      </c>
      <c r="E408" s="4">
        <v>207</v>
      </c>
      <c r="F408" s="4">
        <f>ROUND(Source!U386,O408)</f>
        <v>0</v>
      </c>
      <c r="G408" s="4" t="s">
        <v>204</v>
      </c>
      <c r="H408" s="4" t="s">
        <v>205</v>
      </c>
      <c r="I408" s="4"/>
      <c r="J408" s="4"/>
      <c r="K408" s="4">
        <v>207</v>
      </c>
      <c r="L408" s="4">
        <v>21</v>
      </c>
      <c r="M408" s="4">
        <v>3</v>
      </c>
      <c r="N408" s="4" t="s">
        <v>3</v>
      </c>
      <c r="O408" s="4">
        <v>7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06" x14ac:dyDescent="0.2">
      <c r="A409" s="4">
        <v>50</v>
      </c>
      <c r="B409" s="4">
        <v>0</v>
      </c>
      <c r="C409" s="4">
        <v>0</v>
      </c>
      <c r="D409" s="4">
        <v>1</v>
      </c>
      <c r="E409" s="4">
        <v>208</v>
      </c>
      <c r="F409" s="4">
        <f>ROUND(Source!V386,O409)</f>
        <v>1</v>
      </c>
      <c r="G409" s="4" t="s">
        <v>206</v>
      </c>
      <c r="H409" s="4" t="s">
        <v>207</v>
      </c>
      <c r="I409" s="4"/>
      <c r="J409" s="4"/>
      <c r="K409" s="4">
        <v>208</v>
      </c>
      <c r="L409" s="4">
        <v>22</v>
      </c>
      <c r="M409" s="4">
        <v>3</v>
      </c>
      <c r="N409" s="4" t="s">
        <v>3</v>
      </c>
      <c r="O409" s="4">
        <v>7</v>
      </c>
      <c r="P409" s="4"/>
      <c r="Q409" s="4"/>
      <c r="R409" s="4"/>
      <c r="S409" s="4"/>
      <c r="T409" s="4"/>
      <c r="U409" s="4"/>
      <c r="V409" s="4"/>
      <c r="W409" s="4">
        <v>1</v>
      </c>
      <c r="X409" s="4">
        <v>1</v>
      </c>
      <c r="Y409" s="4">
        <v>1</v>
      </c>
      <c r="Z409" s="4"/>
      <c r="AA409" s="4"/>
      <c r="AB409" s="4"/>
    </row>
    <row r="410" spans="1:206" x14ac:dyDescent="0.2">
      <c r="A410" s="4">
        <v>50</v>
      </c>
      <c r="B410" s="4">
        <v>0</v>
      </c>
      <c r="C410" s="4">
        <v>0</v>
      </c>
      <c r="D410" s="4">
        <v>1</v>
      </c>
      <c r="E410" s="4">
        <v>209</v>
      </c>
      <c r="F410" s="4">
        <f>ROUND(Source!W386,O410)</f>
        <v>0</v>
      </c>
      <c r="G410" s="4" t="s">
        <v>208</v>
      </c>
      <c r="H410" s="4" t="s">
        <v>209</v>
      </c>
      <c r="I410" s="4"/>
      <c r="J410" s="4"/>
      <c r="K410" s="4">
        <v>209</v>
      </c>
      <c r="L410" s="4">
        <v>23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06" x14ac:dyDescent="0.2">
      <c r="A411" s="4">
        <v>50</v>
      </c>
      <c r="B411" s="4">
        <v>0</v>
      </c>
      <c r="C411" s="4">
        <v>0</v>
      </c>
      <c r="D411" s="4">
        <v>1</v>
      </c>
      <c r="E411" s="4">
        <v>233</v>
      </c>
      <c r="F411" s="4">
        <f>ROUND(Source!BD386,O411)</f>
        <v>3051.77</v>
      </c>
      <c r="G411" s="4" t="s">
        <v>210</v>
      </c>
      <c r="H411" s="4" t="s">
        <v>211</v>
      </c>
      <c r="I411" s="4"/>
      <c r="J411" s="4"/>
      <c r="K411" s="4">
        <v>233</v>
      </c>
      <c r="L411" s="4">
        <v>24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3051.77</v>
      </c>
      <c r="X411" s="4">
        <v>1</v>
      </c>
      <c r="Y411" s="4">
        <v>3051.77</v>
      </c>
      <c r="Z411" s="4"/>
      <c r="AA411" s="4"/>
      <c r="AB411" s="4"/>
    </row>
    <row r="412" spans="1:206" x14ac:dyDescent="0.2">
      <c r="A412" s="4">
        <v>50</v>
      </c>
      <c r="B412" s="4">
        <v>0</v>
      </c>
      <c r="C412" s="4">
        <v>0</v>
      </c>
      <c r="D412" s="4">
        <v>1</v>
      </c>
      <c r="E412" s="4">
        <v>210</v>
      </c>
      <c r="F412" s="4">
        <f>ROUND(Source!X386,O412)</f>
        <v>0</v>
      </c>
      <c r="G412" s="4" t="s">
        <v>212</v>
      </c>
      <c r="H412" s="4" t="s">
        <v>213</v>
      </c>
      <c r="I412" s="4"/>
      <c r="J412" s="4"/>
      <c r="K412" s="4">
        <v>210</v>
      </c>
      <c r="L412" s="4">
        <v>25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06" x14ac:dyDescent="0.2">
      <c r="A413" s="4">
        <v>50</v>
      </c>
      <c r="B413" s="4">
        <v>0</v>
      </c>
      <c r="C413" s="4">
        <v>0</v>
      </c>
      <c r="D413" s="4">
        <v>1</v>
      </c>
      <c r="E413" s="4">
        <v>211</v>
      </c>
      <c r="F413" s="4">
        <f>ROUND(Source!Y386,O413)</f>
        <v>0</v>
      </c>
      <c r="G413" s="4" t="s">
        <v>214</v>
      </c>
      <c r="H413" s="4" t="s">
        <v>215</v>
      </c>
      <c r="I413" s="4"/>
      <c r="J413" s="4"/>
      <c r="K413" s="4">
        <v>211</v>
      </c>
      <c r="L413" s="4">
        <v>26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06" x14ac:dyDescent="0.2">
      <c r="A414" s="4">
        <v>50</v>
      </c>
      <c r="B414" s="4">
        <v>0</v>
      </c>
      <c r="C414" s="4">
        <v>0</v>
      </c>
      <c r="D414" s="4">
        <v>1</v>
      </c>
      <c r="E414" s="4">
        <v>224</v>
      </c>
      <c r="F414" s="4">
        <f>ROUND(Source!AR386,O414)</f>
        <v>83740.600000000006</v>
      </c>
      <c r="G414" s="4" t="s">
        <v>216</v>
      </c>
      <c r="H414" s="4" t="s">
        <v>217</v>
      </c>
      <c r="I414" s="4"/>
      <c r="J414" s="4"/>
      <c r="K414" s="4">
        <v>224</v>
      </c>
      <c r="L414" s="4">
        <v>27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83740.600000000006</v>
      </c>
      <c r="X414" s="4">
        <v>1</v>
      </c>
      <c r="Y414" s="4">
        <v>83740.600000000006</v>
      </c>
      <c r="Z414" s="4"/>
      <c r="AA414" s="4"/>
      <c r="AB414" s="4"/>
    </row>
    <row r="416" spans="1:206" x14ac:dyDescent="0.2">
      <c r="A416" s="2">
        <v>51</v>
      </c>
      <c r="B416" s="2">
        <f>B20</f>
        <v>1</v>
      </c>
      <c r="C416" s="2">
        <f>A20</f>
        <v>3</v>
      </c>
      <c r="D416" s="2">
        <f>ROW(A20)</f>
        <v>20</v>
      </c>
      <c r="E416" s="2"/>
      <c r="F416" s="2" t="str">
        <f>IF(F20&lt;&gt;"",F20,"")</f>
        <v/>
      </c>
      <c r="G416" s="2" t="str">
        <f>IF(G20&lt;&gt;"",G20,"")</f>
        <v/>
      </c>
      <c r="H416" s="2">
        <v>0</v>
      </c>
      <c r="I416" s="2"/>
      <c r="J416" s="2"/>
      <c r="K416" s="2"/>
      <c r="L416" s="2"/>
      <c r="M416" s="2"/>
      <c r="N416" s="2"/>
      <c r="O416" s="2">
        <f t="shared" ref="O416:T416" si="220">ROUND(O268+O337+O386+AB416,2)</f>
        <v>175841.54</v>
      </c>
      <c r="P416" s="2">
        <f t="shared" si="220"/>
        <v>79593.5</v>
      </c>
      <c r="Q416" s="2">
        <f t="shared" si="220"/>
        <v>8971.07</v>
      </c>
      <c r="R416" s="2">
        <f t="shared" si="220"/>
        <v>5106.96</v>
      </c>
      <c r="S416" s="2">
        <f t="shared" si="220"/>
        <v>82170.009999999995</v>
      </c>
      <c r="T416" s="2">
        <f t="shared" si="220"/>
        <v>0</v>
      </c>
      <c r="U416" s="2">
        <f>U268+U337+U386+AH416</f>
        <v>152.05378000000002</v>
      </c>
      <c r="V416" s="2">
        <f>V268+V337+V386+AI416</f>
        <v>8.4110300000000002</v>
      </c>
      <c r="W416" s="2">
        <f>ROUND(W268+W337+W386+AJ416,2)</f>
        <v>0</v>
      </c>
      <c r="X416" s="2">
        <f>ROUND(X268+X337+X386+AK416,2)</f>
        <v>82635.61</v>
      </c>
      <c r="Y416" s="2">
        <f>ROUND(Y268+Y337+Y386+AL416,2)</f>
        <v>43165.5</v>
      </c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>
        <f t="shared" ref="AO416:BD416" si="221">ROUND(AO268+AO337+AO386+BX416,2)</f>
        <v>0</v>
      </c>
      <c r="AP416" s="2">
        <f t="shared" si="221"/>
        <v>0</v>
      </c>
      <c r="AQ416" s="2">
        <f t="shared" si="221"/>
        <v>0</v>
      </c>
      <c r="AR416" s="2">
        <f t="shared" si="221"/>
        <v>304694.42</v>
      </c>
      <c r="AS416" s="2">
        <f t="shared" si="221"/>
        <v>83850.92</v>
      </c>
      <c r="AT416" s="2">
        <f t="shared" si="221"/>
        <v>220843.5</v>
      </c>
      <c r="AU416" s="2">
        <f t="shared" si="221"/>
        <v>0</v>
      </c>
      <c r="AV416" s="2">
        <f t="shared" si="221"/>
        <v>79593.5</v>
      </c>
      <c r="AW416" s="2">
        <f t="shared" si="221"/>
        <v>79593.5</v>
      </c>
      <c r="AX416" s="2">
        <f t="shared" si="221"/>
        <v>0</v>
      </c>
      <c r="AY416" s="2">
        <f t="shared" si="221"/>
        <v>79593.5</v>
      </c>
      <c r="AZ416" s="2">
        <f t="shared" si="221"/>
        <v>0</v>
      </c>
      <c r="BA416" s="2">
        <f t="shared" si="221"/>
        <v>0</v>
      </c>
      <c r="BB416" s="2">
        <f t="shared" si="221"/>
        <v>0</v>
      </c>
      <c r="BC416" s="2">
        <f t="shared" si="221"/>
        <v>0</v>
      </c>
      <c r="BD416" s="2">
        <f t="shared" si="221"/>
        <v>3051.77</v>
      </c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3"/>
      <c r="DH416" s="3"/>
      <c r="DI416" s="3"/>
      <c r="DJ416" s="3"/>
      <c r="DK416" s="3"/>
      <c r="DL416" s="3"/>
      <c r="DM416" s="3"/>
      <c r="DN416" s="3"/>
      <c r="DO416" s="3"/>
      <c r="DP416" s="3"/>
      <c r="DQ416" s="3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"/>
      <c r="EC416" s="3"/>
      <c r="ED416" s="3"/>
      <c r="EE416" s="3"/>
      <c r="EF416" s="3"/>
      <c r="EG416" s="3"/>
      <c r="EH416" s="3"/>
      <c r="EI416" s="3"/>
      <c r="EJ416" s="3"/>
      <c r="EK416" s="3"/>
      <c r="EL416" s="3"/>
      <c r="EM416" s="3"/>
      <c r="EN416" s="3"/>
      <c r="EO416" s="3"/>
      <c r="EP416" s="3"/>
      <c r="EQ416" s="3"/>
      <c r="ER416" s="3"/>
      <c r="ES416" s="3"/>
      <c r="ET416" s="3"/>
      <c r="EU416" s="3"/>
      <c r="EV416" s="3"/>
      <c r="EW416" s="3"/>
      <c r="EX416" s="3"/>
      <c r="EY416" s="3"/>
      <c r="EZ416" s="3"/>
      <c r="FA416" s="3"/>
      <c r="FB416" s="3"/>
      <c r="FC416" s="3"/>
      <c r="FD416" s="3"/>
      <c r="FE416" s="3"/>
      <c r="FF416" s="3"/>
      <c r="FG416" s="3"/>
      <c r="FH416" s="3"/>
      <c r="FI416" s="3"/>
      <c r="FJ416" s="3"/>
      <c r="FK416" s="3"/>
      <c r="FL416" s="3"/>
      <c r="FM416" s="3"/>
      <c r="FN416" s="3"/>
      <c r="FO416" s="3"/>
      <c r="FP416" s="3"/>
      <c r="FQ416" s="3"/>
      <c r="FR416" s="3"/>
      <c r="FS416" s="3"/>
      <c r="FT416" s="3"/>
      <c r="FU416" s="3"/>
      <c r="FV416" s="3"/>
      <c r="FW416" s="3"/>
      <c r="FX416" s="3"/>
      <c r="FY416" s="3"/>
      <c r="FZ416" s="3"/>
      <c r="GA416" s="3"/>
      <c r="GB416" s="3"/>
      <c r="GC416" s="3"/>
      <c r="GD416" s="3"/>
      <c r="GE416" s="3"/>
      <c r="GF416" s="3"/>
      <c r="GG416" s="3"/>
      <c r="GH416" s="3"/>
      <c r="GI416" s="3"/>
      <c r="GJ416" s="3"/>
      <c r="GK416" s="3"/>
      <c r="GL416" s="3"/>
      <c r="GM416" s="3"/>
      <c r="GN416" s="3"/>
      <c r="GO416" s="3"/>
      <c r="GP416" s="3"/>
      <c r="GQ416" s="3"/>
      <c r="GR416" s="3"/>
      <c r="GS416" s="3"/>
      <c r="GT416" s="3"/>
      <c r="GU416" s="3"/>
      <c r="GV416" s="3"/>
      <c r="GW416" s="3"/>
      <c r="GX416" s="3">
        <v>0</v>
      </c>
    </row>
    <row r="418" spans="1:28" x14ac:dyDescent="0.2">
      <c r="A418" s="4">
        <v>50</v>
      </c>
      <c r="B418" s="4">
        <v>0</v>
      </c>
      <c r="C418" s="4">
        <v>0</v>
      </c>
      <c r="D418" s="4">
        <v>1</v>
      </c>
      <c r="E418" s="4">
        <v>201</v>
      </c>
      <c r="F418" s="4">
        <f>ROUND(Source!O416,O418)</f>
        <v>175841.54</v>
      </c>
      <c r="G418" s="4" t="s">
        <v>164</v>
      </c>
      <c r="H418" s="4" t="s">
        <v>165</v>
      </c>
      <c r="I418" s="4"/>
      <c r="J418" s="4"/>
      <c r="K418" s="4">
        <v>201</v>
      </c>
      <c r="L418" s="4">
        <v>1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178893.31</v>
      </c>
      <c r="X418" s="4">
        <v>1</v>
      </c>
      <c r="Y418" s="4">
        <v>178893.31</v>
      </c>
      <c r="Z418" s="4"/>
      <c r="AA418" s="4"/>
      <c r="AB418" s="4"/>
    </row>
    <row r="419" spans="1:28" x14ac:dyDescent="0.2">
      <c r="A419" s="4">
        <v>50</v>
      </c>
      <c r="B419" s="4">
        <v>0</v>
      </c>
      <c r="C419" s="4">
        <v>0</v>
      </c>
      <c r="D419" s="4">
        <v>1</v>
      </c>
      <c r="E419" s="4">
        <v>202</v>
      </c>
      <c r="F419" s="4">
        <f>ROUND(Source!P416,O419)</f>
        <v>79593.5</v>
      </c>
      <c r="G419" s="4" t="s">
        <v>166</v>
      </c>
      <c r="H419" s="4" t="s">
        <v>167</v>
      </c>
      <c r="I419" s="4"/>
      <c r="J419" s="4"/>
      <c r="K419" s="4">
        <v>202</v>
      </c>
      <c r="L419" s="4">
        <v>2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79593.5</v>
      </c>
      <c r="X419" s="4">
        <v>1</v>
      </c>
      <c r="Y419" s="4">
        <v>79593.5</v>
      </c>
      <c r="Z419" s="4"/>
      <c r="AA419" s="4"/>
      <c r="AB419" s="4"/>
    </row>
    <row r="420" spans="1:28" x14ac:dyDescent="0.2">
      <c r="A420" s="4">
        <v>50</v>
      </c>
      <c r="B420" s="4">
        <v>0</v>
      </c>
      <c r="C420" s="4">
        <v>0</v>
      </c>
      <c r="D420" s="4">
        <v>1</v>
      </c>
      <c r="E420" s="4">
        <v>222</v>
      </c>
      <c r="F420" s="4">
        <f>ROUND(Source!AO416,O420)</f>
        <v>0</v>
      </c>
      <c r="G420" s="4" t="s">
        <v>168</v>
      </c>
      <c r="H420" s="4" t="s">
        <v>169</v>
      </c>
      <c r="I420" s="4"/>
      <c r="J420" s="4"/>
      <c r="K420" s="4">
        <v>222</v>
      </c>
      <c r="L420" s="4">
        <v>3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8" x14ac:dyDescent="0.2">
      <c r="A421" s="4">
        <v>50</v>
      </c>
      <c r="B421" s="4">
        <v>0</v>
      </c>
      <c r="C421" s="4">
        <v>0</v>
      </c>
      <c r="D421" s="4">
        <v>1</v>
      </c>
      <c r="E421" s="4">
        <v>225</v>
      </c>
      <c r="F421" s="4">
        <f>ROUND(Source!AV416,O421)</f>
        <v>79593.5</v>
      </c>
      <c r="G421" s="4" t="s">
        <v>170</v>
      </c>
      <c r="H421" s="4" t="s">
        <v>171</v>
      </c>
      <c r="I421" s="4"/>
      <c r="J421" s="4"/>
      <c r="K421" s="4">
        <v>225</v>
      </c>
      <c r="L421" s="4">
        <v>4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79593.5</v>
      </c>
      <c r="X421" s="4">
        <v>1</v>
      </c>
      <c r="Y421" s="4">
        <v>79593.5</v>
      </c>
      <c r="Z421" s="4"/>
      <c r="AA421" s="4"/>
      <c r="AB421" s="4"/>
    </row>
    <row r="422" spans="1:28" x14ac:dyDescent="0.2">
      <c r="A422" s="4">
        <v>50</v>
      </c>
      <c r="B422" s="4">
        <v>0</v>
      </c>
      <c r="C422" s="4">
        <v>0</v>
      </c>
      <c r="D422" s="4">
        <v>1</v>
      </c>
      <c r="E422" s="4">
        <v>226</v>
      </c>
      <c r="F422" s="4">
        <f>ROUND(Source!AW416,O422)</f>
        <v>79593.5</v>
      </c>
      <c r="G422" s="4" t="s">
        <v>172</v>
      </c>
      <c r="H422" s="4" t="s">
        <v>173</v>
      </c>
      <c r="I422" s="4"/>
      <c r="J422" s="4"/>
      <c r="K422" s="4">
        <v>226</v>
      </c>
      <c r="L422" s="4">
        <v>5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79593.5</v>
      </c>
      <c r="X422" s="4">
        <v>1</v>
      </c>
      <c r="Y422" s="4">
        <v>79593.5</v>
      </c>
      <c r="Z422" s="4"/>
      <c r="AA422" s="4"/>
      <c r="AB422" s="4"/>
    </row>
    <row r="423" spans="1:28" x14ac:dyDescent="0.2">
      <c r="A423" s="4">
        <v>50</v>
      </c>
      <c r="B423" s="4">
        <v>0</v>
      </c>
      <c r="C423" s="4">
        <v>0</v>
      </c>
      <c r="D423" s="4">
        <v>1</v>
      </c>
      <c r="E423" s="4">
        <v>227</v>
      </c>
      <c r="F423" s="4">
        <f>ROUND(Source!AX416,O423)</f>
        <v>0</v>
      </c>
      <c r="G423" s="4" t="s">
        <v>174</v>
      </c>
      <c r="H423" s="4" t="s">
        <v>175</v>
      </c>
      <c r="I423" s="4"/>
      <c r="J423" s="4"/>
      <c r="K423" s="4">
        <v>227</v>
      </c>
      <c r="L423" s="4">
        <v>6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8" x14ac:dyDescent="0.2">
      <c r="A424" s="4">
        <v>50</v>
      </c>
      <c r="B424" s="4">
        <v>0</v>
      </c>
      <c r="C424" s="4">
        <v>0</v>
      </c>
      <c r="D424" s="4">
        <v>1</v>
      </c>
      <c r="E424" s="4">
        <v>228</v>
      </c>
      <c r="F424" s="4">
        <f>ROUND(Source!AY416,O424)</f>
        <v>79593.5</v>
      </c>
      <c r="G424" s="4" t="s">
        <v>176</v>
      </c>
      <c r="H424" s="4" t="s">
        <v>177</v>
      </c>
      <c r="I424" s="4"/>
      <c r="J424" s="4"/>
      <c r="K424" s="4">
        <v>228</v>
      </c>
      <c r="L424" s="4">
        <v>7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79593.5</v>
      </c>
      <c r="X424" s="4">
        <v>1</v>
      </c>
      <c r="Y424" s="4">
        <v>79593.5</v>
      </c>
      <c r="Z424" s="4"/>
      <c r="AA424" s="4"/>
      <c r="AB424" s="4"/>
    </row>
    <row r="425" spans="1:28" x14ac:dyDescent="0.2">
      <c r="A425" s="4">
        <v>50</v>
      </c>
      <c r="B425" s="4">
        <v>0</v>
      </c>
      <c r="C425" s="4">
        <v>0</v>
      </c>
      <c r="D425" s="4">
        <v>1</v>
      </c>
      <c r="E425" s="4">
        <v>216</v>
      </c>
      <c r="F425" s="4">
        <f>ROUND(Source!AP416,O425)</f>
        <v>0</v>
      </c>
      <c r="G425" s="4" t="s">
        <v>178</v>
      </c>
      <c r="H425" s="4" t="s">
        <v>179</v>
      </c>
      <c r="I425" s="4"/>
      <c r="J425" s="4"/>
      <c r="K425" s="4">
        <v>216</v>
      </c>
      <c r="L425" s="4">
        <v>8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8" x14ac:dyDescent="0.2">
      <c r="A426" s="4">
        <v>50</v>
      </c>
      <c r="B426" s="4">
        <v>0</v>
      </c>
      <c r="C426" s="4">
        <v>0</v>
      </c>
      <c r="D426" s="4">
        <v>1</v>
      </c>
      <c r="E426" s="4">
        <v>223</v>
      </c>
      <c r="F426" s="4">
        <f>ROUND(Source!AQ416,O426)</f>
        <v>0</v>
      </c>
      <c r="G426" s="4" t="s">
        <v>180</v>
      </c>
      <c r="H426" s="4" t="s">
        <v>181</v>
      </c>
      <c r="I426" s="4"/>
      <c r="J426" s="4"/>
      <c r="K426" s="4">
        <v>223</v>
      </c>
      <c r="L426" s="4">
        <v>9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8" x14ac:dyDescent="0.2">
      <c r="A427" s="4">
        <v>50</v>
      </c>
      <c r="B427" s="4">
        <v>0</v>
      </c>
      <c r="C427" s="4">
        <v>0</v>
      </c>
      <c r="D427" s="4">
        <v>1</v>
      </c>
      <c r="E427" s="4">
        <v>229</v>
      </c>
      <c r="F427" s="4">
        <f>ROUND(Source!AZ416,O427)</f>
        <v>0</v>
      </c>
      <c r="G427" s="4" t="s">
        <v>182</v>
      </c>
      <c r="H427" s="4" t="s">
        <v>183</v>
      </c>
      <c r="I427" s="4"/>
      <c r="J427" s="4"/>
      <c r="K427" s="4">
        <v>229</v>
      </c>
      <c r="L427" s="4">
        <v>10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8" x14ac:dyDescent="0.2">
      <c r="A428" s="4">
        <v>50</v>
      </c>
      <c r="B428" s="4">
        <v>0</v>
      </c>
      <c r="C428" s="4">
        <v>0</v>
      </c>
      <c r="D428" s="4">
        <v>1</v>
      </c>
      <c r="E428" s="4">
        <v>203</v>
      </c>
      <c r="F428" s="4">
        <f>ROUND(Source!Q416,O428)</f>
        <v>8971.07</v>
      </c>
      <c r="G428" s="4" t="s">
        <v>184</v>
      </c>
      <c r="H428" s="4" t="s">
        <v>185</v>
      </c>
      <c r="I428" s="4"/>
      <c r="J428" s="4"/>
      <c r="K428" s="4">
        <v>203</v>
      </c>
      <c r="L428" s="4">
        <v>11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8971.07</v>
      </c>
      <c r="X428" s="4">
        <v>1</v>
      </c>
      <c r="Y428" s="4">
        <v>8971.07</v>
      </c>
      <c r="Z428" s="4"/>
      <c r="AA428" s="4"/>
      <c r="AB428" s="4"/>
    </row>
    <row r="429" spans="1:28" x14ac:dyDescent="0.2">
      <c r="A429" s="4">
        <v>50</v>
      </c>
      <c r="B429" s="4">
        <v>0</v>
      </c>
      <c r="C429" s="4">
        <v>0</v>
      </c>
      <c r="D429" s="4">
        <v>1</v>
      </c>
      <c r="E429" s="4">
        <v>231</v>
      </c>
      <c r="F429" s="4">
        <f>ROUND(Source!BB416,O429)</f>
        <v>0</v>
      </c>
      <c r="G429" s="4" t="s">
        <v>186</v>
      </c>
      <c r="H429" s="4" t="s">
        <v>187</v>
      </c>
      <c r="I429" s="4"/>
      <c r="J429" s="4"/>
      <c r="K429" s="4">
        <v>231</v>
      </c>
      <c r="L429" s="4">
        <v>12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0</v>
      </c>
      <c r="X429" s="4">
        <v>1</v>
      </c>
      <c r="Y429" s="4">
        <v>0</v>
      </c>
      <c r="Z429" s="4"/>
      <c r="AA429" s="4"/>
      <c r="AB429" s="4"/>
    </row>
    <row r="430" spans="1:28" x14ac:dyDescent="0.2">
      <c r="A430" s="4">
        <v>50</v>
      </c>
      <c r="B430" s="4">
        <v>0</v>
      </c>
      <c r="C430" s="4">
        <v>0</v>
      </c>
      <c r="D430" s="4">
        <v>1</v>
      </c>
      <c r="E430" s="4">
        <v>204</v>
      </c>
      <c r="F430" s="4">
        <f>ROUND(Source!R416,O430)</f>
        <v>5106.96</v>
      </c>
      <c r="G430" s="4" t="s">
        <v>188</v>
      </c>
      <c r="H430" s="4" t="s">
        <v>189</v>
      </c>
      <c r="I430" s="4"/>
      <c r="J430" s="4"/>
      <c r="K430" s="4">
        <v>204</v>
      </c>
      <c r="L430" s="4">
        <v>13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5106.9600000000009</v>
      </c>
      <c r="X430" s="4">
        <v>1</v>
      </c>
      <c r="Y430" s="4">
        <v>5106.9600000000009</v>
      </c>
      <c r="Z430" s="4"/>
      <c r="AA430" s="4"/>
      <c r="AB430" s="4"/>
    </row>
    <row r="431" spans="1:28" x14ac:dyDescent="0.2">
      <c r="A431" s="4">
        <v>50</v>
      </c>
      <c r="B431" s="4">
        <v>0</v>
      </c>
      <c r="C431" s="4">
        <v>0</v>
      </c>
      <c r="D431" s="4">
        <v>1</v>
      </c>
      <c r="E431" s="4">
        <v>205</v>
      </c>
      <c r="F431" s="4">
        <f>ROUND(Source!S416,O431)</f>
        <v>82170.009999999995</v>
      </c>
      <c r="G431" s="4" t="s">
        <v>190</v>
      </c>
      <c r="H431" s="4" t="s">
        <v>191</v>
      </c>
      <c r="I431" s="4"/>
      <c r="J431" s="4"/>
      <c r="K431" s="4">
        <v>205</v>
      </c>
      <c r="L431" s="4">
        <v>14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82170.010000000009</v>
      </c>
      <c r="X431" s="4">
        <v>1</v>
      </c>
      <c r="Y431" s="4">
        <v>82170.010000000009</v>
      </c>
      <c r="Z431" s="4"/>
      <c r="AA431" s="4"/>
      <c r="AB431" s="4"/>
    </row>
    <row r="432" spans="1:28" x14ac:dyDescent="0.2">
      <c r="A432" s="4">
        <v>50</v>
      </c>
      <c r="B432" s="4">
        <v>0</v>
      </c>
      <c r="C432" s="4">
        <v>0</v>
      </c>
      <c r="D432" s="4">
        <v>1</v>
      </c>
      <c r="E432" s="4">
        <v>232</v>
      </c>
      <c r="F432" s="4">
        <f>ROUND(Source!BC416,O432)</f>
        <v>0</v>
      </c>
      <c r="G432" s="4" t="s">
        <v>192</v>
      </c>
      <c r="H432" s="4" t="s">
        <v>193</v>
      </c>
      <c r="I432" s="4"/>
      <c r="J432" s="4"/>
      <c r="K432" s="4">
        <v>232</v>
      </c>
      <c r="L432" s="4">
        <v>15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06" x14ac:dyDescent="0.2">
      <c r="A433" s="4">
        <v>50</v>
      </c>
      <c r="B433" s="4">
        <v>0</v>
      </c>
      <c r="C433" s="4">
        <v>0</v>
      </c>
      <c r="D433" s="4">
        <v>1</v>
      </c>
      <c r="E433" s="4">
        <v>214</v>
      </c>
      <c r="F433" s="4">
        <f>ROUND(Source!AS416,O433)</f>
        <v>83850.92</v>
      </c>
      <c r="G433" s="4" t="s">
        <v>194</v>
      </c>
      <c r="H433" s="4" t="s">
        <v>195</v>
      </c>
      <c r="I433" s="4"/>
      <c r="J433" s="4"/>
      <c r="K433" s="4">
        <v>214</v>
      </c>
      <c r="L433" s="4">
        <v>16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83850.92</v>
      </c>
      <c r="X433" s="4">
        <v>1</v>
      </c>
      <c r="Y433" s="4">
        <v>83850.92</v>
      </c>
      <c r="Z433" s="4"/>
      <c r="AA433" s="4"/>
      <c r="AB433" s="4"/>
    </row>
    <row r="434" spans="1:206" x14ac:dyDescent="0.2">
      <c r="A434" s="4">
        <v>50</v>
      </c>
      <c r="B434" s="4">
        <v>0</v>
      </c>
      <c r="C434" s="4">
        <v>0</v>
      </c>
      <c r="D434" s="4">
        <v>1</v>
      </c>
      <c r="E434" s="4">
        <v>215</v>
      </c>
      <c r="F434" s="4">
        <f>ROUND(Source!AT416,O434)</f>
        <v>220843.5</v>
      </c>
      <c r="G434" s="4" t="s">
        <v>196</v>
      </c>
      <c r="H434" s="4" t="s">
        <v>197</v>
      </c>
      <c r="I434" s="4"/>
      <c r="J434" s="4"/>
      <c r="K434" s="4">
        <v>215</v>
      </c>
      <c r="L434" s="4">
        <v>17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220843.5</v>
      </c>
      <c r="X434" s="4">
        <v>1</v>
      </c>
      <c r="Y434" s="4">
        <v>220843.5</v>
      </c>
      <c r="Z434" s="4"/>
      <c r="AA434" s="4"/>
      <c r="AB434" s="4"/>
    </row>
    <row r="435" spans="1:206" x14ac:dyDescent="0.2">
      <c r="A435" s="4">
        <v>50</v>
      </c>
      <c r="B435" s="4">
        <v>0</v>
      </c>
      <c r="C435" s="4">
        <v>0</v>
      </c>
      <c r="D435" s="4">
        <v>1</v>
      </c>
      <c r="E435" s="4">
        <v>217</v>
      </c>
      <c r="F435" s="4">
        <f>ROUND(Source!AU416,O435)</f>
        <v>0</v>
      </c>
      <c r="G435" s="4" t="s">
        <v>198</v>
      </c>
      <c r="H435" s="4" t="s">
        <v>199</v>
      </c>
      <c r="I435" s="4"/>
      <c r="J435" s="4"/>
      <c r="K435" s="4">
        <v>217</v>
      </c>
      <c r="L435" s="4">
        <v>18</v>
      </c>
      <c r="M435" s="4">
        <v>3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0</v>
      </c>
      <c r="X435" s="4">
        <v>1</v>
      </c>
      <c r="Y435" s="4">
        <v>0</v>
      </c>
      <c r="Z435" s="4"/>
      <c r="AA435" s="4"/>
      <c r="AB435" s="4"/>
    </row>
    <row r="436" spans="1:206" x14ac:dyDescent="0.2">
      <c r="A436" s="4">
        <v>50</v>
      </c>
      <c r="B436" s="4">
        <v>0</v>
      </c>
      <c r="C436" s="4">
        <v>0</v>
      </c>
      <c r="D436" s="4">
        <v>1</v>
      </c>
      <c r="E436" s="4">
        <v>230</v>
      </c>
      <c r="F436" s="4">
        <f>ROUND(Source!BA416,O436)</f>
        <v>0</v>
      </c>
      <c r="G436" s="4" t="s">
        <v>200</v>
      </c>
      <c r="H436" s="4" t="s">
        <v>201</v>
      </c>
      <c r="I436" s="4"/>
      <c r="J436" s="4"/>
      <c r="K436" s="4">
        <v>230</v>
      </c>
      <c r="L436" s="4">
        <v>19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06" x14ac:dyDescent="0.2">
      <c r="A437" s="4">
        <v>50</v>
      </c>
      <c r="B437" s="4">
        <v>0</v>
      </c>
      <c r="C437" s="4">
        <v>0</v>
      </c>
      <c r="D437" s="4">
        <v>1</v>
      </c>
      <c r="E437" s="4">
        <v>206</v>
      </c>
      <c r="F437" s="4">
        <f>ROUND(Source!T416,O437)</f>
        <v>0</v>
      </c>
      <c r="G437" s="4" t="s">
        <v>202</v>
      </c>
      <c r="H437" s="4" t="s">
        <v>203</v>
      </c>
      <c r="I437" s="4"/>
      <c r="J437" s="4"/>
      <c r="K437" s="4">
        <v>206</v>
      </c>
      <c r="L437" s="4">
        <v>20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06" x14ac:dyDescent="0.2">
      <c r="A438" s="4">
        <v>50</v>
      </c>
      <c r="B438" s="4">
        <v>0</v>
      </c>
      <c r="C438" s="4">
        <v>0</v>
      </c>
      <c r="D438" s="4">
        <v>1</v>
      </c>
      <c r="E438" s="4">
        <v>207</v>
      </c>
      <c r="F438" s="4">
        <f>ROUND(Source!U416,O438)</f>
        <v>152.05377999999999</v>
      </c>
      <c r="G438" s="4" t="s">
        <v>204</v>
      </c>
      <c r="H438" s="4" t="s">
        <v>205</v>
      </c>
      <c r="I438" s="4"/>
      <c r="J438" s="4"/>
      <c r="K438" s="4">
        <v>207</v>
      </c>
      <c r="L438" s="4">
        <v>21</v>
      </c>
      <c r="M438" s="4">
        <v>3</v>
      </c>
      <c r="N438" s="4" t="s">
        <v>3</v>
      </c>
      <c r="O438" s="4">
        <v>7</v>
      </c>
      <c r="P438" s="4"/>
      <c r="Q438" s="4"/>
      <c r="R438" s="4"/>
      <c r="S438" s="4"/>
      <c r="T438" s="4"/>
      <c r="U438" s="4"/>
      <c r="V438" s="4"/>
      <c r="W438" s="4">
        <v>152.05377999999999</v>
      </c>
      <c r="X438" s="4">
        <v>1</v>
      </c>
      <c r="Y438" s="4">
        <v>152.05377999999999</v>
      </c>
      <c r="Z438" s="4"/>
      <c r="AA438" s="4"/>
      <c r="AB438" s="4"/>
    </row>
    <row r="439" spans="1:206" x14ac:dyDescent="0.2">
      <c r="A439" s="4">
        <v>50</v>
      </c>
      <c r="B439" s="4">
        <v>0</v>
      </c>
      <c r="C439" s="4">
        <v>0</v>
      </c>
      <c r="D439" s="4">
        <v>1</v>
      </c>
      <c r="E439" s="4">
        <v>208</v>
      </c>
      <c r="F439" s="4">
        <f>ROUND(Source!V416,O439)</f>
        <v>8.4110300000000002</v>
      </c>
      <c r="G439" s="4" t="s">
        <v>206</v>
      </c>
      <c r="H439" s="4" t="s">
        <v>207</v>
      </c>
      <c r="I439" s="4"/>
      <c r="J439" s="4"/>
      <c r="K439" s="4">
        <v>208</v>
      </c>
      <c r="L439" s="4">
        <v>22</v>
      </c>
      <c r="M439" s="4">
        <v>3</v>
      </c>
      <c r="N439" s="4" t="s">
        <v>3</v>
      </c>
      <c r="O439" s="4">
        <v>7</v>
      </c>
      <c r="P439" s="4"/>
      <c r="Q439" s="4"/>
      <c r="R439" s="4"/>
      <c r="S439" s="4"/>
      <c r="T439" s="4"/>
      <c r="U439" s="4"/>
      <c r="V439" s="4"/>
      <c r="W439" s="4">
        <v>8.4110300000000002</v>
      </c>
      <c r="X439" s="4">
        <v>1</v>
      </c>
      <c r="Y439" s="4">
        <v>8.4110300000000002</v>
      </c>
      <c r="Z439" s="4"/>
      <c r="AA439" s="4"/>
      <c r="AB439" s="4"/>
    </row>
    <row r="440" spans="1:206" x14ac:dyDescent="0.2">
      <c r="A440" s="4">
        <v>50</v>
      </c>
      <c r="B440" s="4">
        <v>0</v>
      </c>
      <c r="C440" s="4">
        <v>0</v>
      </c>
      <c r="D440" s="4">
        <v>1</v>
      </c>
      <c r="E440" s="4">
        <v>209</v>
      </c>
      <c r="F440" s="4">
        <f>ROUND(Source!W416,O440)</f>
        <v>0</v>
      </c>
      <c r="G440" s="4" t="s">
        <v>208</v>
      </c>
      <c r="H440" s="4" t="s">
        <v>209</v>
      </c>
      <c r="I440" s="4"/>
      <c r="J440" s="4"/>
      <c r="K440" s="4">
        <v>209</v>
      </c>
      <c r="L440" s="4">
        <v>23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06" x14ac:dyDescent="0.2">
      <c r="A441" s="4">
        <v>50</v>
      </c>
      <c r="B441" s="4">
        <v>0</v>
      </c>
      <c r="C441" s="4">
        <v>0</v>
      </c>
      <c r="D441" s="4">
        <v>1</v>
      </c>
      <c r="E441" s="4">
        <v>233</v>
      </c>
      <c r="F441" s="4">
        <f>ROUND(Source!BD416,O441)</f>
        <v>3051.77</v>
      </c>
      <c r="G441" s="4" t="s">
        <v>210</v>
      </c>
      <c r="H441" s="4" t="s">
        <v>211</v>
      </c>
      <c r="I441" s="4"/>
      <c r="J441" s="4"/>
      <c r="K441" s="4">
        <v>233</v>
      </c>
      <c r="L441" s="4">
        <v>24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3051.77</v>
      </c>
      <c r="X441" s="4">
        <v>1</v>
      </c>
      <c r="Y441" s="4">
        <v>3051.77</v>
      </c>
      <c r="Z441" s="4"/>
      <c r="AA441" s="4"/>
      <c r="AB441" s="4"/>
    </row>
    <row r="442" spans="1:206" x14ac:dyDescent="0.2">
      <c r="A442" s="4">
        <v>50</v>
      </c>
      <c r="B442" s="4">
        <v>0</v>
      </c>
      <c r="C442" s="4">
        <v>0</v>
      </c>
      <c r="D442" s="4">
        <v>1</v>
      </c>
      <c r="E442" s="4">
        <v>210</v>
      </c>
      <c r="F442" s="4">
        <f>ROUND(Source!X416,O442)</f>
        <v>82635.61</v>
      </c>
      <c r="G442" s="4" t="s">
        <v>212</v>
      </c>
      <c r="H442" s="4" t="s">
        <v>213</v>
      </c>
      <c r="I442" s="4"/>
      <c r="J442" s="4"/>
      <c r="K442" s="4">
        <v>210</v>
      </c>
      <c r="L442" s="4">
        <v>25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82635.61</v>
      </c>
      <c r="X442" s="4">
        <v>1</v>
      </c>
      <c r="Y442" s="4">
        <v>82635.61</v>
      </c>
      <c r="Z442" s="4"/>
      <c r="AA442" s="4"/>
      <c r="AB442" s="4"/>
    </row>
    <row r="443" spans="1:206" x14ac:dyDescent="0.2">
      <c r="A443" s="4">
        <v>50</v>
      </c>
      <c r="B443" s="4">
        <v>0</v>
      </c>
      <c r="C443" s="4">
        <v>0</v>
      </c>
      <c r="D443" s="4">
        <v>1</v>
      </c>
      <c r="E443" s="4">
        <v>211</v>
      </c>
      <c r="F443" s="4">
        <f>ROUND(Source!Y416,O443)</f>
        <v>43165.5</v>
      </c>
      <c r="G443" s="4" t="s">
        <v>214</v>
      </c>
      <c r="H443" s="4" t="s">
        <v>215</v>
      </c>
      <c r="I443" s="4"/>
      <c r="J443" s="4"/>
      <c r="K443" s="4">
        <v>211</v>
      </c>
      <c r="L443" s="4">
        <v>26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43165.5</v>
      </c>
      <c r="X443" s="4">
        <v>1</v>
      </c>
      <c r="Y443" s="4">
        <v>43165.5</v>
      </c>
      <c r="Z443" s="4"/>
      <c r="AA443" s="4"/>
      <c r="AB443" s="4"/>
    </row>
    <row r="444" spans="1:206" x14ac:dyDescent="0.2">
      <c r="A444" s="4">
        <v>50</v>
      </c>
      <c r="B444" s="4">
        <v>0</v>
      </c>
      <c r="C444" s="4">
        <v>0</v>
      </c>
      <c r="D444" s="4">
        <v>1</v>
      </c>
      <c r="E444" s="4">
        <v>224</v>
      </c>
      <c r="F444" s="4">
        <f>ROUND(Source!AR416,O444)</f>
        <v>304694.42</v>
      </c>
      <c r="G444" s="4" t="s">
        <v>216</v>
      </c>
      <c r="H444" s="4" t="s">
        <v>217</v>
      </c>
      <c r="I444" s="4"/>
      <c r="J444" s="4"/>
      <c r="K444" s="4">
        <v>224</v>
      </c>
      <c r="L444" s="4">
        <v>27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304694.42</v>
      </c>
      <c r="X444" s="4">
        <v>1</v>
      </c>
      <c r="Y444" s="4">
        <v>304694.42</v>
      </c>
      <c r="Z444" s="4"/>
      <c r="AA444" s="4"/>
      <c r="AB444" s="4"/>
    </row>
    <row r="446" spans="1:206" x14ac:dyDescent="0.2">
      <c r="A446" s="2">
        <v>51</v>
      </c>
      <c r="B446" s="2">
        <f>B12</f>
        <v>518</v>
      </c>
      <c r="C446" s="2">
        <f>A12</f>
        <v>1</v>
      </c>
      <c r="D446" s="2">
        <f>ROW(A12)</f>
        <v>12</v>
      </c>
      <c r="E446" s="2"/>
      <c r="F446" s="2" t="str">
        <f>IF(F12&lt;&gt;"",F12,"")</f>
        <v/>
      </c>
      <c r="G446" s="2" t="str">
        <f>IF(G12&lt;&gt;"",G12,"")</f>
        <v>Оказание услуг по замене и установке оборудования технических средств систем безопасности (СОТ УКС) в 2026</v>
      </c>
      <c r="H446" s="2">
        <v>0</v>
      </c>
      <c r="I446" s="2"/>
      <c r="J446" s="2"/>
      <c r="K446" s="2"/>
      <c r="L446" s="2"/>
      <c r="M446" s="2"/>
      <c r="N446" s="2"/>
      <c r="O446" s="2">
        <f t="shared" ref="O446:T446" si="222">ROUND(O416,2)</f>
        <v>175841.54</v>
      </c>
      <c r="P446" s="2">
        <f t="shared" si="222"/>
        <v>79593.5</v>
      </c>
      <c r="Q446" s="2">
        <f t="shared" si="222"/>
        <v>8971.07</v>
      </c>
      <c r="R446" s="2">
        <f t="shared" si="222"/>
        <v>5106.96</v>
      </c>
      <c r="S446" s="2">
        <f t="shared" si="222"/>
        <v>82170.009999999995</v>
      </c>
      <c r="T446" s="2">
        <f t="shared" si="222"/>
        <v>0</v>
      </c>
      <c r="U446" s="2">
        <f>U416</f>
        <v>152.05378000000002</v>
      </c>
      <c r="V446" s="2">
        <f>V416</f>
        <v>8.4110300000000002</v>
      </c>
      <c r="W446" s="2">
        <f>ROUND(W416,2)</f>
        <v>0</v>
      </c>
      <c r="X446" s="2">
        <f>ROUND(X416,2)</f>
        <v>82635.61</v>
      </c>
      <c r="Y446" s="2">
        <f>ROUND(Y416,2)</f>
        <v>43165.5</v>
      </c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>
        <f t="shared" ref="AO446:BD446" si="223">ROUND(AO416,2)</f>
        <v>0</v>
      </c>
      <c r="AP446" s="2">
        <f t="shared" si="223"/>
        <v>0</v>
      </c>
      <c r="AQ446" s="2">
        <f t="shared" si="223"/>
        <v>0</v>
      </c>
      <c r="AR446" s="2">
        <f t="shared" si="223"/>
        <v>304694.42</v>
      </c>
      <c r="AS446" s="2">
        <f t="shared" si="223"/>
        <v>83850.92</v>
      </c>
      <c r="AT446" s="2">
        <f t="shared" si="223"/>
        <v>220843.5</v>
      </c>
      <c r="AU446" s="2">
        <f t="shared" si="223"/>
        <v>0</v>
      </c>
      <c r="AV446" s="2">
        <f t="shared" si="223"/>
        <v>79593.5</v>
      </c>
      <c r="AW446" s="2">
        <f t="shared" si="223"/>
        <v>79593.5</v>
      </c>
      <c r="AX446" s="2">
        <f t="shared" si="223"/>
        <v>0</v>
      </c>
      <c r="AY446" s="2">
        <f t="shared" si="223"/>
        <v>79593.5</v>
      </c>
      <c r="AZ446" s="2">
        <f t="shared" si="223"/>
        <v>0</v>
      </c>
      <c r="BA446" s="2">
        <f t="shared" si="223"/>
        <v>0</v>
      </c>
      <c r="BB446" s="2">
        <f t="shared" si="223"/>
        <v>0</v>
      </c>
      <c r="BC446" s="2">
        <f t="shared" si="223"/>
        <v>0</v>
      </c>
      <c r="BD446" s="2">
        <f t="shared" si="223"/>
        <v>3051.77</v>
      </c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3"/>
      <c r="DH446" s="3"/>
      <c r="DI446" s="3"/>
      <c r="DJ446" s="3"/>
      <c r="DK446" s="3"/>
      <c r="DL446" s="3"/>
      <c r="DM446" s="3"/>
      <c r="DN446" s="3"/>
      <c r="DO446" s="3"/>
      <c r="DP446" s="3"/>
      <c r="DQ446" s="3"/>
      <c r="DR446" s="3"/>
      <c r="DS446" s="3"/>
      <c r="DT446" s="3"/>
      <c r="DU446" s="3"/>
      <c r="DV446" s="3"/>
      <c r="DW446" s="3"/>
      <c r="DX446" s="3"/>
      <c r="DY446" s="3"/>
      <c r="DZ446" s="3"/>
      <c r="EA446" s="3"/>
      <c r="EB446" s="3"/>
      <c r="EC446" s="3"/>
      <c r="ED446" s="3"/>
      <c r="EE446" s="3"/>
      <c r="EF446" s="3"/>
      <c r="EG446" s="3"/>
      <c r="EH446" s="3"/>
      <c r="EI446" s="3"/>
      <c r="EJ446" s="3"/>
      <c r="EK446" s="3"/>
      <c r="EL446" s="3"/>
      <c r="EM446" s="3"/>
      <c r="EN446" s="3"/>
      <c r="EO446" s="3"/>
      <c r="EP446" s="3"/>
      <c r="EQ446" s="3"/>
      <c r="ER446" s="3"/>
      <c r="ES446" s="3"/>
      <c r="ET446" s="3"/>
      <c r="EU446" s="3"/>
      <c r="EV446" s="3"/>
      <c r="EW446" s="3"/>
      <c r="EX446" s="3"/>
      <c r="EY446" s="3"/>
      <c r="EZ446" s="3"/>
      <c r="FA446" s="3"/>
      <c r="FB446" s="3"/>
      <c r="FC446" s="3"/>
      <c r="FD446" s="3"/>
      <c r="FE446" s="3"/>
      <c r="FF446" s="3"/>
      <c r="FG446" s="3"/>
      <c r="FH446" s="3"/>
      <c r="FI446" s="3"/>
      <c r="FJ446" s="3"/>
      <c r="FK446" s="3"/>
      <c r="FL446" s="3"/>
      <c r="FM446" s="3"/>
      <c r="FN446" s="3"/>
      <c r="FO446" s="3"/>
      <c r="FP446" s="3"/>
      <c r="FQ446" s="3"/>
      <c r="FR446" s="3"/>
      <c r="FS446" s="3"/>
      <c r="FT446" s="3"/>
      <c r="FU446" s="3"/>
      <c r="FV446" s="3"/>
      <c r="FW446" s="3"/>
      <c r="FX446" s="3"/>
      <c r="FY446" s="3"/>
      <c r="FZ446" s="3"/>
      <c r="GA446" s="3"/>
      <c r="GB446" s="3"/>
      <c r="GC446" s="3"/>
      <c r="GD446" s="3"/>
      <c r="GE446" s="3"/>
      <c r="GF446" s="3"/>
      <c r="GG446" s="3"/>
      <c r="GH446" s="3"/>
      <c r="GI446" s="3"/>
      <c r="GJ446" s="3"/>
      <c r="GK446" s="3"/>
      <c r="GL446" s="3"/>
      <c r="GM446" s="3"/>
      <c r="GN446" s="3"/>
      <c r="GO446" s="3"/>
      <c r="GP446" s="3"/>
      <c r="GQ446" s="3"/>
      <c r="GR446" s="3"/>
      <c r="GS446" s="3"/>
      <c r="GT446" s="3"/>
      <c r="GU446" s="3"/>
      <c r="GV446" s="3"/>
      <c r="GW446" s="3"/>
      <c r="GX446" s="3">
        <v>0</v>
      </c>
    </row>
    <row r="448" spans="1:206" x14ac:dyDescent="0.2">
      <c r="A448" s="4">
        <v>50</v>
      </c>
      <c r="B448" s="4">
        <v>0</v>
      </c>
      <c r="C448" s="4">
        <v>0</v>
      </c>
      <c r="D448" s="4">
        <v>1</v>
      </c>
      <c r="E448" s="4">
        <v>201</v>
      </c>
      <c r="F448" s="4">
        <f>ROUND(Source!O446,O448)</f>
        <v>175841.54</v>
      </c>
      <c r="G448" s="4" t="s">
        <v>164</v>
      </c>
      <c r="H448" s="4" t="s">
        <v>165</v>
      </c>
      <c r="I448" s="4"/>
      <c r="J448" s="4"/>
      <c r="K448" s="4">
        <v>201</v>
      </c>
      <c r="L448" s="4">
        <v>1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178893.31</v>
      </c>
      <c r="X448" s="4">
        <v>1</v>
      </c>
      <c r="Y448" s="4">
        <v>178893.31</v>
      </c>
      <c r="Z448" s="4"/>
      <c r="AA448" s="4"/>
      <c r="AB448" s="4"/>
    </row>
    <row r="449" spans="1:28" x14ac:dyDescent="0.2">
      <c r="A449" s="4">
        <v>50</v>
      </c>
      <c r="B449" s="4">
        <v>0</v>
      </c>
      <c r="C449" s="4">
        <v>0</v>
      </c>
      <c r="D449" s="4">
        <v>1</v>
      </c>
      <c r="E449" s="4">
        <v>202</v>
      </c>
      <c r="F449" s="4">
        <f>ROUND(Source!P446,O449)</f>
        <v>79593.5</v>
      </c>
      <c r="G449" s="4" t="s">
        <v>166</v>
      </c>
      <c r="H449" s="4" t="s">
        <v>167</v>
      </c>
      <c r="I449" s="4"/>
      <c r="J449" s="4"/>
      <c r="K449" s="4">
        <v>202</v>
      </c>
      <c r="L449" s="4">
        <v>2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79593.5</v>
      </c>
      <c r="X449" s="4">
        <v>1</v>
      </c>
      <c r="Y449" s="4">
        <v>79593.5</v>
      </c>
      <c r="Z449" s="4"/>
      <c r="AA449" s="4"/>
      <c r="AB449" s="4"/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222</v>
      </c>
      <c r="F450" s="4">
        <f>ROUND(Source!AO446,O450)</f>
        <v>0</v>
      </c>
      <c r="G450" s="4" t="s">
        <v>168</v>
      </c>
      <c r="H450" s="4" t="s">
        <v>169</v>
      </c>
      <c r="I450" s="4"/>
      <c r="J450" s="4"/>
      <c r="K450" s="4">
        <v>222</v>
      </c>
      <c r="L450" s="4">
        <v>3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225</v>
      </c>
      <c r="F451" s="4">
        <f>ROUND(Source!AV446,O451)</f>
        <v>79593.5</v>
      </c>
      <c r="G451" s="4" t="s">
        <v>170</v>
      </c>
      <c r="H451" s="4" t="s">
        <v>171</v>
      </c>
      <c r="I451" s="4"/>
      <c r="J451" s="4"/>
      <c r="K451" s="4">
        <v>225</v>
      </c>
      <c r="L451" s="4">
        <v>4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79593.5</v>
      </c>
      <c r="X451" s="4">
        <v>1</v>
      </c>
      <c r="Y451" s="4">
        <v>79593.5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226</v>
      </c>
      <c r="F452" s="4">
        <f>ROUND(Source!AW446,O452)</f>
        <v>79593.5</v>
      </c>
      <c r="G452" s="4" t="s">
        <v>172</v>
      </c>
      <c r="H452" s="4" t="s">
        <v>173</v>
      </c>
      <c r="I452" s="4"/>
      <c r="J452" s="4"/>
      <c r="K452" s="4">
        <v>226</v>
      </c>
      <c r="L452" s="4">
        <v>5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79593.5</v>
      </c>
      <c r="X452" s="4">
        <v>1</v>
      </c>
      <c r="Y452" s="4">
        <v>79593.5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227</v>
      </c>
      <c r="F453" s="4">
        <f>ROUND(Source!AX446,O453)</f>
        <v>0</v>
      </c>
      <c r="G453" s="4" t="s">
        <v>174</v>
      </c>
      <c r="H453" s="4" t="s">
        <v>175</v>
      </c>
      <c r="I453" s="4"/>
      <c r="J453" s="4"/>
      <c r="K453" s="4">
        <v>227</v>
      </c>
      <c r="L453" s="4">
        <v>6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228</v>
      </c>
      <c r="F454" s="4">
        <f>ROUND(Source!AY446,O454)</f>
        <v>79593.5</v>
      </c>
      <c r="G454" s="4" t="s">
        <v>176</v>
      </c>
      <c r="H454" s="4" t="s">
        <v>177</v>
      </c>
      <c r="I454" s="4"/>
      <c r="J454" s="4"/>
      <c r="K454" s="4">
        <v>228</v>
      </c>
      <c r="L454" s="4">
        <v>7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79593.5</v>
      </c>
      <c r="X454" s="4">
        <v>1</v>
      </c>
      <c r="Y454" s="4">
        <v>79593.5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216</v>
      </c>
      <c r="F455" s="4">
        <f>ROUND(Source!AP446,O455)</f>
        <v>0</v>
      </c>
      <c r="G455" s="4" t="s">
        <v>178</v>
      </c>
      <c r="H455" s="4" t="s">
        <v>179</v>
      </c>
      <c r="I455" s="4"/>
      <c r="J455" s="4"/>
      <c r="K455" s="4">
        <v>216</v>
      </c>
      <c r="L455" s="4">
        <v>8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223</v>
      </c>
      <c r="F456" s="4">
        <f>ROUND(Source!AQ446,O456)</f>
        <v>0</v>
      </c>
      <c r="G456" s="4" t="s">
        <v>180</v>
      </c>
      <c r="H456" s="4" t="s">
        <v>181</v>
      </c>
      <c r="I456" s="4"/>
      <c r="J456" s="4"/>
      <c r="K456" s="4">
        <v>223</v>
      </c>
      <c r="L456" s="4">
        <v>9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229</v>
      </c>
      <c r="F457" s="4">
        <f>ROUND(Source!AZ446,O457)</f>
        <v>0</v>
      </c>
      <c r="G457" s="4" t="s">
        <v>182</v>
      </c>
      <c r="H457" s="4" t="s">
        <v>183</v>
      </c>
      <c r="I457" s="4"/>
      <c r="J457" s="4"/>
      <c r="K457" s="4">
        <v>229</v>
      </c>
      <c r="L457" s="4">
        <v>10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203</v>
      </c>
      <c r="F458" s="4">
        <f>ROUND(Source!Q446,O458)</f>
        <v>8971.07</v>
      </c>
      <c r="G458" s="4" t="s">
        <v>184</v>
      </c>
      <c r="H458" s="4" t="s">
        <v>185</v>
      </c>
      <c r="I458" s="4"/>
      <c r="J458" s="4"/>
      <c r="K458" s="4">
        <v>203</v>
      </c>
      <c r="L458" s="4">
        <v>11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8971.0699999999979</v>
      </c>
      <c r="X458" s="4">
        <v>1</v>
      </c>
      <c r="Y458" s="4">
        <v>8971.0699999999979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231</v>
      </c>
      <c r="F459" s="4">
        <f>ROUND(Source!BB446,O459)</f>
        <v>0</v>
      </c>
      <c r="G459" s="4" t="s">
        <v>186</v>
      </c>
      <c r="H459" s="4" t="s">
        <v>187</v>
      </c>
      <c r="I459" s="4"/>
      <c r="J459" s="4"/>
      <c r="K459" s="4">
        <v>231</v>
      </c>
      <c r="L459" s="4">
        <v>12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204</v>
      </c>
      <c r="F460" s="4">
        <f>ROUND(Source!R446,O460)</f>
        <v>5106.96</v>
      </c>
      <c r="G460" s="4" t="s">
        <v>188</v>
      </c>
      <c r="H460" s="4" t="s">
        <v>189</v>
      </c>
      <c r="I460" s="4"/>
      <c r="J460" s="4"/>
      <c r="K460" s="4">
        <v>204</v>
      </c>
      <c r="L460" s="4">
        <v>13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5106.9600000000009</v>
      </c>
      <c r="X460" s="4">
        <v>1</v>
      </c>
      <c r="Y460" s="4">
        <v>5106.9600000000009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205</v>
      </c>
      <c r="F461" s="4">
        <f>ROUND(Source!S446,O461)</f>
        <v>82170.009999999995</v>
      </c>
      <c r="G461" s="4" t="s">
        <v>190</v>
      </c>
      <c r="H461" s="4" t="s">
        <v>191</v>
      </c>
      <c r="I461" s="4"/>
      <c r="J461" s="4"/>
      <c r="K461" s="4">
        <v>205</v>
      </c>
      <c r="L461" s="4">
        <v>14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82170.010000000009</v>
      </c>
      <c r="X461" s="4">
        <v>1</v>
      </c>
      <c r="Y461" s="4">
        <v>82170.010000000009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232</v>
      </c>
      <c r="F462" s="4">
        <f>ROUND(Source!BC446,O462)</f>
        <v>0</v>
      </c>
      <c r="G462" s="4" t="s">
        <v>192</v>
      </c>
      <c r="H462" s="4" t="s">
        <v>193</v>
      </c>
      <c r="I462" s="4"/>
      <c r="J462" s="4"/>
      <c r="K462" s="4">
        <v>232</v>
      </c>
      <c r="L462" s="4">
        <v>15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0</v>
      </c>
      <c r="X462" s="4">
        <v>1</v>
      </c>
      <c r="Y462" s="4">
        <v>0</v>
      </c>
      <c r="Z462" s="4"/>
      <c r="AA462" s="4"/>
      <c r="AB462" s="4"/>
    </row>
    <row r="463" spans="1:28" x14ac:dyDescent="0.2">
      <c r="A463" s="4">
        <v>50</v>
      </c>
      <c r="B463" s="4">
        <v>0</v>
      </c>
      <c r="C463" s="4">
        <v>0</v>
      </c>
      <c r="D463" s="4">
        <v>1</v>
      </c>
      <c r="E463" s="4">
        <v>214</v>
      </c>
      <c r="F463" s="4">
        <f>ROUND(Source!AS446,O463)</f>
        <v>83850.92</v>
      </c>
      <c r="G463" s="4" t="s">
        <v>194</v>
      </c>
      <c r="H463" s="4" t="s">
        <v>195</v>
      </c>
      <c r="I463" s="4"/>
      <c r="J463" s="4"/>
      <c r="K463" s="4">
        <v>214</v>
      </c>
      <c r="L463" s="4">
        <v>16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83850.92</v>
      </c>
      <c r="X463" s="4">
        <v>1</v>
      </c>
      <c r="Y463" s="4">
        <v>83850.92</v>
      </c>
      <c r="Z463" s="4"/>
      <c r="AA463" s="4"/>
      <c r="AB463" s="4"/>
    </row>
    <row r="464" spans="1:28" x14ac:dyDescent="0.2">
      <c r="A464" s="4">
        <v>50</v>
      </c>
      <c r="B464" s="4">
        <v>0</v>
      </c>
      <c r="C464" s="4">
        <v>0</v>
      </c>
      <c r="D464" s="4">
        <v>1</v>
      </c>
      <c r="E464" s="4">
        <v>215</v>
      </c>
      <c r="F464" s="4">
        <f>ROUND(Source!AT446,O464)</f>
        <v>220843.5</v>
      </c>
      <c r="G464" s="4" t="s">
        <v>196</v>
      </c>
      <c r="H464" s="4" t="s">
        <v>197</v>
      </c>
      <c r="I464" s="4"/>
      <c r="J464" s="4"/>
      <c r="K464" s="4">
        <v>215</v>
      </c>
      <c r="L464" s="4">
        <v>17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220843.5</v>
      </c>
      <c r="X464" s="4">
        <v>1</v>
      </c>
      <c r="Y464" s="4">
        <v>220843.5</v>
      </c>
      <c r="Z464" s="4"/>
      <c r="AA464" s="4"/>
      <c r="AB464" s="4"/>
    </row>
    <row r="465" spans="1:28" x14ac:dyDescent="0.2">
      <c r="A465" s="4">
        <v>50</v>
      </c>
      <c r="B465" s="4">
        <v>0</v>
      </c>
      <c r="C465" s="4">
        <v>0</v>
      </c>
      <c r="D465" s="4">
        <v>1</v>
      </c>
      <c r="E465" s="4">
        <v>217</v>
      </c>
      <c r="F465" s="4">
        <f>ROUND(Source!AU446,O465)</f>
        <v>0</v>
      </c>
      <c r="G465" s="4" t="s">
        <v>198</v>
      </c>
      <c r="H465" s="4" t="s">
        <v>199</v>
      </c>
      <c r="I465" s="4"/>
      <c r="J465" s="4"/>
      <c r="K465" s="4">
        <v>217</v>
      </c>
      <c r="L465" s="4">
        <v>18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0</v>
      </c>
      <c r="X465" s="4">
        <v>1</v>
      </c>
      <c r="Y465" s="4">
        <v>0</v>
      </c>
      <c r="Z465" s="4"/>
      <c r="AA465" s="4"/>
      <c r="AB465" s="4"/>
    </row>
    <row r="466" spans="1:28" x14ac:dyDescent="0.2">
      <c r="A466" s="4">
        <v>50</v>
      </c>
      <c r="B466" s="4">
        <v>0</v>
      </c>
      <c r="C466" s="4">
        <v>0</v>
      </c>
      <c r="D466" s="4">
        <v>1</v>
      </c>
      <c r="E466" s="4">
        <v>230</v>
      </c>
      <c r="F466" s="4">
        <f>ROUND(Source!BA446,O466)</f>
        <v>0</v>
      </c>
      <c r="G466" s="4" t="s">
        <v>200</v>
      </c>
      <c r="H466" s="4" t="s">
        <v>201</v>
      </c>
      <c r="I466" s="4"/>
      <c r="J466" s="4"/>
      <c r="K466" s="4">
        <v>230</v>
      </c>
      <c r="L466" s="4">
        <v>19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28" x14ac:dyDescent="0.2">
      <c r="A467" s="4">
        <v>50</v>
      </c>
      <c r="B467" s="4">
        <v>0</v>
      </c>
      <c r="C467" s="4">
        <v>0</v>
      </c>
      <c r="D467" s="4">
        <v>1</v>
      </c>
      <c r="E467" s="4">
        <v>206</v>
      </c>
      <c r="F467" s="4">
        <f>ROUND(Source!T446,O467)</f>
        <v>0</v>
      </c>
      <c r="G467" s="4" t="s">
        <v>202</v>
      </c>
      <c r="H467" s="4" t="s">
        <v>203</v>
      </c>
      <c r="I467" s="4"/>
      <c r="J467" s="4"/>
      <c r="K467" s="4">
        <v>206</v>
      </c>
      <c r="L467" s="4">
        <v>20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8" x14ac:dyDescent="0.2">
      <c r="A468" s="4">
        <v>50</v>
      </c>
      <c r="B468" s="4">
        <v>0</v>
      </c>
      <c r="C468" s="4">
        <v>0</v>
      </c>
      <c r="D468" s="4">
        <v>1</v>
      </c>
      <c r="E468" s="4">
        <v>207</v>
      </c>
      <c r="F468" s="4">
        <f>ROUND(Source!U446,O468)</f>
        <v>152.05377999999999</v>
      </c>
      <c r="G468" s="4" t="s">
        <v>204</v>
      </c>
      <c r="H468" s="4" t="s">
        <v>205</v>
      </c>
      <c r="I468" s="4"/>
      <c r="J468" s="4"/>
      <c r="K468" s="4">
        <v>207</v>
      </c>
      <c r="L468" s="4">
        <v>21</v>
      </c>
      <c r="M468" s="4">
        <v>3</v>
      </c>
      <c r="N468" s="4" t="s">
        <v>3</v>
      </c>
      <c r="O468" s="4">
        <v>7</v>
      </c>
      <c r="P468" s="4"/>
      <c r="Q468" s="4"/>
      <c r="R468" s="4"/>
      <c r="S468" s="4"/>
      <c r="T468" s="4"/>
      <c r="U468" s="4"/>
      <c r="V468" s="4"/>
      <c r="W468" s="4">
        <v>152.05377999999999</v>
      </c>
      <c r="X468" s="4">
        <v>1</v>
      </c>
      <c r="Y468" s="4">
        <v>152.05377999999999</v>
      </c>
      <c r="Z468" s="4"/>
      <c r="AA468" s="4"/>
      <c r="AB468" s="4"/>
    </row>
    <row r="469" spans="1:28" x14ac:dyDescent="0.2">
      <c r="A469" s="4">
        <v>50</v>
      </c>
      <c r="B469" s="4">
        <v>0</v>
      </c>
      <c r="C469" s="4">
        <v>0</v>
      </c>
      <c r="D469" s="4">
        <v>1</v>
      </c>
      <c r="E469" s="4">
        <v>208</v>
      </c>
      <c r="F469" s="4">
        <f>ROUND(Source!V446,O469)</f>
        <v>8.4110300000000002</v>
      </c>
      <c r="G469" s="4" t="s">
        <v>206</v>
      </c>
      <c r="H469" s="4" t="s">
        <v>207</v>
      </c>
      <c r="I469" s="4"/>
      <c r="J469" s="4"/>
      <c r="K469" s="4">
        <v>208</v>
      </c>
      <c r="L469" s="4">
        <v>22</v>
      </c>
      <c r="M469" s="4">
        <v>3</v>
      </c>
      <c r="N469" s="4" t="s">
        <v>3</v>
      </c>
      <c r="O469" s="4">
        <v>7</v>
      </c>
      <c r="P469" s="4"/>
      <c r="Q469" s="4"/>
      <c r="R469" s="4"/>
      <c r="S469" s="4"/>
      <c r="T469" s="4"/>
      <c r="U469" s="4"/>
      <c r="V469" s="4"/>
      <c r="W469" s="4">
        <v>8.4110300000000002</v>
      </c>
      <c r="X469" s="4">
        <v>1</v>
      </c>
      <c r="Y469" s="4">
        <v>8.4110300000000002</v>
      </c>
      <c r="Z469" s="4"/>
      <c r="AA469" s="4"/>
      <c r="AB469" s="4"/>
    </row>
    <row r="470" spans="1:28" x14ac:dyDescent="0.2">
      <c r="A470" s="4">
        <v>50</v>
      </c>
      <c r="B470" s="4">
        <v>0</v>
      </c>
      <c r="C470" s="4">
        <v>0</v>
      </c>
      <c r="D470" s="4">
        <v>1</v>
      </c>
      <c r="E470" s="4">
        <v>209</v>
      </c>
      <c r="F470" s="4">
        <f>ROUND(Source!W446,O470)</f>
        <v>0</v>
      </c>
      <c r="G470" s="4" t="s">
        <v>208</v>
      </c>
      <c r="H470" s="4" t="s">
        <v>209</v>
      </c>
      <c r="I470" s="4"/>
      <c r="J470" s="4"/>
      <c r="K470" s="4">
        <v>209</v>
      </c>
      <c r="L470" s="4">
        <v>23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28" x14ac:dyDescent="0.2">
      <c r="A471" s="4">
        <v>50</v>
      </c>
      <c r="B471" s="4">
        <v>0</v>
      </c>
      <c r="C471" s="4">
        <v>0</v>
      </c>
      <c r="D471" s="4">
        <v>1</v>
      </c>
      <c r="E471" s="4">
        <v>233</v>
      </c>
      <c r="F471" s="4">
        <f>ROUND(Source!BD446,O471)</f>
        <v>3051.77</v>
      </c>
      <c r="G471" s="4" t="s">
        <v>210</v>
      </c>
      <c r="H471" s="4" t="s">
        <v>211</v>
      </c>
      <c r="I471" s="4"/>
      <c r="J471" s="4"/>
      <c r="K471" s="4">
        <v>233</v>
      </c>
      <c r="L471" s="4">
        <v>24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3051.77</v>
      </c>
      <c r="X471" s="4">
        <v>1</v>
      </c>
      <c r="Y471" s="4">
        <v>3051.77</v>
      </c>
      <c r="Z471" s="4"/>
      <c r="AA471" s="4"/>
      <c r="AB471" s="4"/>
    </row>
    <row r="472" spans="1:28" x14ac:dyDescent="0.2">
      <c r="A472" s="4">
        <v>50</v>
      </c>
      <c r="B472" s="4">
        <v>0</v>
      </c>
      <c r="C472" s="4">
        <v>0</v>
      </c>
      <c r="D472" s="4">
        <v>1</v>
      </c>
      <c r="E472" s="4">
        <v>210</v>
      </c>
      <c r="F472" s="4">
        <f>ROUND(Source!X446,O472)</f>
        <v>82635.61</v>
      </c>
      <c r="G472" s="4" t="s">
        <v>212</v>
      </c>
      <c r="H472" s="4" t="s">
        <v>213</v>
      </c>
      <c r="I472" s="4"/>
      <c r="J472" s="4"/>
      <c r="K472" s="4">
        <v>210</v>
      </c>
      <c r="L472" s="4">
        <v>25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82635.61</v>
      </c>
      <c r="X472" s="4">
        <v>1</v>
      </c>
      <c r="Y472" s="4">
        <v>82635.61</v>
      </c>
      <c r="Z472" s="4"/>
      <c r="AA472" s="4"/>
      <c r="AB472" s="4"/>
    </row>
    <row r="473" spans="1:28" x14ac:dyDescent="0.2">
      <c r="A473" s="4">
        <v>50</v>
      </c>
      <c r="B473" s="4">
        <v>0</v>
      </c>
      <c r="C473" s="4">
        <v>0</v>
      </c>
      <c r="D473" s="4">
        <v>1</v>
      </c>
      <c r="E473" s="4">
        <v>211</v>
      </c>
      <c r="F473" s="4">
        <f>ROUND(Source!Y446,O473)</f>
        <v>43165.5</v>
      </c>
      <c r="G473" s="4" t="s">
        <v>214</v>
      </c>
      <c r="H473" s="4" t="s">
        <v>215</v>
      </c>
      <c r="I473" s="4"/>
      <c r="J473" s="4"/>
      <c r="K473" s="4">
        <v>211</v>
      </c>
      <c r="L473" s="4">
        <v>26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43165.5</v>
      </c>
      <c r="X473" s="4">
        <v>1</v>
      </c>
      <c r="Y473" s="4">
        <v>43165.5</v>
      </c>
      <c r="Z473" s="4"/>
      <c r="AA473" s="4"/>
      <c r="AB473" s="4"/>
    </row>
    <row r="474" spans="1:28" x14ac:dyDescent="0.2">
      <c r="A474" s="4">
        <v>50</v>
      </c>
      <c r="B474" s="4">
        <v>0</v>
      </c>
      <c r="C474" s="4">
        <v>0</v>
      </c>
      <c r="D474" s="4">
        <v>1</v>
      </c>
      <c r="E474" s="4">
        <v>224</v>
      </c>
      <c r="F474" s="4">
        <f>ROUND(Source!AR446,O474)</f>
        <v>304694.42</v>
      </c>
      <c r="G474" s="4" t="s">
        <v>216</v>
      </c>
      <c r="H474" s="4" t="s">
        <v>217</v>
      </c>
      <c r="I474" s="4"/>
      <c r="J474" s="4"/>
      <c r="K474" s="4">
        <v>224</v>
      </c>
      <c r="L474" s="4">
        <v>27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304694.42</v>
      </c>
      <c r="X474" s="4">
        <v>1</v>
      </c>
      <c r="Y474" s="4">
        <v>304694.42</v>
      </c>
      <c r="Z474" s="4"/>
      <c r="AA474" s="4"/>
      <c r="AB474" s="4"/>
    </row>
    <row r="476" spans="1:28" x14ac:dyDescent="0.2">
      <c r="A476" s="5">
        <v>61</v>
      </c>
      <c r="B476" s="5"/>
      <c r="C476" s="5"/>
      <c r="D476" s="5"/>
      <c r="E476" s="5"/>
      <c r="F476" s="5">
        <v>10</v>
      </c>
      <c r="G476" s="5" t="s">
        <v>446</v>
      </c>
      <c r="H476" s="5" t="s">
        <v>447</v>
      </c>
    </row>
    <row r="477" spans="1:28" x14ac:dyDescent="0.2">
      <c r="A477" s="5">
        <v>61</v>
      </c>
      <c r="B477" s="5"/>
      <c r="C477" s="5"/>
      <c r="D477" s="5"/>
      <c r="E477" s="5"/>
      <c r="F477" s="5">
        <v>1900</v>
      </c>
      <c r="G477" s="5" t="s">
        <v>448</v>
      </c>
      <c r="H477" s="5" t="s">
        <v>449</v>
      </c>
    </row>
    <row r="478" spans="1:28" x14ac:dyDescent="0.2">
      <c r="A478" s="5">
        <v>61</v>
      </c>
      <c r="B478" s="5"/>
      <c r="C478" s="5"/>
      <c r="D478" s="5"/>
      <c r="E478" s="5"/>
      <c r="F478" s="5">
        <v>1800</v>
      </c>
      <c r="G478" s="5" t="s">
        <v>450</v>
      </c>
      <c r="H478" s="5" t="s">
        <v>449</v>
      </c>
    </row>
    <row r="479" spans="1:28" x14ac:dyDescent="0.2">
      <c r="A479" s="5">
        <v>61</v>
      </c>
      <c r="B479" s="5"/>
      <c r="C479" s="5"/>
      <c r="D479" s="5"/>
      <c r="E479" s="5"/>
      <c r="F479" s="5">
        <v>2</v>
      </c>
      <c r="G479" s="5" t="s">
        <v>451</v>
      </c>
      <c r="H479" s="5" t="s">
        <v>452</v>
      </c>
    </row>
    <row r="480" spans="1:28" x14ac:dyDescent="0.2">
      <c r="A480" s="5">
        <v>61</v>
      </c>
      <c r="B480" s="5"/>
      <c r="C480" s="5"/>
      <c r="D480" s="5"/>
      <c r="E480" s="5"/>
      <c r="F480" s="5">
        <v>10</v>
      </c>
      <c r="G480" s="5" t="s">
        <v>453</v>
      </c>
      <c r="H480" s="5" t="s">
        <v>453</v>
      </c>
    </row>
    <row r="481" spans="1:16" x14ac:dyDescent="0.2">
      <c r="A481" s="5">
        <v>61</v>
      </c>
      <c r="B481" s="5"/>
      <c r="C481" s="5"/>
      <c r="D481" s="5"/>
      <c r="E481" s="5"/>
      <c r="F481" s="5">
        <v>3</v>
      </c>
      <c r="G481" s="5" t="s">
        <v>454</v>
      </c>
      <c r="H481" s="5" t="s">
        <v>455</v>
      </c>
    </row>
    <row r="482" spans="1:16" x14ac:dyDescent="0.2">
      <c r="A482" s="5">
        <v>61</v>
      </c>
      <c r="B482" s="5"/>
      <c r="C482" s="5"/>
      <c r="D482" s="5"/>
      <c r="E482" s="5"/>
      <c r="F482" s="5">
        <v>2400</v>
      </c>
      <c r="G482" s="5" t="s">
        <v>456</v>
      </c>
      <c r="H482" s="5" t="s">
        <v>457</v>
      </c>
    </row>
    <row r="483" spans="1:16" x14ac:dyDescent="0.2">
      <c r="A483" s="5">
        <v>61</v>
      </c>
      <c r="B483" s="5"/>
      <c r="C483" s="5"/>
      <c r="D483" s="5"/>
      <c r="E483" s="5"/>
      <c r="F483" s="5">
        <v>0</v>
      </c>
      <c r="G483" s="5" t="s">
        <v>458</v>
      </c>
      <c r="H483" s="5" t="s">
        <v>459</v>
      </c>
    </row>
    <row r="484" spans="1:16" x14ac:dyDescent="0.2">
      <c r="A484" s="5">
        <v>61</v>
      </c>
      <c r="B484" s="5"/>
      <c r="C484" s="5"/>
      <c r="D484" s="5"/>
      <c r="E484" s="5"/>
      <c r="F484" s="5">
        <v>12</v>
      </c>
      <c r="G484" s="5" t="s">
        <v>460</v>
      </c>
      <c r="H484" s="5" t="s">
        <v>459</v>
      </c>
    </row>
    <row r="485" spans="1:16" x14ac:dyDescent="0.2">
      <c r="A485" s="5">
        <v>61</v>
      </c>
      <c r="B485" s="5"/>
      <c r="C485" s="5"/>
      <c r="D485" s="5"/>
      <c r="E485" s="5"/>
      <c r="F485" s="5">
        <v>0</v>
      </c>
      <c r="G485" s="5" t="s">
        <v>461</v>
      </c>
      <c r="H485" s="5" t="s">
        <v>459</v>
      </c>
    </row>
    <row r="486" spans="1:16" x14ac:dyDescent="0.2">
      <c r="A486" s="5">
        <v>61</v>
      </c>
      <c r="B486" s="5"/>
      <c r="C486" s="5"/>
      <c r="D486" s="5"/>
      <c r="E486" s="5"/>
      <c r="F486" s="5">
        <v>0</v>
      </c>
      <c r="G486" s="5" t="s">
        <v>462</v>
      </c>
      <c r="H486" s="5" t="s">
        <v>459</v>
      </c>
    </row>
    <row r="487" spans="1:16" x14ac:dyDescent="0.2">
      <c r="A487" s="5">
        <v>61</v>
      </c>
      <c r="B487" s="5"/>
      <c r="C487" s="5"/>
      <c r="D487" s="5"/>
      <c r="E487" s="5"/>
      <c r="F487" s="5">
        <v>2</v>
      </c>
      <c r="G487" s="5" t="s">
        <v>463</v>
      </c>
      <c r="H487" s="5" t="s">
        <v>459</v>
      </c>
    </row>
    <row r="488" spans="1:16" x14ac:dyDescent="0.2">
      <c r="A488" s="5">
        <v>61</v>
      </c>
      <c r="B488" s="5"/>
      <c r="C488" s="5"/>
      <c r="D488" s="5"/>
      <c r="E488" s="5"/>
      <c r="F488" s="5">
        <v>6</v>
      </c>
      <c r="G488" s="5" t="s">
        <v>464</v>
      </c>
      <c r="H488" s="5" t="s">
        <v>459</v>
      </c>
    </row>
    <row r="489" spans="1:16" x14ac:dyDescent="0.2">
      <c r="A489" s="5">
        <v>61</v>
      </c>
      <c r="B489" s="5"/>
      <c r="C489" s="5"/>
      <c r="D489" s="5"/>
      <c r="E489" s="5"/>
      <c r="F489" s="5">
        <v>12</v>
      </c>
      <c r="G489" s="5" t="s">
        <v>465</v>
      </c>
      <c r="H489" s="5" t="s">
        <v>465</v>
      </c>
    </row>
    <row r="492" spans="1:16" x14ac:dyDescent="0.2">
      <c r="A492">
        <v>70</v>
      </c>
      <c r="B492">
        <v>1</v>
      </c>
      <c r="D492">
        <v>1</v>
      </c>
      <c r="E492" t="s">
        <v>466</v>
      </c>
      <c r="F492" t="s">
        <v>467</v>
      </c>
      <c r="G492">
        <v>0</v>
      </c>
      <c r="H492">
        <v>0</v>
      </c>
      <c r="I492" t="s">
        <v>3</v>
      </c>
      <c r="J492">
        <v>1</v>
      </c>
      <c r="K492">
        <v>0</v>
      </c>
      <c r="L492" t="s">
        <v>3</v>
      </c>
      <c r="M492" t="s">
        <v>3</v>
      </c>
      <c r="N492">
        <v>0</v>
      </c>
      <c r="P492" t="s">
        <v>468</v>
      </c>
    </row>
    <row r="493" spans="1:16" x14ac:dyDescent="0.2">
      <c r="A493">
        <v>70</v>
      </c>
      <c r="B493">
        <v>1</v>
      </c>
      <c r="D493">
        <v>2</v>
      </c>
      <c r="E493" t="s">
        <v>469</v>
      </c>
      <c r="F493" t="s">
        <v>470</v>
      </c>
      <c r="G493">
        <v>0</v>
      </c>
      <c r="H493">
        <v>0</v>
      </c>
      <c r="I493" t="s">
        <v>3</v>
      </c>
      <c r="J493">
        <v>1</v>
      </c>
      <c r="K493">
        <v>0</v>
      </c>
      <c r="L493" t="s">
        <v>3</v>
      </c>
      <c r="M493" t="s">
        <v>3</v>
      </c>
      <c r="N493">
        <v>0</v>
      </c>
      <c r="P493" t="s">
        <v>471</v>
      </c>
    </row>
    <row r="494" spans="1:16" x14ac:dyDescent="0.2">
      <c r="A494">
        <v>70</v>
      </c>
      <c r="B494">
        <v>1</v>
      </c>
      <c r="D494">
        <v>3</v>
      </c>
      <c r="E494" t="s">
        <v>472</v>
      </c>
      <c r="F494" t="s">
        <v>473</v>
      </c>
      <c r="G494">
        <v>1</v>
      </c>
      <c r="H494">
        <v>0</v>
      </c>
      <c r="I494" t="s">
        <v>3</v>
      </c>
      <c r="J494">
        <v>1</v>
      </c>
      <c r="K494">
        <v>0</v>
      </c>
      <c r="L494" t="s">
        <v>3</v>
      </c>
      <c r="M494" t="s">
        <v>3</v>
      </c>
      <c r="N494">
        <v>0</v>
      </c>
      <c r="P494" t="s">
        <v>474</v>
      </c>
    </row>
    <row r="495" spans="1:16" x14ac:dyDescent="0.2">
      <c r="A495">
        <v>70</v>
      </c>
      <c r="B495">
        <v>1</v>
      </c>
      <c r="D495">
        <v>4</v>
      </c>
      <c r="E495" t="s">
        <v>475</v>
      </c>
      <c r="F495" t="s">
        <v>476</v>
      </c>
      <c r="G495">
        <v>1</v>
      </c>
      <c r="H495">
        <v>0</v>
      </c>
      <c r="I495" t="s">
        <v>3</v>
      </c>
      <c r="J495">
        <v>2</v>
      </c>
      <c r="K495">
        <v>0</v>
      </c>
      <c r="L495" t="s">
        <v>3</v>
      </c>
      <c r="M495" t="s">
        <v>3</v>
      </c>
      <c r="N495">
        <v>0</v>
      </c>
      <c r="P495" t="s">
        <v>3</v>
      </c>
    </row>
    <row r="496" spans="1:16" x14ac:dyDescent="0.2">
      <c r="A496">
        <v>70</v>
      </c>
      <c r="B496">
        <v>1</v>
      </c>
      <c r="D496">
        <v>5</v>
      </c>
      <c r="E496" t="s">
        <v>477</v>
      </c>
      <c r="F496" t="s">
        <v>478</v>
      </c>
      <c r="G496">
        <v>0</v>
      </c>
      <c r="H496">
        <v>0</v>
      </c>
      <c r="I496" t="s">
        <v>3</v>
      </c>
      <c r="J496">
        <v>2</v>
      </c>
      <c r="K496">
        <v>0</v>
      </c>
      <c r="L496" t="s">
        <v>3</v>
      </c>
      <c r="M496" t="s">
        <v>3</v>
      </c>
      <c r="N496">
        <v>0</v>
      </c>
      <c r="P496" t="s">
        <v>3</v>
      </c>
    </row>
    <row r="497" spans="1:16" x14ac:dyDescent="0.2">
      <c r="A497">
        <v>70</v>
      </c>
      <c r="B497">
        <v>1</v>
      </c>
      <c r="D497">
        <v>6</v>
      </c>
      <c r="E497" t="s">
        <v>479</v>
      </c>
      <c r="F497" t="s">
        <v>480</v>
      </c>
      <c r="G497">
        <v>0</v>
      </c>
      <c r="H497">
        <v>0</v>
      </c>
      <c r="I497" t="s">
        <v>3</v>
      </c>
      <c r="J497">
        <v>2</v>
      </c>
      <c r="K497">
        <v>0</v>
      </c>
      <c r="L497" t="s">
        <v>3</v>
      </c>
      <c r="M497" t="s">
        <v>3</v>
      </c>
      <c r="N497">
        <v>0</v>
      </c>
      <c r="P497" t="s">
        <v>3</v>
      </c>
    </row>
    <row r="498" spans="1:16" x14ac:dyDescent="0.2">
      <c r="A498">
        <v>70</v>
      </c>
      <c r="B498">
        <v>1</v>
      </c>
      <c r="D498">
        <v>7</v>
      </c>
      <c r="E498" t="s">
        <v>481</v>
      </c>
      <c r="F498" t="s">
        <v>482</v>
      </c>
      <c r="G498">
        <v>0</v>
      </c>
      <c r="H498">
        <v>0</v>
      </c>
      <c r="I498" t="s">
        <v>483</v>
      </c>
      <c r="J498">
        <v>0</v>
      </c>
      <c r="K498">
        <v>0</v>
      </c>
      <c r="L498" t="s">
        <v>3</v>
      </c>
      <c r="M498" t="s">
        <v>3</v>
      </c>
      <c r="N498">
        <v>0</v>
      </c>
      <c r="P498" t="s">
        <v>484</v>
      </c>
    </row>
    <row r="499" spans="1:16" x14ac:dyDescent="0.2">
      <c r="A499">
        <v>70</v>
      </c>
      <c r="B499">
        <v>1</v>
      </c>
      <c r="D499">
        <v>8</v>
      </c>
      <c r="E499" t="s">
        <v>485</v>
      </c>
      <c r="F499" t="s">
        <v>486</v>
      </c>
      <c r="G499">
        <v>1</v>
      </c>
      <c r="H499">
        <v>0</v>
      </c>
      <c r="I499" t="s">
        <v>3</v>
      </c>
      <c r="J499">
        <v>5</v>
      </c>
      <c r="K499">
        <v>0</v>
      </c>
      <c r="L499" t="s">
        <v>3</v>
      </c>
      <c r="M499" t="s">
        <v>3</v>
      </c>
      <c r="N499">
        <v>0</v>
      </c>
      <c r="P499" t="s">
        <v>3</v>
      </c>
    </row>
    <row r="500" spans="1:16" x14ac:dyDescent="0.2">
      <c r="A500">
        <v>70</v>
      </c>
      <c r="B500">
        <v>1</v>
      </c>
      <c r="D500">
        <v>9</v>
      </c>
      <c r="E500" t="s">
        <v>487</v>
      </c>
      <c r="F500" t="s">
        <v>488</v>
      </c>
      <c r="G500">
        <v>0</v>
      </c>
      <c r="H500">
        <v>0</v>
      </c>
      <c r="I500" t="s">
        <v>3</v>
      </c>
      <c r="J500">
        <v>5</v>
      </c>
      <c r="K500">
        <v>0</v>
      </c>
      <c r="L500" t="s">
        <v>3</v>
      </c>
      <c r="M500" t="s">
        <v>3</v>
      </c>
      <c r="N500">
        <v>0</v>
      </c>
      <c r="P500" t="s">
        <v>489</v>
      </c>
    </row>
    <row r="501" spans="1:16" x14ac:dyDescent="0.2">
      <c r="A501">
        <v>70</v>
      </c>
      <c r="B501">
        <v>1</v>
      </c>
      <c r="D501">
        <v>10</v>
      </c>
      <c r="E501" t="s">
        <v>490</v>
      </c>
      <c r="F501" t="s">
        <v>491</v>
      </c>
      <c r="G501">
        <v>0</v>
      </c>
      <c r="H501">
        <v>0</v>
      </c>
      <c r="I501" t="s">
        <v>492</v>
      </c>
      <c r="J501">
        <v>5</v>
      </c>
      <c r="K501">
        <v>0</v>
      </c>
      <c r="L501" t="s">
        <v>3</v>
      </c>
      <c r="M501" t="s">
        <v>3</v>
      </c>
      <c r="N501">
        <v>0</v>
      </c>
      <c r="P501" t="s">
        <v>493</v>
      </c>
    </row>
    <row r="502" spans="1:16" x14ac:dyDescent="0.2">
      <c r="A502">
        <v>70</v>
      </c>
      <c r="B502">
        <v>1</v>
      </c>
      <c r="D502">
        <v>11</v>
      </c>
      <c r="E502" t="s">
        <v>494</v>
      </c>
      <c r="F502" t="s">
        <v>495</v>
      </c>
      <c r="G502">
        <v>0</v>
      </c>
      <c r="H502">
        <v>0</v>
      </c>
      <c r="I502" t="s">
        <v>496</v>
      </c>
      <c r="J502">
        <v>0</v>
      </c>
      <c r="K502">
        <v>0</v>
      </c>
      <c r="L502" t="s">
        <v>3</v>
      </c>
      <c r="M502" t="s">
        <v>3</v>
      </c>
      <c r="N502">
        <v>0</v>
      </c>
      <c r="P502" t="s">
        <v>497</v>
      </c>
    </row>
    <row r="503" spans="1:16" x14ac:dyDescent="0.2">
      <c r="A503">
        <v>70</v>
      </c>
      <c r="B503">
        <v>1</v>
      </c>
      <c r="D503">
        <v>12</v>
      </c>
      <c r="E503" t="s">
        <v>498</v>
      </c>
      <c r="F503" t="s">
        <v>499</v>
      </c>
      <c r="G503">
        <v>0</v>
      </c>
      <c r="H503">
        <v>0</v>
      </c>
      <c r="I503" t="s">
        <v>500</v>
      </c>
      <c r="J503">
        <v>0</v>
      </c>
      <c r="K503">
        <v>0</v>
      </c>
      <c r="L503" t="s">
        <v>3</v>
      </c>
      <c r="M503" t="s">
        <v>3</v>
      </c>
      <c r="N503">
        <v>0</v>
      </c>
      <c r="P503" t="s">
        <v>501</v>
      </c>
    </row>
    <row r="504" spans="1:16" x14ac:dyDescent="0.2">
      <c r="A504">
        <v>70</v>
      </c>
      <c r="B504">
        <v>1</v>
      </c>
      <c r="D504">
        <v>13</v>
      </c>
      <c r="E504" t="s">
        <v>502</v>
      </c>
      <c r="F504" t="s">
        <v>503</v>
      </c>
      <c r="G504">
        <v>0</v>
      </c>
      <c r="H504">
        <v>0</v>
      </c>
      <c r="I504" t="s">
        <v>504</v>
      </c>
      <c r="J504">
        <v>0</v>
      </c>
      <c r="K504">
        <v>0</v>
      </c>
      <c r="L504" t="s">
        <v>3</v>
      </c>
      <c r="M504" t="s">
        <v>3</v>
      </c>
      <c r="N504">
        <v>0</v>
      </c>
      <c r="P504" t="s">
        <v>505</v>
      </c>
    </row>
    <row r="505" spans="1:16" x14ac:dyDescent="0.2">
      <c r="A505">
        <v>70</v>
      </c>
      <c r="B505">
        <v>1</v>
      </c>
      <c r="D505">
        <v>14</v>
      </c>
      <c r="E505" t="s">
        <v>506</v>
      </c>
      <c r="F505" t="s">
        <v>507</v>
      </c>
      <c r="G505">
        <v>0</v>
      </c>
      <c r="H505">
        <v>0</v>
      </c>
      <c r="I505" t="s">
        <v>3</v>
      </c>
      <c r="J505">
        <v>0</v>
      </c>
      <c r="K505">
        <v>0</v>
      </c>
      <c r="L505" t="s">
        <v>3</v>
      </c>
      <c r="M505" t="s">
        <v>3</v>
      </c>
      <c r="N505">
        <v>0</v>
      </c>
      <c r="P505" t="s">
        <v>3</v>
      </c>
    </row>
    <row r="506" spans="1:16" x14ac:dyDescent="0.2">
      <c r="A506">
        <v>70</v>
      </c>
      <c r="B506">
        <v>1</v>
      </c>
      <c r="D506">
        <v>15</v>
      </c>
      <c r="E506" t="s">
        <v>508</v>
      </c>
      <c r="F506" t="s">
        <v>509</v>
      </c>
      <c r="G506">
        <v>0</v>
      </c>
      <c r="H506">
        <v>0</v>
      </c>
      <c r="I506" t="s">
        <v>3</v>
      </c>
      <c r="J506">
        <v>0</v>
      </c>
      <c r="K506">
        <v>0</v>
      </c>
      <c r="L506" t="s">
        <v>3</v>
      </c>
      <c r="M506" t="s">
        <v>3</v>
      </c>
      <c r="N506">
        <v>0</v>
      </c>
      <c r="P506" t="s">
        <v>510</v>
      </c>
    </row>
    <row r="507" spans="1:16" x14ac:dyDescent="0.2">
      <c r="A507">
        <v>70</v>
      </c>
      <c r="B507">
        <v>1</v>
      </c>
      <c r="D507">
        <v>16</v>
      </c>
      <c r="E507" t="s">
        <v>511</v>
      </c>
      <c r="F507" t="s">
        <v>512</v>
      </c>
      <c r="G507">
        <v>0</v>
      </c>
      <c r="H507">
        <v>0</v>
      </c>
      <c r="I507" t="s">
        <v>3</v>
      </c>
      <c r="J507">
        <v>3</v>
      </c>
      <c r="K507">
        <v>0</v>
      </c>
      <c r="L507" t="s">
        <v>3</v>
      </c>
      <c r="M507" t="s">
        <v>3</v>
      </c>
      <c r="N507">
        <v>0</v>
      </c>
      <c r="P507" t="s">
        <v>3</v>
      </c>
    </row>
    <row r="508" spans="1:16" x14ac:dyDescent="0.2">
      <c r="A508">
        <v>70</v>
      </c>
      <c r="B508">
        <v>1</v>
      </c>
      <c r="D508">
        <v>17</v>
      </c>
      <c r="E508" t="s">
        <v>513</v>
      </c>
      <c r="F508" t="s">
        <v>514</v>
      </c>
      <c r="G508">
        <v>1</v>
      </c>
      <c r="H508">
        <v>0</v>
      </c>
      <c r="I508" t="s">
        <v>3</v>
      </c>
      <c r="J508">
        <v>3</v>
      </c>
      <c r="K508">
        <v>0</v>
      </c>
      <c r="L508" t="s">
        <v>3</v>
      </c>
      <c r="M508" t="s">
        <v>3</v>
      </c>
      <c r="N508">
        <v>0</v>
      </c>
      <c r="P508" t="s">
        <v>3</v>
      </c>
    </row>
    <row r="509" spans="1:16" x14ac:dyDescent="0.2">
      <c r="A509">
        <v>70</v>
      </c>
      <c r="B509">
        <v>1</v>
      </c>
      <c r="D509">
        <v>1</v>
      </c>
      <c r="E509" t="s">
        <v>515</v>
      </c>
      <c r="F509" t="s">
        <v>516</v>
      </c>
      <c r="G509">
        <v>0.9</v>
      </c>
      <c r="H509">
        <v>1</v>
      </c>
      <c r="I509" t="s">
        <v>517</v>
      </c>
      <c r="J509">
        <v>0</v>
      </c>
      <c r="K509">
        <v>0</v>
      </c>
      <c r="L509" t="s">
        <v>3</v>
      </c>
      <c r="M509" t="s">
        <v>3</v>
      </c>
      <c r="N509">
        <v>0</v>
      </c>
      <c r="P509" t="s">
        <v>518</v>
      </c>
    </row>
    <row r="510" spans="1:16" x14ac:dyDescent="0.2">
      <c r="A510">
        <v>70</v>
      </c>
      <c r="B510">
        <v>1</v>
      </c>
      <c r="D510">
        <v>2</v>
      </c>
      <c r="E510" t="s">
        <v>519</v>
      </c>
      <c r="F510" t="s">
        <v>520</v>
      </c>
      <c r="G510">
        <v>0.85</v>
      </c>
      <c r="H510">
        <v>1</v>
      </c>
      <c r="I510" t="s">
        <v>521</v>
      </c>
      <c r="J510">
        <v>0</v>
      </c>
      <c r="K510">
        <v>0</v>
      </c>
      <c r="L510" t="s">
        <v>3</v>
      </c>
      <c r="M510" t="s">
        <v>3</v>
      </c>
      <c r="N510">
        <v>0</v>
      </c>
      <c r="P510" t="s">
        <v>522</v>
      </c>
    </row>
    <row r="511" spans="1:16" x14ac:dyDescent="0.2">
      <c r="A511">
        <v>70</v>
      </c>
      <c r="B511">
        <v>1</v>
      </c>
      <c r="D511">
        <v>3</v>
      </c>
      <c r="E511" t="s">
        <v>523</v>
      </c>
      <c r="F511" t="s">
        <v>524</v>
      </c>
      <c r="G511">
        <v>1.03</v>
      </c>
      <c r="H511">
        <v>0</v>
      </c>
      <c r="I511" t="s">
        <v>3</v>
      </c>
      <c r="J511">
        <v>0</v>
      </c>
      <c r="K511">
        <v>0</v>
      </c>
      <c r="L511" t="s">
        <v>3</v>
      </c>
      <c r="M511" t="s">
        <v>3</v>
      </c>
      <c r="N511">
        <v>0</v>
      </c>
      <c r="P511" t="s">
        <v>525</v>
      </c>
    </row>
    <row r="512" spans="1:16" x14ac:dyDescent="0.2">
      <c r="A512">
        <v>70</v>
      </c>
      <c r="B512">
        <v>1</v>
      </c>
      <c r="D512">
        <v>4</v>
      </c>
      <c r="E512" t="s">
        <v>526</v>
      </c>
      <c r="F512" t="s">
        <v>527</v>
      </c>
      <c r="G512">
        <v>1.1499999999999999</v>
      </c>
      <c r="H512">
        <v>0</v>
      </c>
      <c r="I512" t="s">
        <v>3</v>
      </c>
      <c r="J512">
        <v>0</v>
      </c>
      <c r="K512">
        <v>0</v>
      </c>
      <c r="L512" t="s">
        <v>3</v>
      </c>
      <c r="M512" t="s">
        <v>3</v>
      </c>
      <c r="N512">
        <v>0</v>
      </c>
      <c r="P512" t="s">
        <v>528</v>
      </c>
    </row>
    <row r="513" spans="1:50" x14ac:dyDescent="0.2">
      <c r="A513">
        <v>70</v>
      </c>
      <c r="B513">
        <v>1</v>
      </c>
      <c r="D513">
        <v>5</v>
      </c>
      <c r="E513" t="s">
        <v>529</v>
      </c>
      <c r="F513" t="s">
        <v>530</v>
      </c>
      <c r="G513">
        <v>7</v>
      </c>
      <c r="H513">
        <v>0</v>
      </c>
      <c r="I513" t="s">
        <v>3</v>
      </c>
      <c r="J513">
        <v>0</v>
      </c>
      <c r="K513">
        <v>0</v>
      </c>
      <c r="L513" t="s">
        <v>3</v>
      </c>
      <c r="M513" t="s">
        <v>3</v>
      </c>
      <c r="N513">
        <v>0</v>
      </c>
      <c r="P513" t="s">
        <v>3</v>
      </c>
    </row>
    <row r="514" spans="1:50" x14ac:dyDescent="0.2">
      <c r="A514">
        <v>70</v>
      </c>
      <c r="B514">
        <v>1</v>
      </c>
      <c r="D514">
        <v>6</v>
      </c>
      <c r="E514" t="s">
        <v>531</v>
      </c>
      <c r="F514" t="s">
        <v>3</v>
      </c>
      <c r="G514">
        <v>2</v>
      </c>
      <c r="H514">
        <v>0</v>
      </c>
      <c r="I514" t="s">
        <v>3</v>
      </c>
      <c r="J514">
        <v>0</v>
      </c>
      <c r="K514">
        <v>0</v>
      </c>
      <c r="L514" t="s">
        <v>3</v>
      </c>
      <c r="M514" t="s">
        <v>3</v>
      </c>
      <c r="N514">
        <v>0</v>
      </c>
      <c r="P514" t="s">
        <v>3</v>
      </c>
    </row>
    <row r="516" spans="1:50" x14ac:dyDescent="0.2">
      <c r="A516">
        <v>-1</v>
      </c>
    </row>
    <row r="518" spans="1:50" x14ac:dyDescent="0.2">
      <c r="A518" s="3">
        <v>75</v>
      </c>
      <c r="B518" s="3" t="s">
        <v>532</v>
      </c>
      <c r="C518" s="3">
        <v>2026</v>
      </c>
      <c r="D518" s="3">
        <v>0</v>
      </c>
      <c r="E518" s="3">
        <v>3</v>
      </c>
      <c r="F518" s="3">
        <v>1</v>
      </c>
      <c r="G518" s="3">
        <v>0</v>
      </c>
      <c r="H518" s="3">
        <v>1</v>
      </c>
      <c r="I518" s="3">
        <v>0</v>
      </c>
      <c r="J518" s="3">
        <v>3</v>
      </c>
      <c r="K518" s="3">
        <v>0</v>
      </c>
      <c r="L518" s="3">
        <v>0</v>
      </c>
      <c r="M518" s="3">
        <v>0</v>
      </c>
      <c r="N518" s="3">
        <v>448975082</v>
      </c>
      <c r="O518" s="3">
        <v>1</v>
      </c>
    </row>
    <row r="519" spans="1:50" x14ac:dyDescent="0.2">
      <c r="A519" s="6">
        <v>2</v>
      </c>
      <c r="B519" s="6" t="s">
        <v>533</v>
      </c>
      <c r="C519" s="6" t="s">
        <v>534</v>
      </c>
      <c r="D519" s="6">
        <v>0</v>
      </c>
      <c r="E519" s="6">
        <v>0</v>
      </c>
      <c r="F519" s="6">
        <v>0</v>
      </c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>
        <v>448975083</v>
      </c>
    </row>
    <row r="520" spans="1:50" x14ac:dyDescent="0.2">
      <c r="A520" s="6">
        <v>1</v>
      </c>
      <c r="B520" s="6" t="s">
        <v>535</v>
      </c>
      <c r="C520" s="6" t="s">
        <v>536</v>
      </c>
      <c r="D520" s="6">
        <v>2026</v>
      </c>
      <c r="E520" s="6">
        <v>3</v>
      </c>
      <c r="F520" s="6">
        <v>1</v>
      </c>
      <c r="G520" s="6">
        <v>1</v>
      </c>
      <c r="H520" s="6">
        <v>0</v>
      </c>
      <c r="I520" s="6">
        <v>2</v>
      </c>
      <c r="J520" s="6">
        <v>1</v>
      </c>
      <c r="K520" s="6">
        <v>1</v>
      </c>
      <c r="L520" s="6">
        <v>1</v>
      </c>
      <c r="M520" s="6">
        <v>1</v>
      </c>
      <c r="N520" s="6">
        <v>1</v>
      </c>
      <c r="O520" s="6">
        <v>1</v>
      </c>
      <c r="P520" s="6">
        <v>1</v>
      </c>
      <c r="Q520" s="6">
        <v>1</v>
      </c>
      <c r="R520" s="6" t="s">
        <v>3</v>
      </c>
      <c r="S520" s="6" t="s">
        <v>3</v>
      </c>
      <c r="T520" s="6" t="s">
        <v>3</v>
      </c>
      <c r="U520" s="6" t="s">
        <v>3</v>
      </c>
      <c r="V520" s="6" t="s">
        <v>3</v>
      </c>
      <c r="W520" s="6" t="s">
        <v>3</v>
      </c>
      <c r="X520" s="6" t="s">
        <v>3</v>
      </c>
      <c r="Y520" s="6" t="s">
        <v>3</v>
      </c>
      <c r="Z520" s="6" t="s">
        <v>3</v>
      </c>
      <c r="AA520" s="6" t="s">
        <v>3</v>
      </c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6">
        <v>448975084</v>
      </c>
      <c r="AO520" s="6" t="s">
        <v>537</v>
      </c>
      <c r="AP520" s="6" t="s">
        <v>538</v>
      </c>
      <c r="AQ520" s="6">
        <v>46078</v>
      </c>
      <c r="AR520" s="6">
        <v>409</v>
      </c>
      <c r="AS520" s="6" t="s">
        <v>539</v>
      </c>
      <c r="AT520" s="6" t="s">
        <v>540</v>
      </c>
      <c r="AU520" s="6" t="s">
        <v>538</v>
      </c>
      <c r="AV520" s="6">
        <v>45720</v>
      </c>
      <c r="AW520" s="6">
        <v>20</v>
      </c>
      <c r="AX520" s="6" t="s">
        <v>541</v>
      </c>
    </row>
    <row r="524" spans="1:50" x14ac:dyDescent="0.2">
      <c r="A524">
        <v>65</v>
      </c>
      <c r="C524">
        <v>1</v>
      </c>
      <c r="D524">
        <v>0</v>
      </c>
      <c r="E52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542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296158276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487104522</v>
      </c>
      <c r="CI12" s="1" t="s">
        <v>3</v>
      </c>
      <c r="CJ12" s="1" t="s">
        <v>3</v>
      </c>
      <c r="CK12" s="1">
        <v>18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46073</v>
      </c>
      <c r="CT12" s="1">
        <v>540</v>
      </c>
      <c r="CU12" s="1">
        <v>17</v>
      </c>
      <c r="CV12" s="1" t="s">
        <v>835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448975082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13</v>
      </c>
      <c r="D16" s="7" t="s">
        <v>13</v>
      </c>
      <c r="E16" s="8">
        <f>ROUND((Source!F433)/1000,2)</f>
        <v>83.85</v>
      </c>
      <c r="F16" s="8">
        <f>ROUND((Source!F434)/1000,2)</f>
        <v>220.84</v>
      </c>
      <c r="G16" s="8">
        <f>ROUND((Source!F425)/1000,2)</f>
        <v>0</v>
      </c>
      <c r="H16" s="8">
        <f>ROUND((Source!F435)/1000+(Source!F436)/1000,2)</f>
        <v>0</v>
      </c>
      <c r="I16" s="8">
        <f>E16+F16+G16+H16</f>
        <v>304.69</v>
      </c>
      <c r="J16" s="8">
        <f>ROUND((Source!F431+Source!F430)/1000,2)</f>
        <v>87.28</v>
      </c>
      <c r="K16" s="8">
        <v>255.44</v>
      </c>
      <c r="L16" s="8">
        <v>0</v>
      </c>
      <c r="M16" s="8">
        <v>0</v>
      </c>
      <c r="N16" s="8">
        <f>I16+L16+M16</f>
        <v>304.69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178893.31</v>
      </c>
      <c r="AU16" s="8">
        <v>79593.5</v>
      </c>
      <c r="AV16" s="8">
        <v>0</v>
      </c>
      <c r="AW16" s="8">
        <v>0</v>
      </c>
      <c r="AX16" s="8">
        <v>0</v>
      </c>
      <c r="AY16" s="8">
        <v>8971.07</v>
      </c>
      <c r="AZ16" s="8">
        <v>5106.9600000000009</v>
      </c>
      <c r="BA16" s="8">
        <v>82170.010000000009</v>
      </c>
      <c r="BB16" s="8">
        <v>83850.92</v>
      </c>
      <c r="BC16" s="8">
        <v>220843.5</v>
      </c>
      <c r="BD16" s="8">
        <v>0</v>
      </c>
      <c r="BE16" s="8">
        <v>0</v>
      </c>
      <c r="BF16" s="8">
        <v>152.05377999999999</v>
      </c>
      <c r="BG16" s="8">
        <v>8.4110300000000002</v>
      </c>
      <c r="BH16" s="8">
        <v>0</v>
      </c>
      <c r="BI16" s="8">
        <v>82635.61</v>
      </c>
      <c r="BJ16" s="8">
        <v>43165.5</v>
      </c>
      <c r="BK16" s="8">
        <v>304694.42</v>
      </c>
    </row>
    <row r="18" spans="1:16" x14ac:dyDescent="0.2">
      <c r="A18">
        <v>51</v>
      </c>
      <c r="E18">
        <v>83.85</v>
      </c>
      <c r="F18">
        <v>220.84</v>
      </c>
      <c r="G18">
        <v>0</v>
      </c>
      <c r="H18">
        <v>0</v>
      </c>
      <c r="I18">
        <v>304.69</v>
      </c>
      <c r="J18">
        <v>87.28</v>
      </c>
      <c r="K18">
        <v>255.44</v>
      </c>
      <c r="L18">
        <v>0</v>
      </c>
      <c r="M18">
        <v>0</v>
      </c>
      <c r="N18">
        <v>304.69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178893.31</v>
      </c>
      <c r="G20" s="4" t="s">
        <v>164</v>
      </c>
      <c r="H20" s="4" t="s">
        <v>165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79593.5</v>
      </c>
      <c r="G21" s="4" t="s">
        <v>166</v>
      </c>
      <c r="H21" s="4" t="s">
        <v>167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168</v>
      </c>
      <c r="H22" s="4" t="s">
        <v>169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79593.5</v>
      </c>
      <c r="G23" s="4" t="s">
        <v>170</v>
      </c>
      <c r="H23" s="4" t="s">
        <v>171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79593.5</v>
      </c>
      <c r="G24" s="4" t="s">
        <v>172</v>
      </c>
      <c r="H24" s="4" t="s">
        <v>173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174</v>
      </c>
      <c r="H25" s="4" t="s">
        <v>175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79593.5</v>
      </c>
      <c r="G26" s="4" t="s">
        <v>176</v>
      </c>
      <c r="H26" s="4" t="s">
        <v>177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178</v>
      </c>
      <c r="H27" s="4" t="s">
        <v>179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180</v>
      </c>
      <c r="H28" s="4" t="s">
        <v>181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182</v>
      </c>
      <c r="H29" s="4" t="s">
        <v>183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8971.0699999999979</v>
      </c>
      <c r="G30" s="4" t="s">
        <v>184</v>
      </c>
      <c r="H30" s="4" t="s">
        <v>185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186</v>
      </c>
      <c r="H31" s="4" t="s">
        <v>187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5106.9600000000009</v>
      </c>
      <c r="G32" s="4" t="s">
        <v>188</v>
      </c>
      <c r="H32" s="4" t="s">
        <v>189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82170.010000000009</v>
      </c>
      <c r="G33" s="4" t="s">
        <v>190</v>
      </c>
      <c r="H33" s="4" t="s">
        <v>191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192</v>
      </c>
      <c r="H34" s="4" t="s">
        <v>193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83850.92</v>
      </c>
      <c r="G35" s="4" t="s">
        <v>194</v>
      </c>
      <c r="H35" s="4" t="s">
        <v>195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220843.5</v>
      </c>
      <c r="G36" s="4" t="s">
        <v>196</v>
      </c>
      <c r="H36" s="4" t="s">
        <v>197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198</v>
      </c>
      <c r="H37" s="4" t="s">
        <v>199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200</v>
      </c>
      <c r="H38" s="4" t="s">
        <v>201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202</v>
      </c>
      <c r="H39" s="4" t="s">
        <v>203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152.05377999999999</v>
      </c>
      <c r="G40" s="4" t="s">
        <v>204</v>
      </c>
      <c r="H40" s="4" t="s">
        <v>205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8.4110300000000002</v>
      </c>
      <c r="G41" s="4" t="s">
        <v>206</v>
      </c>
      <c r="H41" s="4" t="s">
        <v>207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208</v>
      </c>
      <c r="H42" s="4" t="s">
        <v>209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3051.77</v>
      </c>
      <c r="G43" s="4" t="s">
        <v>210</v>
      </c>
      <c r="H43" s="4" t="s">
        <v>211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82635.61</v>
      </c>
      <c r="G44" s="4" t="s">
        <v>212</v>
      </c>
      <c r="H44" s="4" t="s">
        <v>213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43165.5</v>
      </c>
      <c r="G45" s="4" t="s">
        <v>214</v>
      </c>
      <c r="H45" s="4" t="s">
        <v>215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304694.42</v>
      </c>
      <c r="G46" s="4" t="s">
        <v>216</v>
      </c>
      <c r="H46" s="4" t="s">
        <v>217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532</v>
      </c>
      <c r="C51" s="3">
        <v>2026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448975082</v>
      </c>
      <c r="O51" s="3">
        <v>1</v>
      </c>
    </row>
    <row r="52" spans="1:50" x14ac:dyDescent="0.2">
      <c r="A52" s="6">
        <v>2</v>
      </c>
      <c r="B52" s="6" t="s">
        <v>533</v>
      </c>
      <c r="C52" s="6" t="s">
        <v>534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448975083</v>
      </c>
    </row>
    <row r="53" spans="1:50" x14ac:dyDescent="0.2">
      <c r="A53" s="6">
        <v>1</v>
      </c>
      <c r="B53" s="6" t="s">
        <v>535</v>
      </c>
      <c r="C53" s="6" t="s">
        <v>536</v>
      </c>
      <c r="D53" s="6">
        <v>2026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448975084</v>
      </c>
      <c r="AO53" s="6" t="s">
        <v>537</v>
      </c>
      <c r="AP53" s="6" t="s">
        <v>538</v>
      </c>
      <c r="AQ53" s="6">
        <v>46078</v>
      </c>
      <c r="AR53" s="6">
        <v>409</v>
      </c>
      <c r="AS53" s="6" t="s">
        <v>539</v>
      </c>
      <c r="AT53" s="6" t="s">
        <v>540</v>
      </c>
      <c r="AU53" s="6" t="s">
        <v>538</v>
      </c>
      <c r="AV53" s="6">
        <v>45720</v>
      </c>
      <c r="AW53" s="6">
        <v>20</v>
      </c>
      <c r="AX53" s="6" t="s">
        <v>541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81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ROW(Source!A32)</f>
        <v>32</v>
      </c>
      <c r="B1">
        <v>448975082</v>
      </c>
      <c r="C1">
        <v>448972731</v>
      </c>
      <c r="D1">
        <v>277560446</v>
      </c>
      <c r="E1">
        <v>109</v>
      </c>
      <c r="F1">
        <v>1</v>
      </c>
      <c r="G1">
        <v>1</v>
      </c>
      <c r="H1">
        <v>1</v>
      </c>
      <c r="I1" t="s">
        <v>543</v>
      </c>
      <c r="J1" t="s">
        <v>3</v>
      </c>
      <c r="K1" t="s">
        <v>544</v>
      </c>
      <c r="L1">
        <v>1369</v>
      </c>
      <c r="N1">
        <v>1013</v>
      </c>
      <c r="O1" t="s">
        <v>545</v>
      </c>
      <c r="P1" t="s">
        <v>545</v>
      </c>
      <c r="Q1">
        <v>1</v>
      </c>
      <c r="W1">
        <v>0</v>
      </c>
      <c r="X1">
        <v>-236928766</v>
      </c>
      <c r="Y1">
        <f>(AT1*ROUND(0.3,7))</f>
        <v>1.7999999999999999E-2</v>
      </c>
      <c r="AA1">
        <v>0</v>
      </c>
      <c r="AB1">
        <v>0</v>
      </c>
      <c r="AC1">
        <v>0</v>
      </c>
      <c r="AD1">
        <v>439</v>
      </c>
      <c r="AE1">
        <v>0</v>
      </c>
      <c r="AF1">
        <v>0</v>
      </c>
      <c r="AG1">
        <v>0</v>
      </c>
      <c r="AH1">
        <v>439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0.06</v>
      </c>
      <c r="AU1" t="s">
        <v>25</v>
      </c>
      <c r="AV1">
        <v>1</v>
      </c>
      <c r="AW1">
        <v>2</v>
      </c>
      <c r="AX1">
        <v>448972740</v>
      </c>
      <c r="AY1">
        <v>2</v>
      </c>
      <c r="AZ1">
        <v>131072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26.34</v>
      </c>
      <c r="BN1">
        <v>0.06</v>
      </c>
      <c r="BO1">
        <v>0</v>
      </c>
      <c r="BP1">
        <v>1</v>
      </c>
      <c r="BQ1">
        <v>0</v>
      </c>
      <c r="BR1">
        <v>0</v>
      </c>
      <c r="BS1">
        <v>0</v>
      </c>
      <c r="BT1">
        <v>7.9019999999999992</v>
      </c>
      <c r="BU1">
        <v>1.7999999999999999E-2</v>
      </c>
      <c r="BV1">
        <v>0</v>
      </c>
      <c r="BW1">
        <v>1</v>
      </c>
      <c r="CU1">
        <f>ROUND(AT1*Source!I32*AH1*AL1,2)</f>
        <v>2.63</v>
      </c>
      <c r="CV1">
        <f>ROUND(Y1*Source!I32,7)</f>
        <v>1.8E-3</v>
      </c>
      <c r="CW1">
        <v>0</v>
      </c>
      <c r="CX1">
        <f>ROUND(Y1*Source!I32,7)</f>
        <v>1.8E-3</v>
      </c>
      <c r="CY1">
        <f>AD1</f>
        <v>439</v>
      </c>
      <c r="CZ1">
        <f>AH1</f>
        <v>439</v>
      </c>
      <c r="DA1">
        <f>AL1</f>
        <v>1</v>
      </c>
      <c r="DB1">
        <f>ROUND((ROUND(AT1*CZ1,2)*ROUND(0.3,7)),6)</f>
        <v>7.9020000000000001</v>
      </c>
      <c r="DC1">
        <f>ROUND((ROUND(AT1*AG1,2)*ROUND(0.3,7)),6)</f>
        <v>0</v>
      </c>
      <c r="DD1" t="s">
        <v>3</v>
      </c>
      <c r="DE1" t="s">
        <v>3</v>
      </c>
      <c r="DF1">
        <f t="shared" ref="DF1:DF6" si="0">ROUND(ROUND(AE1,2)*CX1,2)</f>
        <v>0</v>
      </c>
      <c r="DG1">
        <f t="shared" ref="DG1:DG32" si="1">ROUND(ROUND(AF1,2)*CX1,2)</f>
        <v>0</v>
      </c>
      <c r="DH1">
        <f t="shared" ref="DH1:DH64" si="2">ROUND(ROUND(AG1,2)*CX1,2)</f>
        <v>0</v>
      </c>
      <c r="DI1">
        <f t="shared" ref="DI1:DI64" si="3">ROUND(ROUND(AH1,2)*CX1,2)</f>
        <v>0.79</v>
      </c>
      <c r="DJ1">
        <f>DI1</f>
        <v>0.79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ROW(Source!A32)</f>
        <v>32</v>
      </c>
      <c r="B2">
        <v>448975082</v>
      </c>
      <c r="C2">
        <v>448972731</v>
      </c>
      <c r="D2">
        <v>277560455</v>
      </c>
      <c r="E2">
        <v>109</v>
      </c>
      <c r="F2">
        <v>1</v>
      </c>
      <c r="G2">
        <v>1</v>
      </c>
      <c r="H2">
        <v>1</v>
      </c>
      <c r="I2" t="s">
        <v>546</v>
      </c>
      <c r="J2" t="s">
        <v>3</v>
      </c>
      <c r="K2" t="s">
        <v>547</v>
      </c>
      <c r="L2">
        <v>1369</v>
      </c>
      <c r="N2">
        <v>1013</v>
      </c>
      <c r="O2" t="s">
        <v>545</v>
      </c>
      <c r="P2" t="s">
        <v>545</v>
      </c>
      <c r="Q2">
        <v>1</v>
      </c>
      <c r="W2">
        <v>0</v>
      </c>
      <c r="X2">
        <v>1518711480</v>
      </c>
      <c r="Y2">
        <f>(AT2*ROUND(0.3,7))</f>
        <v>3.6869999999999994</v>
      </c>
      <c r="AA2">
        <v>0</v>
      </c>
      <c r="AB2">
        <v>0</v>
      </c>
      <c r="AC2">
        <v>0</v>
      </c>
      <c r="AD2">
        <v>620.24</v>
      </c>
      <c r="AE2">
        <v>0</v>
      </c>
      <c r="AF2">
        <v>0</v>
      </c>
      <c r="AG2">
        <v>0</v>
      </c>
      <c r="AH2">
        <v>620.24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12.29</v>
      </c>
      <c r="AU2" t="s">
        <v>25</v>
      </c>
      <c r="AV2">
        <v>1</v>
      </c>
      <c r="AW2">
        <v>2</v>
      </c>
      <c r="AX2">
        <v>448972741</v>
      </c>
      <c r="AY2">
        <v>2</v>
      </c>
      <c r="AZ2">
        <v>131072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7622.7495999999992</v>
      </c>
      <c r="BN2">
        <v>12.29</v>
      </c>
      <c r="BO2">
        <v>0</v>
      </c>
      <c r="BP2">
        <v>1</v>
      </c>
      <c r="BQ2">
        <v>0</v>
      </c>
      <c r="BR2">
        <v>0</v>
      </c>
      <c r="BS2">
        <v>0</v>
      </c>
      <c r="BT2">
        <v>2286.8248799999997</v>
      </c>
      <c r="BU2">
        <v>3.6869999999999994</v>
      </c>
      <c r="BV2">
        <v>0</v>
      </c>
      <c r="BW2">
        <v>1</v>
      </c>
      <c r="CU2">
        <f>ROUND(AT2*Source!I32*AH2*AL2,2)</f>
        <v>762.27</v>
      </c>
      <c r="CV2">
        <f>ROUND(Y2*Source!I32,7)</f>
        <v>0.36870000000000003</v>
      </c>
      <c r="CW2">
        <v>0</v>
      </c>
      <c r="CX2">
        <f>ROUND(Y2*Source!I32,7)</f>
        <v>0.36870000000000003</v>
      </c>
      <c r="CY2">
        <f>AD2</f>
        <v>620.24</v>
      </c>
      <c r="CZ2">
        <f>AH2</f>
        <v>620.24</v>
      </c>
      <c r="DA2">
        <f>AL2</f>
        <v>1</v>
      </c>
      <c r="DB2">
        <f>ROUND((ROUND(AT2*CZ2,2)*ROUND(0.3,7)),6)</f>
        <v>2286.8249999999998</v>
      </c>
      <c r="DC2">
        <f>ROUND((ROUND(AT2*AG2,2)*ROUND(0.3,7)),6)</f>
        <v>0</v>
      </c>
      <c r="DD2" t="s">
        <v>3</v>
      </c>
      <c r="DE2" t="s">
        <v>3</v>
      </c>
      <c r="DF2">
        <f t="shared" si="0"/>
        <v>0</v>
      </c>
      <c r="DG2">
        <f t="shared" si="1"/>
        <v>0</v>
      </c>
      <c r="DH2">
        <f t="shared" si="2"/>
        <v>0</v>
      </c>
      <c r="DI2">
        <f t="shared" si="3"/>
        <v>228.68</v>
      </c>
      <c r="DJ2">
        <f>DI2</f>
        <v>228.68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ROW(Source!A32)</f>
        <v>32</v>
      </c>
      <c r="B3">
        <v>448975082</v>
      </c>
      <c r="C3">
        <v>448972731</v>
      </c>
      <c r="D3">
        <v>277560459</v>
      </c>
      <c r="E3">
        <v>109</v>
      </c>
      <c r="F3">
        <v>1</v>
      </c>
      <c r="G3">
        <v>1</v>
      </c>
      <c r="H3">
        <v>1</v>
      </c>
      <c r="I3" t="s">
        <v>548</v>
      </c>
      <c r="J3" t="s">
        <v>3</v>
      </c>
      <c r="K3" t="s">
        <v>549</v>
      </c>
      <c r="L3">
        <v>1369</v>
      </c>
      <c r="N3">
        <v>1013</v>
      </c>
      <c r="O3" t="s">
        <v>545</v>
      </c>
      <c r="P3" t="s">
        <v>545</v>
      </c>
      <c r="Q3">
        <v>1</v>
      </c>
      <c r="W3">
        <v>0</v>
      </c>
      <c r="X3">
        <v>286205319</v>
      </c>
      <c r="Y3">
        <f>(AT3*ROUND(0.3,7))</f>
        <v>3.6869999999999994</v>
      </c>
      <c r="AA3">
        <v>0</v>
      </c>
      <c r="AB3">
        <v>0</v>
      </c>
      <c r="AC3">
        <v>0</v>
      </c>
      <c r="AD3">
        <v>724.95</v>
      </c>
      <c r="AE3">
        <v>0</v>
      </c>
      <c r="AF3">
        <v>0</v>
      </c>
      <c r="AG3">
        <v>0</v>
      </c>
      <c r="AH3">
        <v>724.95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12.29</v>
      </c>
      <c r="AU3" t="s">
        <v>25</v>
      </c>
      <c r="AV3">
        <v>1</v>
      </c>
      <c r="AW3">
        <v>2</v>
      </c>
      <c r="AX3">
        <v>448972742</v>
      </c>
      <c r="AY3">
        <v>2</v>
      </c>
      <c r="AZ3">
        <v>131072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8909.6355000000003</v>
      </c>
      <c r="BN3">
        <v>12.29</v>
      </c>
      <c r="BO3">
        <v>0</v>
      </c>
      <c r="BP3">
        <v>1</v>
      </c>
      <c r="BQ3">
        <v>0</v>
      </c>
      <c r="BR3">
        <v>0</v>
      </c>
      <c r="BS3">
        <v>0</v>
      </c>
      <c r="BT3">
        <v>2672.8906499999998</v>
      </c>
      <c r="BU3">
        <v>3.6869999999999994</v>
      </c>
      <c r="BV3">
        <v>0</v>
      </c>
      <c r="BW3">
        <v>1</v>
      </c>
      <c r="CU3">
        <f>ROUND(AT3*Source!I32*AH3*AL3,2)</f>
        <v>890.96</v>
      </c>
      <c r="CV3">
        <f>ROUND(Y3*Source!I32,7)</f>
        <v>0.36870000000000003</v>
      </c>
      <c r="CW3">
        <v>0</v>
      </c>
      <c r="CX3">
        <f>ROUND(Y3*Source!I32,7)</f>
        <v>0.36870000000000003</v>
      </c>
      <c r="CY3">
        <f>AD3</f>
        <v>724.95</v>
      </c>
      <c r="CZ3">
        <f>AH3</f>
        <v>724.95</v>
      </c>
      <c r="DA3">
        <f>AL3</f>
        <v>1</v>
      </c>
      <c r="DB3">
        <f>ROUND((ROUND(AT3*CZ3,2)*ROUND(0.3,7)),6)</f>
        <v>2672.8919999999998</v>
      </c>
      <c r="DC3">
        <f>ROUND((ROUND(AT3*AG3,2)*ROUND(0.3,7)),6)</f>
        <v>0</v>
      </c>
      <c r="DD3" t="s">
        <v>3</v>
      </c>
      <c r="DE3" t="s">
        <v>3</v>
      </c>
      <c r="DF3">
        <f t="shared" si="0"/>
        <v>0</v>
      </c>
      <c r="DG3">
        <f t="shared" si="1"/>
        <v>0</v>
      </c>
      <c r="DH3">
        <f t="shared" si="2"/>
        <v>0</v>
      </c>
      <c r="DI3">
        <f t="shared" si="3"/>
        <v>267.29000000000002</v>
      </c>
      <c r="DJ3">
        <f>DI3</f>
        <v>267.29000000000002</v>
      </c>
      <c r="DK3">
        <v>1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ROW(Source!A32)</f>
        <v>32</v>
      </c>
      <c r="B4">
        <v>448975082</v>
      </c>
      <c r="C4">
        <v>448972731</v>
      </c>
      <c r="D4">
        <v>277560491</v>
      </c>
      <c r="E4">
        <v>109</v>
      </c>
      <c r="F4">
        <v>1</v>
      </c>
      <c r="G4">
        <v>1</v>
      </c>
      <c r="H4">
        <v>1</v>
      </c>
      <c r="I4" t="s">
        <v>550</v>
      </c>
      <c r="J4" t="s">
        <v>3</v>
      </c>
      <c r="K4" t="s">
        <v>551</v>
      </c>
      <c r="L4">
        <v>1191</v>
      </c>
      <c r="N4">
        <v>1013</v>
      </c>
      <c r="O4" t="s">
        <v>552</v>
      </c>
      <c r="P4" t="s">
        <v>552</v>
      </c>
      <c r="Q4">
        <v>1</v>
      </c>
      <c r="W4">
        <v>0</v>
      </c>
      <c r="X4">
        <v>-1417349443</v>
      </c>
      <c r="Y4">
        <f>(AT4*ROUND(0.3,7))</f>
        <v>6.0000000000000001E-3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0.02</v>
      </c>
      <c r="AU4" t="s">
        <v>25</v>
      </c>
      <c r="AV4">
        <v>2</v>
      </c>
      <c r="AW4">
        <v>2</v>
      </c>
      <c r="AX4">
        <v>448972743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ROUND(Y4*Source!I32,7)</f>
        <v>5.9999999999999995E-4</v>
      </c>
      <c r="CY4">
        <f>AD4</f>
        <v>0</v>
      </c>
      <c r="CZ4">
        <f>AH4</f>
        <v>0</v>
      </c>
      <c r="DA4">
        <f>AL4</f>
        <v>1</v>
      </c>
      <c r="DB4">
        <f>ROUND((ROUND(AT4*CZ4,2)*ROUND(0.3,7)),6)</f>
        <v>0</v>
      </c>
      <c r="DC4">
        <f>ROUND((ROUND(AT4*AG4,2)*ROUND(0.3,7)),6)</f>
        <v>0</v>
      </c>
      <c r="DD4" t="s">
        <v>3</v>
      </c>
      <c r="DE4" t="s">
        <v>3</v>
      </c>
      <c r="DF4">
        <f t="shared" si="0"/>
        <v>0</v>
      </c>
      <c r="DG4">
        <f t="shared" si="1"/>
        <v>0</v>
      </c>
      <c r="DH4">
        <f t="shared" si="2"/>
        <v>0</v>
      </c>
      <c r="DI4">
        <f t="shared" si="3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ROW(Source!A32)</f>
        <v>32</v>
      </c>
      <c r="B5">
        <v>448975082</v>
      </c>
      <c r="C5">
        <v>448972731</v>
      </c>
      <c r="D5">
        <v>277945805</v>
      </c>
      <c r="E5">
        <v>1</v>
      </c>
      <c r="F5">
        <v>1</v>
      </c>
      <c r="G5">
        <v>1</v>
      </c>
      <c r="H5">
        <v>2</v>
      </c>
      <c r="I5" t="s">
        <v>553</v>
      </c>
      <c r="J5" t="s">
        <v>554</v>
      </c>
      <c r="K5" t="s">
        <v>555</v>
      </c>
      <c r="L5">
        <v>1368</v>
      </c>
      <c r="N5">
        <v>1011</v>
      </c>
      <c r="O5" t="s">
        <v>442</v>
      </c>
      <c r="P5" t="s">
        <v>442</v>
      </c>
      <c r="Q5">
        <v>1</v>
      </c>
      <c r="W5">
        <v>0</v>
      </c>
      <c r="X5">
        <v>721652621</v>
      </c>
      <c r="Y5">
        <f>(AT5*ROUND(0.3,7))</f>
        <v>6.0000000000000001E-3</v>
      </c>
      <c r="AA5">
        <v>0</v>
      </c>
      <c r="AB5">
        <v>641.70000000000005</v>
      </c>
      <c r="AC5">
        <v>539.69000000000005</v>
      </c>
      <c r="AD5">
        <v>0</v>
      </c>
      <c r="AE5">
        <v>0</v>
      </c>
      <c r="AF5">
        <v>641.70000000000005</v>
      </c>
      <c r="AG5">
        <v>539.69000000000005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0.02</v>
      </c>
      <c r="AU5" t="s">
        <v>25</v>
      </c>
      <c r="AV5">
        <v>1</v>
      </c>
      <c r="AW5">
        <v>2</v>
      </c>
      <c r="AX5">
        <v>448972744</v>
      </c>
      <c r="AY5">
        <v>2</v>
      </c>
      <c r="AZ5">
        <v>98304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12.834000000000001</v>
      </c>
      <c r="BL5">
        <v>10.793800000000001</v>
      </c>
      <c r="BM5">
        <v>0</v>
      </c>
      <c r="BN5">
        <v>0</v>
      </c>
      <c r="BO5">
        <v>0.02</v>
      </c>
      <c r="BP5">
        <v>1</v>
      </c>
      <c r="BQ5">
        <v>0</v>
      </c>
      <c r="BR5">
        <v>3.8502000000000005</v>
      </c>
      <c r="BS5">
        <v>3.2381400000000005</v>
      </c>
      <c r="BT5">
        <v>0</v>
      </c>
      <c r="BU5">
        <v>0</v>
      </c>
      <c r="BV5">
        <v>6.0000000000000001E-3</v>
      </c>
      <c r="BW5">
        <v>1</v>
      </c>
      <c r="CV5">
        <v>0</v>
      </c>
      <c r="CW5">
        <f>ROUND(Y5*Source!I32*DO5,7)</f>
        <v>5.9999999999999995E-4</v>
      </c>
      <c r="CX5">
        <f>ROUND(Y5*Source!I32,7)</f>
        <v>5.9999999999999995E-4</v>
      </c>
      <c r="CY5">
        <f>AB5</f>
        <v>641.70000000000005</v>
      </c>
      <c r="CZ5">
        <f>AF5</f>
        <v>641.70000000000005</v>
      </c>
      <c r="DA5">
        <f>AJ5</f>
        <v>1</v>
      </c>
      <c r="DB5">
        <f>ROUND((ROUND(AT5*CZ5,2)*ROUND(0.3,7)),6)</f>
        <v>3.8490000000000002</v>
      </c>
      <c r="DC5">
        <f>ROUND((ROUND(AT5*AG5,2)*ROUND(0.3,7)),6)</f>
        <v>3.2370000000000001</v>
      </c>
      <c r="DD5" t="s">
        <v>3</v>
      </c>
      <c r="DE5" t="s">
        <v>3</v>
      </c>
      <c r="DF5">
        <f t="shared" si="0"/>
        <v>0</v>
      </c>
      <c r="DG5">
        <f t="shared" si="1"/>
        <v>0.39</v>
      </c>
      <c r="DH5">
        <f t="shared" si="2"/>
        <v>0.32</v>
      </c>
      <c r="DI5">
        <f t="shared" si="3"/>
        <v>0</v>
      </c>
      <c r="DJ5">
        <f>DG5+DH5</f>
        <v>0.71</v>
      </c>
      <c r="DK5">
        <v>1</v>
      </c>
      <c r="DL5" t="s">
        <v>556</v>
      </c>
      <c r="DM5">
        <v>4</v>
      </c>
      <c r="DN5" t="s">
        <v>552</v>
      </c>
      <c r="DO5">
        <v>1</v>
      </c>
    </row>
    <row r="6" spans="1:119" x14ac:dyDescent="0.2">
      <c r="A6">
        <f>ROW(Source!A32)</f>
        <v>32</v>
      </c>
      <c r="B6">
        <v>448975082</v>
      </c>
      <c r="C6">
        <v>448972731</v>
      </c>
      <c r="D6">
        <v>277865475</v>
      </c>
      <c r="E6">
        <v>1</v>
      </c>
      <c r="F6">
        <v>1</v>
      </c>
      <c r="G6">
        <v>1</v>
      </c>
      <c r="H6">
        <v>3</v>
      </c>
      <c r="I6" t="s">
        <v>557</v>
      </c>
      <c r="J6" t="s">
        <v>558</v>
      </c>
      <c r="K6" t="s">
        <v>559</v>
      </c>
      <c r="L6">
        <v>1383</v>
      </c>
      <c r="N6">
        <v>1013</v>
      </c>
      <c r="O6" t="s">
        <v>560</v>
      </c>
      <c r="P6" t="s">
        <v>560</v>
      </c>
      <c r="Q6">
        <v>1</v>
      </c>
      <c r="W6">
        <v>0</v>
      </c>
      <c r="X6">
        <v>2066892133</v>
      </c>
      <c r="Y6">
        <f>(AT6*ROUND(0,7))</f>
        <v>0</v>
      </c>
      <c r="AA6">
        <v>7.32</v>
      </c>
      <c r="AB6">
        <v>0</v>
      </c>
      <c r="AC6">
        <v>0</v>
      </c>
      <c r="AD6">
        <v>0</v>
      </c>
      <c r="AE6">
        <v>7.32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0.68</v>
      </c>
      <c r="AU6" t="s">
        <v>24</v>
      </c>
      <c r="AV6">
        <v>0</v>
      </c>
      <c r="AW6">
        <v>2</v>
      </c>
      <c r="AX6">
        <v>448972745</v>
      </c>
      <c r="AY6">
        <v>2</v>
      </c>
      <c r="AZ6">
        <v>16384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4.9776000000000007</v>
      </c>
      <c r="BK6">
        <v>0</v>
      </c>
      <c r="BL6">
        <v>0</v>
      </c>
      <c r="BM6">
        <v>0</v>
      </c>
      <c r="BN6">
        <v>0</v>
      </c>
      <c r="BO6">
        <v>0</v>
      </c>
      <c r="BP6">
        <v>1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ROUND(Y6*Source!I32,7)</f>
        <v>0</v>
      </c>
      <c r="CY6">
        <f>AA6</f>
        <v>7.32</v>
      </c>
      <c r="CZ6">
        <f>AE6</f>
        <v>7.32</v>
      </c>
      <c r="DA6">
        <f>AI6</f>
        <v>1</v>
      </c>
      <c r="DB6">
        <f>ROUND((ROUND(AT6*CZ6,2)*ROUND(0,7)),6)</f>
        <v>0</v>
      </c>
      <c r="DC6">
        <f>ROUND((ROUND(AT6*AG6,2)*ROUND(0,7)),6)</f>
        <v>0</v>
      </c>
      <c r="DD6" t="s">
        <v>3</v>
      </c>
      <c r="DE6" t="s">
        <v>3</v>
      </c>
      <c r="DF6">
        <f t="shared" si="0"/>
        <v>0</v>
      </c>
      <c r="DG6">
        <f t="shared" si="1"/>
        <v>0</v>
      </c>
      <c r="DH6">
        <f t="shared" si="2"/>
        <v>0</v>
      </c>
      <c r="DI6">
        <f t="shared" si="3"/>
        <v>0</v>
      </c>
      <c r="DJ6">
        <f>DF6</f>
        <v>0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ROW(Source!A32)</f>
        <v>32</v>
      </c>
      <c r="B7">
        <v>448975082</v>
      </c>
      <c r="C7">
        <v>448972731</v>
      </c>
      <c r="D7">
        <v>277867841</v>
      </c>
      <c r="E7">
        <v>1</v>
      </c>
      <c r="F7">
        <v>1</v>
      </c>
      <c r="G7">
        <v>1</v>
      </c>
      <c r="H7">
        <v>3</v>
      </c>
      <c r="I7" t="s">
        <v>561</v>
      </c>
      <c r="J7" t="s">
        <v>562</v>
      </c>
      <c r="K7" t="s">
        <v>563</v>
      </c>
      <c r="L7">
        <v>1425</v>
      </c>
      <c r="N7">
        <v>1013</v>
      </c>
      <c r="O7" t="s">
        <v>268</v>
      </c>
      <c r="P7" t="s">
        <v>268</v>
      </c>
      <c r="Q7">
        <v>1</v>
      </c>
      <c r="W7">
        <v>0</v>
      </c>
      <c r="X7">
        <v>-21801820</v>
      </c>
      <c r="Y7">
        <f>(AT7*ROUND(0,7))</f>
        <v>0</v>
      </c>
      <c r="AA7">
        <v>220.16</v>
      </c>
      <c r="AB7">
        <v>0</v>
      </c>
      <c r="AC7">
        <v>0</v>
      </c>
      <c r="AD7">
        <v>0</v>
      </c>
      <c r="AE7">
        <v>170.67</v>
      </c>
      <c r="AF7">
        <v>0</v>
      </c>
      <c r="AG7">
        <v>0</v>
      </c>
      <c r="AH7">
        <v>0</v>
      </c>
      <c r="AI7">
        <v>1.29</v>
      </c>
      <c r="AJ7">
        <v>1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0.4</v>
      </c>
      <c r="AU7" t="s">
        <v>24</v>
      </c>
      <c r="AV7">
        <v>0</v>
      </c>
      <c r="AW7">
        <v>2</v>
      </c>
      <c r="AX7">
        <v>448972746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68.268000000000001</v>
      </c>
      <c r="BK7">
        <v>0</v>
      </c>
      <c r="BL7">
        <v>0</v>
      </c>
      <c r="BM7">
        <v>0</v>
      </c>
      <c r="BN7">
        <v>0</v>
      </c>
      <c r="BO7">
        <v>0</v>
      </c>
      <c r="BP7">
        <v>1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ROUND(Y7*Source!I32,7)</f>
        <v>0</v>
      </c>
      <c r="CY7">
        <f>AA7</f>
        <v>220.16</v>
      </c>
      <c r="CZ7">
        <f>AE7</f>
        <v>170.67</v>
      </c>
      <c r="DA7">
        <f>AI7</f>
        <v>1.29</v>
      </c>
      <c r="DB7">
        <f>ROUND((ROUND(AT7*CZ7,2)*ROUND(0,7)),6)</f>
        <v>0</v>
      </c>
      <c r="DC7">
        <f>ROUND((ROUND(AT7*AG7,2)*ROUND(0,7)),6)</f>
        <v>0</v>
      </c>
      <c r="DD7" t="s">
        <v>3</v>
      </c>
      <c r="DE7" t="s">
        <v>3</v>
      </c>
      <c r="DF7">
        <f>ROUND(ROUND(AE7*AI7,2)*CX7,2)</f>
        <v>0</v>
      </c>
      <c r="DG7">
        <f t="shared" si="1"/>
        <v>0</v>
      </c>
      <c r="DH7">
        <f t="shared" si="2"/>
        <v>0</v>
      </c>
      <c r="DI7">
        <f t="shared" si="3"/>
        <v>0</v>
      </c>
      <c r="DJ7">
        <f>DF7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ROW(Source!A32)</f>
        <v>32</v>
      </c>
      <c r="B8">
        <v>448975082</v>
      </c>
      <c r="C8">
        <v>448972731</v>
      </c>
      <c r="D8">
        <v>277868413</v>
      </c>
      <c r="E8">
        <v>1</v>
      </c>
      <c r="F8">
        <v>1</v>
      </c>
      <c r="G8">
        <v>1</v>
      </c>
      <c r="H8">
        <v>3</v>
      </c>
      <c r="I8" t="s">
        <v>564</v>
      </c>
      <c r="J8" t="s">
        <v>565</v>
      </c>
      <c r="K8" t="s">
        <v>566</v>
      </c>
      <c r="L8">
        <v>1425</v>
      </c>
      <c r="N8">
        <v>1013</v>
      </c>
      <c r="O8" t="s">
        <v>268</v>
      </c>
      <c r="P8" t="s">
        <v>268</v>
      </c>
      <c r="Q8">
        <v>1</v>
      </c>
      <c r="W8">
        <v>0</v>
      </c>
      <c r="X8">
        <v>-1428286946</v>
      </c>
      <c r="Y8">
        <f>(AT8*ROUND(0,7))</f>
        <v>0</v>
      </c>
      <c r="AA8">
        <v>228.27</v>
      </c>
      <c r="AB8">
        <v>0</v>
      </c>
      <c r="AC8">
        <v>0</v>
      </c>
      <c r="AD8">
        <v>0</v>
      </c>
      <c r="AE8">
        <v>176.95</v>
      </c>
      <c r="AF8">
        <v>0</v>
      </c>
      <c r="AG8">
        <v>0</v>
      </c>
      <c r="AH8">
        <v>0</v>
      </c>
      <c r="AI8">
        <v>1.29</v>
      </c>
      <c r="AJ8">
        <v>1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0.4</v>
      </c>
      <c r="AU8" t="s">
        <v>24</v>
      </c>
      <c r="AV8">
        <v>0</v>
      </c>
      <c r="AW8">
        <v>2</v>
      </c>
      <c r="AX8">
        <v>448972747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70.78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ROUND(Y8*Source!I32,7)</f>
        <v>0</v>
      </c>
      <c r="CY8">
        <f>AA8</f>
        <v>228.27</v>
      </c>
      <c r="CZ8">
        <f>AE8</f>
        <v>176.95</v>
      </c>
      <c r="DA8">
        <f>AI8</f>
        <v>1.29</v>
      </c>
      <c r="DB8">
        <f>ROUND((ROUND(AT8*CZ8,2)*ROUND(0,7)),6)</f>
        <v>0</v>
      </c>
      <c r="DC8">
        <f>ROUND((ROUND(AT8*AG8,2)*ROUND(0,7)),6)</f>
        <v>0</v>
      </c>
      <c r="DD8" t="s">
        <v>3</v>
      </c>
      <c r="DE8" t="s">
        <v>3</v>
      </c>
      <c r="DF8">
        <f>ROUND(ROUND(AE8*AI8,2)*CX8,2)</f>
        <v>0</v>
      </c>
      <c r="DG8">
        <f t="shared" si="1"/>
        <v>0</v>
      </c>
      <c r="DH8">
        <f t="shared" si="2"/>
        <v>0</v>
      </c>
      <c r="DI8">
        <f t="shared" si="3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ROW(Source!A33)</f>
        <v>33</v>
      </c>
      <c r="B9">
        <v>448975082</v>
      </c>
      <c r="C9">
        <v>448972749</v>
      </c>
      <c r="D9">
        <v>277560446</v>
      </c>
      <c r="E9">
        <v>109</v>
      </c>
      <c r="F9">
        <v>1</v>
      </c>
      <c r="G9">
        <v>1</v>
      </c>
      <c r="H9">
        <v>1</v>
      </c>
      <c r="I9" t="s">
        <v>543</v>
      </c>
      <c r="J9" t="s">
        <v>3</v>
      </c>
      <c r="K9" t="s">
        <v>544</v>
      </c>
      <c r="L9">
        <v>1369</v>
      </c>
      <c r="N9">
        <v>1013</v>
      </c>
      <c r="O9" t="s">
        <v>545</v>
      </c>
      <c r="P9" t="s">
        <v>545</v>
      </c>
      <c r="Q9">
        <v>1</v>
      </c>
      <c r="W9">
        <v>0</v>
      </c>
      <c r="X9">
        <v>-236928766</v>
      </c>
      <c r="Y9">
        <f>AT9</f>
        <v>0.06</v>
      </c>
      <c r="AA9">
        <v>0</v>
      </c>
      <c r="AB9">
        <v>0</v>
      </c>
      <c r="AC9">
        <v>0</v>
      </c>
      <c r="AD9">
        <v>439</v>
      </c>
      <c r="AE9">
        <v>0</v>
      </c>
      <c r="AF9">
        <v>0</v>
      </c>
      <c r="AG9">
        <v>0</v>
      </c>
      <c r="AH9">
        <v>439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0.06</v>
      </c>
      <c r="AU9" t="s">
        <v>3</v>
      </c>
      <c r="AV9">
        <v>1</v>
      </c>
      <c r="AW9">
        <v>2</v>
      </c>
      <c r="AX9">
        <v>448972758</v>
      </c>
      <c r="AY9">
        <v>2</v>
      </c>
      <c r="AZ9">
        <v>131072</v>
      </c>
      <c r="BA9">
        <v>10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26.34</v>
      </c>
      <c r="BN9">
        <v>0.06</v>
      </c>
      <c r="BO9">
        <v>0</v>
      </c>
      <c r="BP9">
        <v>1</v>
      </c>
      <c r="BQ9">
        <v>0</v>
      </c>
      <c r="BR9">
        <v>0</v>
      </c>
      <c r="BS9">
        <v>0</v>
      </c>
      <c r="BT9">
        <v>26.34</v>
      </c>
      <c r="BU9">
        <v>0.06</v>
      </c>
      <c r="BV9">
        <v>0</v>
      </c>
      <c r="BW9">
        <v>1</v>
      </c>
      <c r="CU9">
        <f>ROUND(AT9*Source!I33*AH9*AL9,2)</f>
        <v>2.63</v>
      </c>
      <c r="CV9">
        <f>ROUND(Y9*Source!I33,7)</f>
        <v>6.0000000000000001E-3</v>
      </c>
      <c r="CW9">
        <v>0</v>
      </c>
      <c r="CX9">
        <f>ROUND(Y9*Source!I33,7)</f>
        <v>6.0000000000000001E-3</v>
      </c>
      <c r="CY9">
        <f>AD9</f>
        <v>439</v>
      </c>
      <c r="CZ9">
        <f>AH9</f>
        <v>439</v>
      </c>
      <c r="DA9">
        <f>AL9</f>
        <v>1</v>
      </c>
      <c r="DB9">
        <f>ROUND(ROUND(AT9*CZ9,2),6)</f>
        <v>26.34</v>
      </c>
      <c r="DC9">
        <f>ROUND(ROUND(AT9*AG9,2),6)</f>
        <v>0</v>
      </c>
      <c r="DD9" t="s">
        <v>3</v>
      </c>
      <c r="DE9" t="s">
        <v>3</v>
      </c>
      <c r="DF9">
        <f t="shared" ref="DF9:DF14" si="4">ROUND(ROUND(AE9,2)*CX9,2)</f>
        <v>0</v>
      </c>
      <c r="DG9">
        <f t="shared" si="1"/>
        <v>0</v>
      </c>
      <c r="DH9">
        <f t="shared" si="2"/>
        <v>0</v>
      </c>
      <c r="DI9">
        <f t="shared" si="3"/>
        <v>2.63</v>
      </c>
      <c r="DJ9">
        <f>DI9</f>
        <v>2.63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ROW(Source!A33)</f>
        <v>33</v>
      </c>
      <c r="B10">
        <v>448975082</v>
      </c>
      <c r="C10">
        <v>448972749</v>
      </c>
      <c r="D10">
        <v>277560455</v>
      </c>
      <c r="E10">
        <v>109</v>
      </c>
      <c r="F10">
        <v>1</v>
      </c>
      <c r="G10">
        <v>1</v>
      </c>
      <c r="H10">
        <v>1</v>
      </c>
      <c r="I10" t="s">
        <v>546</v>
      </c>
      <c r="J10" t="s">
        <v>3</v>
      </c>
      <c r="K10" t="s">
        <v>547</v>
      </c>
      <c r="L10">
        <v>1369</v>
      </c>
      <c r="N10">
        <v>1013</v>
      </c>
      <c r="O10" t="s">
        <v>545</v>
      </c>
      <c r="P10" t="s">
        <v>545</v>
      </c>
      <c r="Q10">
        <v>1</v>
      </c>
      <c r="W10">
        <v>0</v>
      </c>
      <c r="X10">
        <v>1518711480</v>
      </c>
      <c r="Y10">
        <f>AT10</f>
        <v>12.29</v>
      </c>
      <c r="AA10">
        <v>0</v>
      </c>
      <c r="AB10">
        <v>0</v>
      </c>
      <c r="AC10">
        <v>0</v>
      </c>
      <c r="AD10">
        <v>620.24</v>
      </c>
      <c r="AE10">
        <v>0</v>
      </c>
      <c r="AF10">
        <v>0</v>
      </c>
      <c r="AG10">
        <v>0</v>
      </c>
      <c r="AH10">
        <v>620.24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12.29</v>
      </c>
      <c r="AU10" t="s">
        <v>3</v>
      </c>
      <c r="AV10">
        <v>1</v>
      </c>
      <c r="AW10">
        <v>2</v>
      </c>
      <c r="AX10">
        <v>448972759</v>
      </c>
      <c r="AY10">
        <v>2</v>
      </c>
      <c r="AZ10">
        <v>131072</v>
      </c>
      <c r="BA10">
        <v>11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7622.7495999999992</v>
      </c>
      <c r="BN10">
        <v>12.29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7622.7495999999992</v>
      </c>
      <c r="BU10">
        <v>12.29</v>
      </c>
      <c r="BV10">
        <v>0</v>
      </c>
      <c r="BW10">
        <v>1</v>
      </c>
      <c r="CU10">
        <f>ROUND(AT10*Source!I33*AH10*AL10,2)</f>
        <v>762.27</v>
      </c>
      <c r="CV10">
        <f>ROUND(Y10*Source!I33,7)</f>
        <v>1.2290000000000001</v>
      </c>
      <c r="CW10">
        <v>0</v>
      </c>
      <c r="CX10">
        <f>ROUND(Y10*Source!I33,7)</f>
        <v>1.2290000000000001</v>
      </c>
      <c r="CY10">
        <f>AD10</f>
        <v>620.24</v>
      </c>
      <c r="CZ10">
        <f>AH10</f>
        <v>620.24</v>
      </c>
      <c r="DA10">
        <f>AL10</f>
        <v>1</v>
      </c>
      <c r="DB10">
        <f>ROUND(ROUND(AT10*CZ10,2),6)</f>
        <v>7622.75</v>
      </c>
      <c r="DC10">
        <f>ROUND(ROUND(AT10*AG10,2),6)</f>
        <v>0</v>
      </c>
      <c r="DD10" t="s">
        <v>3</v>
      </c>
      <c r="DE10" t="s">
        <v>3</v>
      </c>
      <c r="DF10">
        <f t="shared" si="4"/>
        <v>0</v>
      </c>
      <c r="DG10">
        <f t="shared" si="1"/>
        <v>0</v>
      </c>
      <c r="DH10">
        <f t="shared" si="2"/>
        <v>0</v>
      </c>
      <c r="DI10">
        <f t="shared" si="3"/>
        <v>762.27</v>
      </c>
      <c r="DJ10">
        <f>DI10</f>
        <v>762.27</v>
      </c>
      <c r="DK10">
        <v>1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ROW(Source!A33)</f>
        <v>33</v>
      </c>
      <c r="B11">
        <v>448975082</v>
      </c>
      <c r="C11">
        <v>448972749</v>
      </c>
      <c r="D11">
        <v>277560459</v>
      </c>
      <c r="E11">
        <v>109</v>
      </c>
      <c r="F11">
        <v>1</v>
      </c>
      <c r="G11">
        <v>1</v>
      </c>
      <c r="H11">
        <v>1</v>
      </c>
      <c r="I11" t="s">
        <v>548</v>
      </c>
      <c r="J11" t="s">
        <v>3</v>
      </c>
      <c r="K11" t="s">
        <v>549</v>
      </c>
      <c r="L11">
        <v>1369</v>
      </c>
      <c r="N11">
        <v>1013</v>
      </c>
      <c r="O11" t="s">
        <v>545</v>
      </c>
      <c r="P11" t="s">
        <v>545</v>
      </c>
      <c r="Q11">
        <v>1</v>
      </c>
      <c r="W11">
        <v>0</v>
      </c>
      <c r="X11">
        <v>286205319</v>
      </c>
      <c r="Y11">
        <f>AT11</f>
        <v>12.29</v>
      </c>
      <c r="AA11">
        <v>0</v>
      </c>
      <c r="AB11">
        <v>0</v>
      </c>
      <c r="AC11">
        <v>0</v>
      </c>
      <c r="AD11">
        <v>724.95</v>
      </c>
      <c r="AE11">
        <v>0</v>
      </c>
      <c r="AF11">
        <v>0</v>
      </c>
      <c r="AG11">
        <v>0</v>
      </c>
      <c r="AH11">
        <v>724.95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12.29</v>
      </c>
      <c r="AU11" t="s">
        <v>3</v>
      </c>
      <c r="AV11">
        <v>1</v>
      </c>
      <c r="AW11">
        <v>2</v>
      </c>
      <c r="AX11">
        <v>448972760</v>
      </c>
      <c r="AY11">
        <v>2</v>
      </c>
      <c r="AZ11">
        <v>131072</v>
      </c>
      <c r="BA11">
        <v>12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8909.6355000000003</v>
      </c>
      <c r="BN11">
        <v>12.29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8909.6355000000003</v>
      </c>
      <c r="BU11">
        <v>12.29</v>
      </c>
      <c r="BV11">
        <v>0</v>
      </c>
      <c r="BW11">
        <v>1</v>
      </c>
      <c r="CU11">
        <f>ROUND(AT11*Source!I33*AH11*AL11,2)</f>
        <v>890.96</v>
      </c>
      <c r="CV11">
        <f>ROUND(Y11*Source!I33,7)</f>
        <v>1.2290000000000001</v>
      </c>
      <c r="CW11">
        <v>0</v>
      </c>
      <c r="CX11">
        <f>ROUND(Y11*Source!I33,7)</f>
        <v>1.2290000000000001</v>
      </c>
      <c r="CY11">
        <f>AD11</f>
        <v>724.95</v>
      </c>
      <c r="CZ11">
        <f>AH11</f>
        <v>724.95</v>
      </c>
      <c r="DA11">
        <f>AL11</f>
        <v>1</v>
      </c>
      <c r="DB11">
        <f>ROUND(ROUND(AT11*CZ11,2),6)</f>
        <v>8909.64</v>
      </c>
      <c r="DC11">
        <f>ROUND(ROUND(AT11*AG11,2),6)</f>
        <v>0</v>
      </c>
      <c r="DD11" t="s">
        <v>3</v>
      </c>
      <c r="DE11" t="s">
        <v>3</v>
      </c>
      <c r="DF11">
        <f t="shared" si="4"/>
        <v>0</v>
      </c>
      <c r="DG11">
        <f t="shared" si="1"/>
        <v>0</v>
      </c>
      <c r="DH11">
        <f t="shared" si="2"/>
        <v>0</v>
      </c>
      <c r="DI11">
        <f t="shared" si="3"/>
        <v>890.96</v>
      </c>
      <c r="DJ11">
        <f>DI11</f>
        <v>890.96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ROW(Source!A33)</f>
        <v>33</v>
      </c>
      <c r="B12">
        <v>448975082</v>
      </c>
      <c r="C12">
        <v>448972749</v>
      </c>
      <c r="D12">
        <v>277560491</v>
      </c>
      <c r="E12">
        <v>109</v>
      </c>
      <c r="F12">
        <v>1</v>
      </c>
      <c r="G12">
        <v>1</v>
      </c>
      <c r="H12">
        <v>1</v>
      </c>
      <c r="I12" t="s">
        <v>550</v>
      </c>
      <c r="J12" t="s">
        <v>3</v>
      </c>
      <c r="K12" t="s">
        <v>551</v>
      </c>
      <c r="L12">
        <v>1191</v>
      </c>
      <c r="N12">
        <v>1013</v>
      </c>
      <c r="O12" t="s">
        <v>552</v>
      </c>
      <c r="P12" t="s">
        <v>552</v>
      </c>
      <c r="Q12">
        <v>1</v>
      </c>
      <c r="W12">
        <v>0</v>
      </c>
      <c r="X12">
        <v>-1417349443</v>
      </c>
      <c r="Y12">
        <f>AT12</f>
        <v>0.02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0.02</v>
      </c>
      <c r="AU12" t="s">
        <v>3</v>
      </c>
      <c r="AV12">
        <v>2</v>
      </c>
      <c r="AW12">
        <v>2</v>
      </c>
      <c r="AX12">
        <v>448972761</v>
      </c>
      <c r="AY12">
        <v>1</v>
      </c>
      <c r="AZ12">
        <v>0</v>
      </c>
      <c r="BA12">
        <v>13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ROUND(Y12*Source!I33,7)</f>
        <v>2E-3</v>
      </c>
      <c r="CY12">
        <f>AD12</f>
        <v>0</v>
      </c>
      <c r="CZ12">
        <f>AH12</f>
        <v>0</v>
      </c>
      <c r="DA12">
        <f>AL12</f>
        <v>1</v>
      </c>
      <c r="DB12">
        <f>ROUND(ROUND(AT12*CZ12,2),6)</f>
        <v>0</v>
      </c>
      <c r="DC12">
        <f>ROUND(ROUND(AT12*AG12,2),6)</f>
        <v>0</v>
      </c>
      <c r="DD12" t="s">
        <v>3</v>
      </c>
      <c r="DE12" t="s">
        <v>3</v>
      </c>
      <c r="DF12">
        <f t="shared" si="4"/>
        <v>0</v>
      </c>
      <c r="DG12">
        <f t="shared" si="1"/>
        <v>0</v>
      </c>
      <c r="DH12">
        <f t="shared" si="2"/>
        <v>0</v>
      </c>
      <c r="DI12">
        <f t="shared" si="3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ROW(Source!A33)</f>
        <v>33</v>
      </c>
      <c r="B13">
        <v>448975082</v>
      </c>
      <c r="C13">
        <v>448972749</v>
      </c>
      <c r="D13">
        <v>277945805</v>
      </c>
      <c r="E13">
        <v>1</v>
      </c>
      <c r="F13">
        <v>1</v>
      </c>
      <c r="G13">
        <v>1</v>
      </c>
      <c r="H13">
        <v>2</v>
      </c>
      <c r="I13" t="s">
        <v>553</v>
      </c>
      <c r="J13" t="s">
        <v>554</v>
      </c>
      <c r="K13" t="s">
        <v>555</v>
      </c>
      <c r="L13">
        <v>1368</v>
      </c>
      <c r="N13">
        <v>1011</v>
      </c>
      <c r="O13" t="s">
        <v>442</v>
      </c>
      <c r="P13" t="s">
        <v>442</v>
      </c>
      <c r="Q13">
        <v>1</v>
      </c>
      <c r="W13">
        <v>0</v>
      </c>
      <c r="X13">
        <v>721652621</v>
      </c>
      <c r="Y13">
        <f>AT13</f>
        <v>0.02</v>
      </c>
      <c r="AA13">
        <v>0</v>
      </c>
      <c r="AB13">
        <v>641.70000000000005</v>
      </c>
      <c r="AC13">
        <v>539.69000000000005</v>
      </c>
      <c r="AD13">
        <v>0</v>
      </c>
      <c r="AE13">
        <v>0</v>
      </c>
      <c r="AF13">
        <v>641.70000000000005</v>
      </c>
      <c r="AG13">
        <v>539.69000000000005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0.02</v>
      </c>
      <c r="AU13" t="s">
        <v>3</v>
      </c>
      <c r="AV13">
        <v>1</v>
      </c>
      <c r="AW13">
        <v>2</v>
      </c>
      <c r="AX13">
        <v>448972762</v>
      </c>
      <c r="AY13">
        <v>2</v>
      </c>
      <c r="AZ13">
        <v>98304</v>
      </c>
      <c r="BA13">
        <v>14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12.834000000000001</v>
      </c>
      <c r="BL13">
        <v>10.793800000000001</v>
      </c>
      <c r="BM13">
        <v>0</v>
      </c>
      <c r="BN13">
        <v>0</v>
      </c>
      <c r="BO13">
        <v>0.02</v>
      </c>
      <c r="BP13">
        <v>1</v>
      </c>
      <c r="BQ13">
        <v>0</v>
      </c>
      <c r="BR13">
        <v>12.834000000000001</v>
      </c>
      <c r="BS13">
        <v>10.793800000000001</v>
      </c>
      <c r="BT13">
        <v>0</v>
      </c>
      <c r="BU13">
        <v>0</v>
      </c>
      <c r="BV13">
        <v>0.02</v>
      </c>
      <c r="BW13">
        <v>1</v>
      </c>
      <c r="CV13">
        <v>0</v>
      </c>
      <c r="CW13">
        <f>ROUND(Y13*Source!I33*DO13,7)</f>
        <v>2E-3</v>
      </c>
      <c r="CX13">
        <f>ROUND(Y13*Source!I33,7)</f>
        <v>2E-3</v>
      </c>
      <c r="CY13">
        <f>AB13</f>
        <v>641.70000000000005</v>
      </c>
      <c r="CZ13">
        <f>AF13</f>
        <v>641.70000000000005</v>
      </c>
      <c r="DA13">
        <f>AJ13</f>
        <v>1</v>
      </c>
      <c r="DB13">
        <f>ROUND(ROUND(AT13*CZ13,2),6)</f>
        <v>12.83</v>
      </c>
      <c r="DC13">
        <f>ROUND(ROUND(AT13*AG13,2),6)</f>
        <v>10.79</v>
      </c>
      <c r="DD13" t="s">
        <v>3</v>
      </c>
      <c r="DE13" t="s">
        <v>3</v>
      </c>
      <c r="DF13">
        <f t="shared" si="4"/>
        <v>0</v>
      </c>
      <c r="DG13">
        <f t="shared" si="1"/>
        <v>1.28</v>
      </c>
      <c r="DH13">
        <f t="shared" si="2"/>
        <v>1.08</v>
      </c>
      <c r="DI13">
        <f t="shared" si="3"/>
        <v>0</v>
      </c>
      <c r="DJ13">
        <f>DG13+DH13</f>
        <v>2.3600000000000003</v>
      </c>
      <c r="DK13">
        <v>1</v>
      </c>
      <c r="DL13" t="s">
        <v>556</v>
      </c>
      <c r="DM13">
        <v>4</v>
      </c>
      <c r="DN13" t="s">
        <v>552</v>
      </c>
      <c r="DO13">
        <v>1</v>
      </c>
    </row>
    <row r="14" spans="1:119" x14ac:dyDescent="0.2">
      <c r="A14">
        <f>ROW(Source!A33)</f>
        <v>33</v>
      </c>
      <c r="B14">
        <v>448975082</v>
      </c>
      <c r="C14">
        <v>448972749</v>
      </c>
      <c r="D14">
        <v>277865475</v>
      </c>
      <c r="E14">
        <v>1</v>
      </c>
      <c r="F14">
        <v>1</v>
      </c>
      <c r="G14">
        <v>1</v>
      </c>
      <c r="H14">
        <v>3</v>
      </c>
      <c r="I14" t="s">
        <v>557</v>
      </c>
      <c r="J14" t="s">
        <v>558</v>
      </c>
      <c r="K14" t="s">
        <v>559</v>
      </c>
      <c r="L14">
        <v>1383</v>
      </c>
      <c r="N14">
        <v>1013</v>
      </c>
      <c r="O14" t="s">
        <v>560</v>
      </c>
      <c r="P14" t="s">
        <v>560</v>
      </c>
      <c r="Q14">
        <v>1</v>
      </c>
      <c r="W14">
        <v>0</v>
      </c>
      <c r="X14">
        <v>2066892133</v>
      </c>
      <c r="Y14">
        <f>(AT14*ROUND(0,7))</f>
        <v>0</v>
      </c>
      <c r="AA14">
        <v>7.32</v>
      </c>
      <c r="AB14">
        <v>0</v>
      </c>
      <c r="AC14">
        <v>0</v>
      </c>
      <c r="AD14">
        <v>0</v>
      </c>
      <c r="AE14">
        <v>7.32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0.68</v>
      </c>
      <c r="AU14" t="s">
        <v>24</v>
      </c>
      <c r="AV14">
        <v>0</v>
      </c>
      <c r="AW14">
        <v>2</v>
      </c>
      <c r="AX14">
        <v>448972763</v>
      </c>
      <c r="AY14">
        <v>2</v>
      </c>
      <c r="AZ14">
        <v>16384</v>
      </c>
      <c r="BA14">
        <v>15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4.9776000000000007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ROUND(Y14*Source!I33,7)</f>
        <v>0</v>
      </c>
      <c r="CY14">
        <f>AA14</f>
        <v>7.32</v>
      </c>
      <c r="CZ14">
        <f>AE14</f>
        <v>7.32</v>
      </c>
      <c r="DA14">
        <f>AI14</f>
        <v>1</v>
      </c>
      <c r="DB14">
        <f>ROUND((ROUND(AT14*CZ14,2)*ROUND(0,7)),6)</f>
        <v>0</v>
      </c>
      <c r="DC14">
        <f>ROUND((ROUND(AT14*AG14,2)*ROUND(0,7)),6)</f>
        <v>0</v>
      </c>
      <c r="DD14" t="s">
        <v>3</v>
      </c>
      <c r="DE14" t="s">
        <v>3</v>
      </c>
      <c r="DF14">
        <f t="shared" si="4"/>
        <v>0</v>
      </c>
      <c r="DG14">
        <f t="shared" si="1"/>
        <v>0</v>
      </c>
      <c r="DH14">
        <f t="shared" si="2"/>
        <v>0</v>
      </c>
      <c r="DI14">
        <f t="shared" si="3"/>
        <v>0</v>
      </c>
      <c r="DJ14">
        <f>DF14</f>
        <v>0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ROW(Source!A33)</f>
        <v>33</v>
      </c>
      <c r="B15">
        <v>448975082</v>
      </c>
      <c r="C15">
        <v>448972749</v>
      </c>
      <c r="D15">
        <v>277867841</v>
      </c>
      <c r="E15">
        <v>1</v>
      </c>
      <c r="F15">
        <v>1</v>
      </c>
      <c r="G15">
        <v>1</v>
      </c>
      <c r="H15">
        <v>3</v>
      </c>
      <c r="I15" t="s">
        <v>561</v>
      </c>
      <c r="J15" t="s">
        <v>562</v>
      </c>
      <c r="K15" t="s">
        <v>563</v>
      </c>
      <c r="L15">
        <v>1425</v>
      </c>
      <c r="N15">
        <v>1013</v>
      </c>
      <c r="O15" t="s">
        <v>268</v>
      </c>
      <c r="P15" t="s">
        <v>268</v>
      </c>
      <c r="Q15">
        <v>1</v>
      </c>
      <c r="W15">
        <v>0</v>
      </c>
      <c r="X15">
        <v>-21801820</v>
      </c>
      <c r="Y15">
        <f>(AT15*ROUND(0,7))</f>
        <v>0</v>
      </c>
      <c r="AA15">
        <v>220.16</v>
      </c>
      <c r="AB15">
        <v>0</v>
      </c>
      <c r="AC15">
        <v>0</v>
      </c>
      <c r="AD15">
        <v>0</v>
      </c>
      <c r="AE15">
        <v>170.67</v>
      </c>
      <c r="AF15">
        <v>0</v>
      </c>
      <c r="AG15">
        <v>0</v>
      </c>
      <c r="AH15">
        <v>0</v>
      </c>
      <c r="AI15">
        <v>1.29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0.4</v>
      </c>
      <c r="AU15" t="s">
        <v>24</v>
      </c>
      <c r="AV15">
        <v>0</v>
      </c>
      <c r="AW15">
        <v>2</v>
      </c>
      <c r="AX15">
        <v>448972764</v>
      </c>
      <c r="AY15">
        <v>1</v>
      </c>
      <c r="AZ15">
        <v>0</v>
      </c>
      <c r="BA15">
        <v>16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68.268000000000001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ROUND(Y15*Source!I33,7)</f>
        <v>0</v>
      </c>
      <c r="CY15">
        <f>AA15</f>
        <v>220.16</v>
      </c>
      <c r="CZ15">
        <f>AE15</f>
        <v>170.67</v>
      </c>
      <c r="DA15">
        <f>AI15</f>
        <v>1.29</v>
      </c>
      <c r="DB15">
        <f>ROUND((ROUND(AT15*CZ15,2)*ROUND(0,7)),6)</f>
        <v>0</v>
      </c>
      <c r="DC15">
        <f>ROUND((ROUND(AT15*AG15,2)*ROUND(0,7)),6)</f>
        <v>0</v>
      </c>
      <c r="DD15" t="s">
        <v>3</v>
      </c>
      <c r="DE15" t="s">
        <v>3</v>
      </c>
      <c r="DF15">
        <f>ROUND(ROUND(AE15*AI15,2)*CX15,2)</f>
        <v>0</v>
      </c>
      <c r="DG15">
        <f t="shared" si="1"/>
        <v>0</v>
      </c>
      <c r="DH15">
        <f t="shared" si="2"/>
        <v>0</v>
      </c>
      <c r="DI15">
        <f t="shared" si="3"/>
        <v>0</v>
      </c>
      <c r="DJ15">
        <f>DF15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ROW(Source!A33)</f>
        <v>33</v>
      </c>
      <c r="B16">
        <v>448975082</v>
      </c>
      <c r="C16">
        <v>448972749</v>
      </c>
      <c r="D16">
        <v>277868413</v>
      </c>
      <c r="E16">
        <v>1</v>
      </c>
      <c r="F16">
        <v>1</v>
      </c>
      <c r="G16">
        <v>1</v>
      </c>
      <c r="H16">
        <v>3</v>
      </c>
      <c r="I16" t="s">
        <v>564</v>
      </c>
      <c r="J16" t="s">
        <v>565</v>
      </c>
      <c r="K16" t="s">
        <v>566</v>
      </c>
      <c r="L16">
        <v>1425</v>
      </c>
      <c r="N16">
        <v>1013</v>
      </c>
      <c r="O16" t="s">
        <v>268</v>
      </c>
      <c r="P16" t="s">
        <v>268</v>
      </c>
      <c r="Q16">
        <v>1</v>
      </c>
      <c r="W16">
        <v>0</v>
      </c>
      <c r="X16">
        <v>-1428286946</v>
      </c>
      <c r="Y16">
        <f>(AT16*ROUND(0,7))</f>
        <v>0</v>
      </c>
      <c r="AA16">
        <v>228.27</v>
      </c>
      <c r="AB16">
        <v>0</v>
      </c>
      <c r="AC16">
        <v>0</v>
      </c>
      <c r="AD16">
        <v>0</v>
      </c>
      <c r="AE16">
        <v>176.95</v>
      </c>
      <c r="AF16">
        <v>0</v>
      </c>
      <c r="AG16">
        <v>0</v>
      </c>
      <c r="AH16">
        <v>0</v>
      </c>
      <c r="AI16">
        <v>1.29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0.4</v>
      </c>
      <c r="AU16" t="s">
        <v>24</v>
      </c>
      <c r="AV16">
        <v>0</v>
      </c>
      <c r="AW16">
        <v>2</v>
      </c>
      <c r="AX16">
        <v>448972765</v>
      </c>
      <c r="AY16">
        <v>1</v>
      </c>
      <c r="AZ16">
        <v>0</v>
      </c>
      <c r="BA16">
        <v>17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70.78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ROUND(Y16*Source!I33,7)</f>
        <v>0</v>
      </c>
      <c r="CY16">
        <f>AA16</f>
        <v>228.27</v>
      </c>
      <c r="CZ16">
        <f>AE16</f>
        <v>176.95</v>
      </c>
      <c r="DA16">
        <f>AI16</f>
        <v>1.29</v>
      </c>
      <c r="DB16">
        <f>ROUND((ROUND(AT16*CZ16,2)*ROUND(0,7)),6)</f>
        <v>0</v>
      </c>
      <c r="DC16">
        <f>ROUND((ROUND(AT16*AG16,2)*ROUND(0,7)),6)</f>
        <v>0</v>
      </c>
      <c r="DD16" t="s">
        <v>3</v>
      </c>
      <c r="DE16" t="s">
        <v>3</v>
      </c>
      <c r="DF16">
        <f>ROUND(ROUND(AE16*AI16,2)*CX16,2)</f>
        <v>0</v>
      </c>
      <c r="DG16">
        <f t="shared" si="1"/>
        <v>0</v>
      </c>
      <c r="DH16">
        <f t="shared" si="2"/>
        <v>0</v>
      </c>
      <c r="DI16">
        <f t="shared" si="3"/>
        <v>0</v>
      </c>
      <c r="DJ16">
        <f>DF16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ROW(Source!A34)</f>
        <v>34</v>
      </c>
      <c r="B17">
        <v>448975082</v>
      </c>
      <c r="C17">
        <v>448972767</v>
      </c>
      <c r="D17">
        <v>277560305</v>
      </c>
      <c r="E17">
        <v>109</v>
      </c>
      <c r="F17">
        <v>1</v>
      </c>
      <c r="G17">
        <v>1</v>
      </c>
      <c r="H17">
        <v>1</v>
      </c>
      <c r="I17" t="s">
        <v>567</v>
      </c>
      <c r="J17" t="s">
        <v>3</v>
      </c>
      <c r="K17" t="s">
        <v>568</v>
      </c>
      <c r="L17">
        <v>1191</v>
      </c>
      <c r="N17">
        <v>1013</v>
      </c>
      <c r="O17" t="s">
        <v>552</v>
      </c>
      <c r="P17" t="s">
        <v>552</v>
      </c>
      <c r="Q17">
        <v>1</v>
      </c>
      <c r="W17">
        <v>0</v>
      </c>
      <c r="X17">
        <v>-1111239348</v>
      </c>
      <c r="Y17">
        <f>(AT17*ROUND(0.3,7))</f>
        <v>1.8599999999999999</v>
      </c>
      <c r="AA17">
        <v>0</v>
      </c>
      <c r="AB17">
        <v>0</v>
      </c>
      <c r="AC17">
        <v>0</v>
      </c>
      <c r="AD17">
        <v>539.69000000000005</v>
      </c>
      <c r="AE17">
        <v>0</v>
      </c>
      <c r="AF17">
        <v>0</v>
      </c>
      <c r="AG17">
        <v>0</v>
      </c>
      <c r="AH17">
        <v>539.69000000000005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6.2</v>
      </c>
      <c r="AU17" t="s">
        <v>25</v>
      </c>
      <c r="AV17">
        <v>1</v>
      </c>
      <c r="AW17">
        <v>2</v>
      </c>
      <c r="AX17">
        <v>448972774</v>
      </c>
      <c r="AY17">
        <v>2</v>
      </c>
      <c r="AZ17">
        <v>131072</v>
      </c>
      <c r="BA17">
        <v>19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3346.0780000000004</v>
      </c>
      <c r="BN17">
        <v>6.2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1003.8234</v>
      </c>
      <c r="BU17">
        <v>1.8599999999999999</v>
      </c>
      <c r="BV17">
        <v>0</v>
      </c>
      <c r="BW17">
        <v>1</v>
      </c>
      <c r="CU17">
        <f>ROUND(AT17*Source!I34*AH17*AL17,2)</f>
        <v>3346.08</v>
      </c>
      <c r="CV17">
        <f>ROUND(Y17*Source!I34,7)</f>
        <v>1.86</v>
      </c>
      <c r="CW17">
        <v>0</v>
      </c>
      <c r="CX17">
        <f>ROUND(Y17*Source!I34,7)</f>
        <v>1.86</v>
      </c>
      <c r="CY17">
        <f>AD17</f>
        <v>539.69000000000005</v>
      </c>
      <c r="CZ17">
        <f>AH17</f>
        <v>539.69000000000005</v>
      </c>
      <c r="DA17">
        <f>AL17</f>
        <v>1</v>
      </c>
      <c r="DB17">
        <f>ROUND((ROUND(AT17*CZ17,2)*ROUND(0.3,7)),6)</f>
        <v>1003.824</v>
      </c>
      <c r="DC17">
        <f>ROUND((ROUND(AT17*AG17,2)*ROUND(0.3,7)),6)</f>
        <v>0</v>
      </c>
      <c r="DD17" t="s">
        <v>3</v>
      </c>
      <c r="DE17" t="s">
        <v>3</v>
      </c>
      <c r="DF17">
        <f>ROUND(ROUND(AE17,2)*CX17,2)</f>
        <v>0</v>
      </c>
      <c r="DG17">
        <f t="shared" si="1"/>
        <v>0</v>
      </c>
      <c r="DH17">
        <f t="shared" si="2"/>
        <v>0</v>
      </c>
      <c r="DI17">
        <f t="shared" si="3"/>
        <v>1003.82</v>
      </c>
      <c r="DJ17">
        <f>DI17</f>
        <v>1003.82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ROW(Source!A34)</f>
        <v>34</v>
      </c>
      <c r="B18">
        <v>448975082</v>
      </c>
      <c r="C18">
        <v>448972767</v>
      </c>
      <c r="D18">
        <v>277560491</v>
      </c>
      <c r="E18">
        <v>109</v>
      </c>
      <c r="F18">
        <v>1</v>
      </c>
      <c r="G18">
        <v>1</v>
      </c>
      <c r="H18">
        <v>1</v>
      </c>
      <c r="I18" t="s">
        <v>550</v>
      </c>
      <c r="J18" t="s">
        <v>3</v>
      </c>
      <c r="K18" t="s">
        <v>551</v>
      </c>
      <c r="L18">
        <v>1191</v>
      </c>
      <c r="N18">
        <v>1013</v>
      </c>
      <c r="O18" t="s">
        <v>552</v>
      </c>
      <c r="P18" t="s">
        <v>552</v>
      </c>
      <c r="Q18">
        <v>1</v>
      </c>
      <c r="W18">
        <v>0</v>
      </c>
      <c r="X18">
        <v>-1417349443</v>
      </c>
      <c r="Y18">
        <f>(AT18*ROUND(0.3,7))</f>
        <v>7.4999999999999997E-2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0.25</v>
      </c>
      <c r="AU18" t="s">
        <v>25</v>
      </c>
      <c r="AV18">
        <v>2</v>
      </c>
      <c r="AW18">
        <v>2</v>
      </c>
      <c r="AX18">
        <v>448972775</v>
      </c>
      <c r="AY18">
        <v>1</v>
      </c>
      <c r="AZ18">
        <v>0</v>
      </c>
      <c r="BA18">
        <v>20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ROUND(Y18*Source!I34,7)</f>
        <v>7.4999999999999997E-2</v>
      </c>
      <c r="CY18">
        <f>AD18</f>
        <v>0</v>
      </c>
      <c r="CZ18">
        <f>AH18</f>
        <v>0</v>
      </c>
      <c r="DA18">
        <f>AL18</f>
        <v>1</v>
      </c>
      <c r="DB18">
        <f>ROUND((ROUND(AT18*CZ18,2)*ROUND(0.3,7)),6)</f>
        <v>0</v>
      </c>
      <c r="DC18">
        <f>ROUND((ROUND(AT18*AG18,2)*ROUND(0.3,7)),6)</f>
        <v>0</v>
      </c>
      <c r="DD18" t="s">
        <v>3</v>
      </c>
      <c r="DE18" t="s">
        <v>3</v>
      </c>
      <c r="DF18">
        <f>ROUND(ROUND(AE18,2)*CX18,2)</f>
        <v>0</v>
      </c>
      <c r="DG18">
        <f t="shared" si="1"/>
        <v>0</v>
      </c>
      <c r="DH18">
        <f t="shared" si="2"/>
        <v>0</v>
      </c>
      <c r="DI18">
        <f t="shared" si="3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ROW(Source!A34)</f>
        <v>34</v>
      </c>
      <c r="B19">
        <v>448975082</v>
      </c>
      <c r="C19">
        <v>448972767</v>
      </c>
      <c r="D19">
        <v>277944840</v>
      </c>
      <c r="E19">
        <v>1</v>
      </c>
      <c r="F19">
        <v>1</v>
      </c>
      <c r="G19">
        <v>1</v>
      </c>
      <c r="H19">
        <v>2</v>
      </c>
      <c r="I19" t="s">
        <v>569</v>
      </c>
      <c r="J19" t="s">
        <v>570</v>
      </c>
      <c r="K19" t="s">
        <v>571</v>
      </c>
      <c r="L19">
        <v>1368</v>
      </c>
      <c r="N19">
        <v>1011</v>
      </c>
      <c r="O19" t="s">
        <v>442</v>
      </c>
      <c r="P19" t="s">
        <v>442</v>
      </c>
      <c r="Q19">
        <v>1</v>
      </c>
      <c r="W19">
        <v>0</v>
      </c>
      <c r="X19">
        <v>622831100</v>
      </c>
      <c r="Y19">
        <f>(AT19*ROUND(0.3,7))</f>
        <v>7.4999999999999997E-2</v>
      </c>
      <c r="AA19">
        <v>0</v>
      </c>
      <c r="AB19">
        <v>1587.88</v>
      </c>
      <c r="AC19">
        <v>620.24</v>
      </c>
      <c r="AD19">
        <v>0</v>
      </c>
      <c r="AE19">
        <v>0</v>
      </c>
      <c r="AF19">
        <v>1587.88</v>
      </c>
      <c r="AG19">
        <v>620.24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0.25</v>
      </c>
      <c r="AU19" t="s">
        <v>25</v>
      </c>
      <c r="AV19">
        <v>1</v>
      </c>
      <c r="AW19">
        <v>2</v>
      </c>
      <c r="AX19">
        <v>448972776</v>
      </c>
      <c r="AY19">
        <v>2</v>
      </c>
      <c r="AZ19">
        <v>98304</v>
      </c>
      <c r="BA19">
        <v>21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396.97</v>
      </c>
      <c r="BL19">
        <v>155.06</v>
      </c>
      <c r="BM19">
        <v>0</v>
      </c>
      <c r="BN19">
        <v>0</v>
      </c>
      <c r="BO19">
        <v>0.25</v>
      </c>
      <c r="BP19">
        <v>1</v>
      </c>
      <c r="BQ19">
        <v>0</v>
      </c>
      <c r="BR19">
        <v>119.09100000000001</v>
      </c>
      <c r="BS19">
        <v>46.518000000000001</v>
      </c>
      <c r="BT19">
        <v>0</v>
      </c>
      <c r="BU19">
        <v>0</v>
      </c>
      <c r="BV19">
        <v>7.4999999999999997E-2</v>
      </c>
      <c r="BW19">
        <v>1</v>
      </c>
      <c r="CV19">
        <v>0</v>
      </c>
      <c r="CW19">
        <f>ROUND(Y19*Source!I34*DO19,7)</f>
        <v>7.4999999999999997E-2</v>
      </c>
      <c r="CX19">
        <f>ROUND(Y19*Source!I34,7)</f>
        <v>7.4999999999999997E-2</v>
      </c>
      <c r="CY19">
        <f>AB19</f>
        <v>1587.88</v>
      </c>
      <c r="CZ19">
        <f>AF19</f>
        <v>1587.88</v>
      </c>
      <c r="DA19">
        <f>AJ19</f>
        <v>1</v>
      </c>
      <c r="DB19">
        <f>ROUND((ROUND(AT19*CZ19,2)*ROUND(0.3,7)),6)</f>
        <v>119.09099999999999</v>
      </c>
      <c r="DC19">
        <f>ROUND((ROUND(AT19*AG19,2)*ROUND(0.3,7)),6)</f>
        <v>46.518000000000001</v>
      </c>
      <c r="DD19" t="s">
        <v>3</v>
      </c>
      <c r="DE19" t="s">
        <v>3</v>
      </c>
      <c r="DF19">
        <f>ROUND(ROUND(AE19,2)*CX19,2)</f>
        <v>0</v>
      </c>
      <c r="DG19">
        <f t="shared" si="1"/>
        <v>119.09</v>
      </c>
      <c r="DH19">
        <f t="shared" si="2"/>
        <v>46.52</v>
      </c>
      <c r="DI19">
        <f t="shared" si="3"/>
        <v>0</v>
      </c>
      <c r="DJ19">
        <f>DG19+DH19</f>
        <v>165.61</v>
      </c>
      <c r="DK19">
        <v>1</v>
      </c>
      <c r="DL19" t="s">
        <v>572</v>
      </c>
      <c r="DM19">
        <v>5</v>
      </c>
      <c r="DN19" t="s">
        <v>552</v>
      </c>
      <c r="DO19">
        <v>1</v>
      </c>
    </row>
    <row r="20" spans="1:119" x14ac:dyDescent="0.2">
      <c r="A20">
        <f>ROW(Source!A34)</f>
        <v>34</v>
      </c>
      <c r="B20">
        <v>448975082</v>
      </c>
      <c r="C20">
        <v>448972767</v>
      </c>
      <c r="D20">
        <v>277868351</v>
      </c>
      <c r="E20">
        <v>1</v>
      </c>
      <c r="F20">
        <v>1</v>
      </c>
      <c r="G20">
        <v>1</v>
      </c>
      <c r="H20">
        <v>3</v>
      </c>
      <c r="I20" t="s">
        <v>573</v>
      </c>
      <c r="J20" t="s">
        <v>574</v>
      </c>
      <c r="K20" t="s">
        <v>575</v>
      </c>
      <c r="L20">
        <v>1348</v>
      </c>
      <c r="N20">
        <v>1009</v>
      </c>
      <c r="O20" t="s">
        <v>51</v>
      </c>
      <c r="P20" t="s">
        <v>51</v>
      </c>
      <c r="Q20">
        <v>1000</v>
      </c>
      <c r="W20">
        <v>0</v>
      </c>
      <c r="X20">
        <v>-554657879</v>
      </c>
      <c r="Y20">
        <f>(AT20*ROUND(0,7))</f>
        <v>0</v>
      </c>
      <c r="AA20">
        <v>127956.34</v>
      </c>
      <c r="AB20">
        <v>0</v>
      </c>
      <c r="AC20">
        <v>0</v>
      </c>
      <c r="AD20">
        <v>0</v>
      </c>
      <c r="AE20">
        <v>99190.96</v>
      </c>
      <c r="AF20">
        <v>0</v>
      </c>
      <c r="AG20">
        <v>0</v>
      </c>
      <c r="AH20">
        <v>0</v>
      </c>
      <c r="AI20">
        <v>1.29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1.1000000000000001E-3</v>
      </c>
      <c r="AU20" t="s">
        <v>24</v>
      </c>
      <c r="AV20">
        <v>0</v>
      </c>
      <c r="AW20">
        <v>2</v>
      </c>
      <c r="AX20">
        <v>448972777</v>
      </c>
      <c r="AY20">
        <v>1</v>
      </c>
      <c r="AZ20">
        <v>0</v>
      </c>
      <c r="BA20">
        <v>22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109.11005600000001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ROUND(Y20*Source!I34,7)</f>
        <v>0</v>
      </c>
      <c r="CY20">
        <f>AA20</f>
        <v>127956.34</v>
      </c>
      <c r="CZ20">
        <f>AE20</f>
        <v>99190.96</v>
      </c>
      <c r="DA20">
        <f>AI20</f>
        <v>1.29</v>
      </c>
      <c r="DB20">
        <f>ROUND((ROUND(AT20*CZ20,2)*ROUND(0,7)),6)</f>
        <v>0</v>
      </c>
      <c r="DC20">
        <f>ROUND((ROUND(AT20*AG20,2)*ROUND(0,7)),6)</f>
        <v>0</v>
      </c>
      <c r="DD20" t="s">
        <v>3</v>
      </c>
      <c r="DE20" t="s">
        <v>3</v>
      </c>
      <c r="DF20">
        <f>ROUND(ROUND(AE20*AI20,2)*CX20,2)</f>
        <v>0</v>
      </c>
      <c r="DG20">
        <f t="shared" si="1"/>
        <v>0</v>
      </c>
      <c r="DH20">
        <f t="shared" si="2"/>
        <v>0</v>
      </c>
      <c r="DI20">
        <f t="shared" si="3"/>
        <v>0</v>
      </c>
      <c r="DJ20">
        <f>DF20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ROW(Source!A34)</f>
        <v>34</v>
      </c>
      <c r="B21">
        <v>448975082</v>
      </c>
      <c r="C21">
        <v>448972767</v>
      </c>
      <c r="D21">
        <v>277881812</v>
      </c>
      <c r="E21">
        <v>1</v>
      </c>
      <c r="F21">
        <v>1</v>
      </c>
      <c r="G21">
        <v>1</v>
      </c>
      <c r="H21">
        <v>3</v>
      </c>
      <c r="I21" t="s">
        <v>576</v>
      </c>
      <c r="J21" t="s">
        <v>577</v>
      </c>
      <c r="K21" t="s">
        <v>578</v>
      </c>
      <c r="L21">
        <v>1346</v>
      </c>
      <c r="N21">
        <v>1009</v>
      </c>
      <c r="O21" t="s">
        <v>579</v>
      </c>
      <c r="P21" t="s">
        <v>579</v>
      </c>
      <c r="Q21">
        <v>1</v>
      </c>
      <c r="W21">
        <v>0</v>
      </c>
      <c r="X21">
        <v>-272951775</v>
      </c>
      <c r="Y21">
        <f>(AT21*ROUND(0,7))</f>
        <v>0</v>
      </c>
      <c r="AA21">
        <v>1448.29</v>
      </c>
      <c r="AB21">
        <v>0</v>
      </c>
      <c r="AC21">
        <v>0</v>
      </c>
      <c r="AD21">
        <v>0</v>
      </c>
      <c r="AE21">
        <v>899.56</v>
      </c>
      <c r="AF21">
        <v>0</v>
      </c>
      <c r="AG21">
        <v>0</v>
      </c>
      <c r="AH21">
        <v>0</v>
      </c>
      <c r="AI21">
        <v>1.61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3.0000000000000001E-3</v>
      </c>
      <c r="AU21" t="s">
        <v>24</v>
      </c>
      <c r="AV21">
        <v>0</v>
      </c>
      <c r="AW21">
        <v>2</v>
      </c>
      <c r="AX21">
        <v>448972778</v>
      </c>
      <c r="AY21">
        <v>1</v>
      </c>
      <c r="AZ21">
        <v>0</v>
      </c>
      <c r="BA21">
        <v>23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2.69868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ROUND(Y21*Source!I34,7)</f>
        <v>0</v>
      </c>
      <c r="CY21">
        <f>AA21</f>
        <v>1448.29</v>
      </c>
      <c r="CZ21">
        <f>AE21</f>
        <v>899.56</v>
      </c>
      <c r="DA21">
        <f>AI21</f>
        <v>1.61</v>
      </c>
      <c r="DB21">
        <f>ROUND((ROUND(AT21*CZ21,2)*ROUND(0,7)),6)</f>
        <v>0</v>
      </c>
      <c r="DC21">
        <f>ROUND((ROUND(AT21*AG21,2)*ROUND(0,7)),6)</f>
        <v>0</v>
      </c>
      <c r="DD21" t="s">
        <v>3</v>
      </c>
      <c r="DE21" t="s">
        <v>3</v>
      </c>
      <c r="DF21">
        <f>ROUND(ROUND(AE21*AI21,2)*CX21,2)</f>
        <v>0</v>
      </c>
      <c r="DG21">
        <f t="shared" si="1"/>
        <v>0</v>
      </c>
      <c r="DH21">
        <f t="shared" si="2"/>
        <v>0</v>
      </c>
      <c r="DI21">
        <f t="shared" si="3"/>
        <v>0</v>
      </c>
      <c r="DJ21">
        <f>DF21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ROW(Source!A34)</f>
        <v>34</v>
      </c>
      <c r="B22">
        <v>448975082</v>
      </c>
      <c r="C22">
        <v>448972767</v>
      </c>
      <c r="D22">
        <v>277922291</v>
      </c>
      <c r="E22">
        <v>1</v>
      </c>
      <c r="F22">
        <v>1</v>
      </c>
      <c r="G22">
        <v>1</v>
      </c>
      <c r="H22">
        <v>3</v>
      </c>
      <c r="I22" t="s">
        <v>580</v>
      </c>
      <c r="J22" t="s">
        <v>581</v>
      </c>
      <c r="K22" t="s">
        <v>582</v>
      </c>
      <c r="L22">
        <v>1477</v>
      </c>
      <c r="N22">
        <v>1013</v>
      </c>
      <c r="O22" t="s">
        <v>583</v>
      </c>
      <c r="P22" t="s">
        <v>584</v>
      </c>
      <c r="Q22">
        <v>1</v>
      </c>
      <c r="W22">
        <v>0</v>
      </c>
      <c r="X22">
        <v>-1273982928</v>
      </c>
      <c r="Y22">
        <f>(AT22*ROUND(0,7))</f>
        <v>0</v>
      </c>
      <c r="AA22">
        <v>65234.86</v>
      </c>
      <c r="AB22">
        <v>0</v>
      </c>
      <c r="AC22">
        <v>0</v>
      </c>
      <c r="AD22">
        <v>0</v>
      </c>
      <c r="AE22">
        <v>52187.89</v>
      </c>
      <c r="AF22">
        <v>0</v>
      </c>
      <c r="AG22">
        <v>0</v>
      </c>
      <c r="AH22">
        <v>0</v>
      </c>
      <c r="AI22">
        <v>1.25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6.9999999999999999E-4</v>
      </c>
      <c r="AU22" t="s">
        <v>24</v>
      </c>
      <c r="AV22">
        <v>0</v>
      </c>
      <c r="AW22">
        <v>2</v>
      </c>
      <c r="AX22">
        <v>448972779</v>
      </c>
      <c r="AY22">
        <v>1</v>
      </c>
      <c r="AZ22">
        <v>0</v>
      </c>
      <c r="BA22">
        <v>24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36.531523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ROUND(Y22*Source!I34,7)</f>
        <v>0</v>
      </c>
      <c r="CY22">
        <f>AA22</f>
        <v>65234.86</v>
      </c>
      <c r="CZ22">
        <f>AE22</f>
        <v>52187.89</v>
      </c>
      <c r="DA22">
        <f>AI22</f>
        <v>1.25</v>
      </c>
      <c r="DB22">
        <f>ROUND((ROUND(AT22*CZ22,2)*ROUND(0,7)),6)</f>
        <v>0</v>
      </c>
      <c r="DC22">
        <f>ROUND((ROUND(AT22*AG22,2)*ROUND(0,7)),6)</f>
        <v>0</v>
      </c>
      <c r="DD22" t="s">
        <v>3</v>
      </c>
      <c r="DE22" t="s">
        <v>3</v>
      </c>
      <c r="DF22">
        <f>ROUND(ROUND(AE22*AI22,2)*CX22,2)</f>
        <v>0</v>
      </c>
      <c r="DG22">
        <f t="shared" si="1"/>
        <v>0</v>
      </c>
      <c r="DH22">
        <f t="shared" si="2"/>
        <v>0</v>
      </c>
      <c r="DI22">
        <f t="shared" si="3"/>
        <v>0</v>
      </c>
      <c r="DJ22">
        <f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ROW(Source!A35)</f>
        <v>35</v>
      </c>
      <c r="B23">
        <v>448975082</v>
      </c>
      <c r="C23">
        <v>448972781</v>
      </c>
      <c r="D23">
        <v>277560305</v>
      </c>
      <c r="E23">
        <v>109</v>
      </c>
      <c r="F23">
        <v>1</v>
      </c>
      <c r="G23">
        <v>1</v>
      </c>
      <c r="H23">
        <v>1</v>
      </c>
      <c r="I23" t="s">
        <v>567</v>
      </c>
      <c r="J23" t="s">
        <v>3</v>
      </c>
      <c r="K23" t="s">
        <v>568</v>
      </c>
      <c r="L23">
        <v>1191</v>
      </c>
      <c r="N23">
        <v>1013</v>
      </c>
      <c r="O23" t="s">
        <v>552</v>
      </c>
      <c r="P23" t="s">
        <v>552</v>
      </c>
      <c r="Q23">
        <v>1</v>
      </c>
      <c r="W23">
        <v>0</v>
      </c>
      <c r="X23">
        <v>-1111239348</v>
      </c>
      <c r="Y23">
        <f t="shared" ref="Y23:Y29" si="5">AT23</f>
        <v>6.2</v>
      </c>
      <c r="AA23">
        <v>0</v>
      </c>
      <c r="AB23">
        <v>0</v>
      </c>
      <c r="AC23">
        <v>0</v>
      </c>
      <c r="AD23">
        <v>539.69000000000005</v>
      </c>
      <c r="AE23">
        <v>0</v>
      </c>
      <c r="AF23">
        <v>0</v>
      </c>
      <c r="AG23">
        <v>0</v>
      </c>
      <c r="AH23">
        <v>539.69000000000005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0</v>
      </c>
      <c r="AQ23">
        <v>1</v>
      </c>
      <c r="AR23">
        <v>0</v>
      </c>
      <c r="AS23" t="s">
        <v>3</v>
      </c>
      <c r="AT23">
        <v>6.2</v>
      </c>
      <c r="AU23" t="s">
        <v>3</v>
      </c>
      <c r="AV23">
        <v>1</v>
      </c>
      <c r="AW23">
        <v>2</v>
      </c>
      <c r="AX23">
        <v>448972788</v>
      </c>
      <c r="AY23">
        <v>2</v>
      </c>
      <c r="AZ23">
        <v>131072</v>
      </c>
      <c r="BA23">
        <v>26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3346.0780000000004</v>
      </c>
      <c r="BN23">
        <v>6.2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3346.0780000000004</v>
      </c>
      <c r="BU23">
        <v>6.2</v>
      </c>
      <c r="BV23">
        <v>0</v>
      </c>
      <c r="BW23">
        <v>1</v>
      </c>
      <c r="CU23">
        <f>ROUND(AT23*Source!I35*AH23*AL23,2)</f>
        <v>3346.08</v>
      </c>
      <c r="CV23">
        <f>ROUND(Y23*Source!I35,7)</f>
        <v>6.2</v>
      </c>
      <c r="CW23">
        <v>0</v>
      </c>
      <c r="CX23">
        <f>ROUND(Y23*Source!I35,7)</f>
        <v>6.2</v>
      </c>
      <c r="CY23">
        <f>AD23</f>
        <v>539.69000000000005</v>
      </c>
      <c r="CZ23">
        <f>AH23</f>
        <v>539.69000000000005</v>
      </c>
      <c r="DA23">
        <f>AL23</f>
        <v>1</v>
      </c>
      <c r="DB23">
        <f t="shared" ref="DB23:DB29" si="6">ROUND(ROUND(AT23*CZ23,2),6)</f>
        <v>3346.08</v>
      </c>
      <c r="DC23">
        <f t="shared" ref="DC23:DC29" si="7">ROUND(ROUND(AT23*AG23,2),6)</f>
        <v>0</v>
      </c>
      <c r="DD23" t="s">
        <v>3</v>
      </c>
      <c r="DE23" t="s">
        <v>3</v>
      </c>
      <c r="DF23">
        <f>ROUND(ROUND(AE23,2)*CX23,2)</f>
        <v>0</v>
      </c>
      <c r="DG23">
        <f t="shared" si="1"/>
        <v>0</v>
      </c>
      <c r="DH23">
        <f t="shared" si="2"/>
        <v>0</v>
      </c>
      <c r="DI23">
        <f t="shared" si="3"/>
        <v>3346.08</v>
      </c>
      <c r="DJ23">
        <f>DI23</f>
        <v>3346.08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ROW(Source!A35)</f>
        <v>35</v>
      </c>
      <c r="B24">
        <v>448975082</v>
      </c>
      <c r="C24">
        <v>448972781</v>
      </c>
      <c r="D24">
        <v>277560491</v>
      </c>
      <c r="E24">
        <v>109</v>
      </c>
      <c r="F24">
        <v>1</v>
      </c>
      <c r="G24">
        <v>1</v>
      </c>
      <c r="H24">
        <v>1</v>
      </c>
      <c r="I24" t="s">
        <v>550</v>
      </c>
      <c r="J24" t="s">
        <v>3</v>
      </c>
      <c r="K24" t="s">
        <v>551</v>
      </c>
      <c r="L24">
        <v>1191</v>
      </c>
      <c r="N24">
        <v>1013</v>
      </c>
      <c r="O24" t="s">
        <v>552</v>
      </c>
      <c r="P24" t="s">
        <v>552</v>
      </c>
      <c r="Q24">
        <v>1</v>
      </c>
      <c r="W24">
        <v>0</v>
      </c>
      <c r="X24">
        <v>-1417349443</v>
      </c>
      <c r="Y24">
        <f t="shared" si="5"/>
        <v>0.25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0</v>
      </c>
      <c r="AQ24">
        <v>1</v>
      </c>
      <c r="AR24">
        <v>0</v>
      </c>
      <c r="AS24" t="s">
        <v>3</v>
      </c>
      <c r="AT24">
        <v>0.25</v>
      </c>
      <c r="AU24" t="s">
        <v>3</v>
      </c>
      <c r="AV24">
        <v>2</v>
      </c>
      <c r="AW24">
        <v>2</v>
      </c>
      <c r="AX24">
        <v>448972789</v>
      </c>
      <c r="AY24">
        <v>1</v>
      </c>
      <c r="AZ24">
        <v>0</v>
      </c>
      <c r="BA24">
        <v>27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ROUND(Y24*Source!I35,7)</f>
        <v>0.25</v>
      </c>
      <c r="CY24">
        <f>AD24</f>
        <v>0</v>
      </c>
      <c r="CZ24">
        <f>AH24</f>
        <v>0</v>
      </c>
      <c r="DA24">
        <f>AL24</f>
        <v>1</v>
      </c>
      <c r="DB24">
        <f t="shared" si="6"/>
        <v>0</v>
      </c>
      <c r="DC24">
        <f t="shared" si="7"/>
        <v>0</v>
      </c>
      <c r="DD24" t="s">
        <v>3</v>
      </c>
      <c r="DE24" t="s">
        <v>3</v>
      </c>
      <c r="DF24">
        <f>ROUND(ROUND(AE24,2)*CX24,2)</f>
        <v>0</v>
      </c>
      <c r="DG24">
        <f t="shared" si="1"/>
        <v>0</v>
      </c>
      <c r="DH24">
        <f t="shared" si="2"/>
        <v>0</v>
      </c>
      <c r="DI24">
        <f t="shared" si="3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ROW(Source!A35)</f>
        <v>35</v>
      </c>
      <c r="B25">
        <v>448975082</v>
      </c>
      <c r="C25">
        <v>448972781</v>
      </c>
      <c r="D25">
        <v>277944840</v>
      </c>
      <c r="E25">
        <v>1</v>
      </c>
      <c r="F25">
        <v>1</v>
      </c>
      <c r="G25">
        <v>1</v>
      </c>
      <c r="H25">
        <v>2</v>
      </c>
      <c r="I25" t="s">
        <v>569</v>
      </c>
      <c r="J25" t="s">
        <v>570</v>
      </c>
      <c r="K25" t="s">
        <v>571</v>
      </c>
      <c r="L25">
        <v>1368</v>
      </c>
      <c r="N25">
        <v>1011</v>
      </c>
      <c r="O25" t="s">
        <v>442</v>
      </c>
      <c r="P25" t="s">
        <v>442</v>
      </c>
      <c r="Q25">
        <v>1</v>
      </c>
      <c r="W25">
        <v>0</v>
      </c>
      <c r="X25">
        <v>622831100</v>
      </c>
      <c r="Y25">
        <f t="shared" si="5"/>
        <v>0.25</v>
      </c>
      <c r="AA25">
        <v>0</v>
      </c>
      <c r="AB25">
        <v>1587.88</v>
      </c>
      <c r="AC25">
        <v>620.24</v>
      </c>
      <c r="AD25">
        <v>0</v>
      </c>
      <c r="AE25">
        <v>0</v>
      </c>
      <c r="AF25">
        <v>1587.88</v>
      </c>
      <c r="AG25">
        <v>620.24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0</v>
      </c>
      <c r="AQ25">
        <v>1</v>
      </c>
      <c r="AR25">
        <v>0</v>
      </c>
      <c r="AS25" t="s">
        <v>3</v>
      </c>
      <c r="AT25">
        <v>0.25</v>
      </c>
      <c r="AU25" t="s">
        <v>3</v>
      </c>
      <c r="AV25">
        <v>1</v>
      </c>
      <c r="AW25">
        <v>2</v>
      </c>
      <c r="AX25">
        <v>448972790</v>
      </c>
      <c r="AY25">
        <v>2</v>
      </c>
      <c r="AZ25">
        <v>98304</v>
      </c>
      <c r="BA25">
        <v>28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396.97</v>
      </c>
      <c r="BL25">
        <v>155.06</v>
      </c>
      <c r="BM25">
        <v>0</v>
      </c>
      <c r="BN25">
        <v>0</v>
      </c>
      <c r="BO25">
        <v>0.25</v>
      </c>
      <c r="BP25">
        <v>1</v>
      </c>
      <c r="BQ25">
        <v>0</v>
      </c>
      <c r="BR25">
        <v>396.97</v>
      </c>
      <c r="BS25">
        <v>155.06</v>
      </c>
      <c r="BT25">
        <v>0</v>
      </c>
      <c r="BU25">
        <v>0</v>
      </c>
      <c r="BV25">
        <v>0.25</v>
      </c>
      <c r="BW25">
        <v>1</v>
      </c>
      <c r="CV25">
        <v>0</v>
      </c>
      <c r="CW25">
        <f>ROUND(Y25*Source!I35*DO25,7)</f>
        <v>0.25</v>
      </c>
      <c r="CX25">
        <f>ROUND(Y25*Source!I35,7)</f>
        <v>0.25</v>
      </c>
      <c r="CY25">
        <f>AB25</f>
        <v>1587.88</v>
      </c>
      <c r="CZ25">
        <f>AF25</f>
        <v>1587.88</v>
      </c>
      <c r="DA25">
        <f>AJ25</f>
        <v>1</v>
      </c>
      <c r="DB25">
        <f t="shared" si="6"/>
        <v>396.97</v>
      </c>
      <c r="DC25">
        <f t="shared" si="7"/>
        <v>155.06</v>
      </c>
      <c r="DD25" t="s">
        <v>3</v>
      </c>
      <c r="DE25" t="s">
        <v>3</v>
      </c>
      <c r="DF25">
        <f>ROUND(ROUND(AE25,2)*CX25,2)</f>
        <v>0</v>
      </c>
      <c r="DG25">
        <f t="shared" si="1"/>
        <v>396.97</v>
      </c>
      <c r="DH25">
        <f t="shared" si="2"/>
        <v>155.06</v>
      </c>
      <c r="DI25">
        <f t="shared" si="3"/>
        <v>0</v>
      </c>
      <c r="DJ25">
        <f>DG25+DH25</f>
        <v>552.03</v>
      </c>
      <c r="DK25">
        <v>1</v>
      </c>
      <c r="DL25" t="s">
        <v>572</v>
      </c>
      <c r="DM25">
        <v>5</v>
      </c>
      <c r="DN25" t="s">
        <v>552</v>
      </c>
      <c r="DO25">
        <v>1</v>
      </c>
    </row>
    <row r="26" spans="1:119" x14ac:dyDescent="0.2">
      <c r="A26">
        <f>ROW(Source!A35)</f>
        <v>35</v>
      </c>
      <c r="B26">
        <v>448975082</v>
      </c>
      <c r="C26">
        <v>448972781</v>
      </c>
      <c r="D26">
        <v>277868351</v>
      </c>
      <c r="E26">
        <v>1</v>
      </c>
      <c r="F26">
        <v>1</v>
      </c>
      <c r="G26">
        <v>1</v>
      </c>
      <c r="H26">
        <v>3</v>
      </c>
      <c r="I26" t="s">
        <v>573</v>
      </c>
      <c r="J26" t="s">
        <v>574</v>
      </c>
      <c r="K26" t="s">
        <v>575</v>
      </c>
      <c r="L26">
        <v>1348</v>
      </c>
      <c r="N26">
        <v>1009</v>
      </c>
      <c r="O26" t="s">
        <v>51</v>
      </c>
      <c r="P26" t="s">
        <v>51</v>
      </c>
      <c r="Q26">
        <v>1000</v>
      </c>
      <c r="W26">
        <v>0</v>
      </c>
      <c r="X26">
        <v>-554657879</v>
      </c>
      <c r="Y26">
        <f t="shared" si="5"/>
        <v>1.1000000000000001E-3</v>
      </c>
      <c r="AA26">
        <v>127956.34</v>
      </c>
      <c r="AB26">
        <v>0</v>
      </c>
      <c r="AC26">
        <v>0</v>
      </c>
      <c r="AD26">
        <v>0</v>
      </c>
      <c r="AE26">
        <v>99190.96</v>
      </c>
      <c r="AF26">
        <v>0</v>
      </c>
      <c r="AG26">
        <v>0</v>
      </c>
      <c r="AH26">
        <v>0</v>
      </c>
      <c r="AI26">
        <v>1.29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0</v>
      </c>
      <c r="AQ26">
        <v>1</v>
      </c>
      <c r="AR26">
        <v>0</v>
      </c>
      <c r="AS26" t="s">
        <v>3</v>
      </c>
      <c r="AT26">
        <v>1.1000000000000001E-3</v>
      </c>
      <c r="AU26" t="s">
        <v>3</v>
      </c>
      <c r="AV26">
        <v>0</v>
      </c>
      <c r="AW26">
        <v>2</v>
      </c>
      <c r="AX26">
        <v>448972791</v>
      </c>
      <c r="AY26">
        <v>1</v>
      </c>
      <c r="AZ26">
        <v>0</v>
      </c>
      <c r="BA26">
        <v>29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109.11005600000001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109.11005600000001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v>0</v>
      </c>
      <c r="CX26">
        <f>ROUND(Y26*Source!I35,7)</f>
        <v>1.1000000000000001E-3</v>
      </c>
      <c r="CY26">
        <f>AA26</f>
        <v>127956.34</v>
      </c>
      <c r="CZ26">
        <f>AE26</f>
        <v>99190.96</v>
      </c>
      <c r="DA26">
        <f>AI26</f>
        <v>1.29</v>
      </c>
      <c r="DB26">
        <f t="shared" si="6"/>
        <v>109.11</v>
      </c>
      <c r="DC26">
        <f t="shared" si="7"/>
        <v>0</v>
      </c>
      <c r="DD26" t="s">
        <v>3</v>
      </c>
      <c r="DE26" t="s">
        <v>3</v>
      </c>
      <c r="DF26">
        <f>ROUND(ROUND(AE26*AI26,2)*CX26,2)</f>
        <v>140.75</v>
      </c>
      <c r="DG26">
        <f t="shared" si="1"/>
        <v>0</v>
      </c>
      <c r="DH26">
        <f t="shared" si="2"/>
        <v>0</v>
      </c>
      <c r="DI26">
        <f t="shared" si="3"/>
        <v>0</v>
      </c>
      <c r="DJ26">
        <f>DF26</f>
        <v>140.75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ROW(Source!A35)</f>
        <v>35</v>
      </c>
      <c r="B27">
        <v>448975082</v>
      </c>
      <c r="C27">
        <v>448972781</v>
      </c>
      <c r="D27">
        <v>277881812</v>
      </c>
      <c r="E27">
        <v>1</v>
      </c>
      <c r="F27">
        <v>1</v>
      </c>
      <c r="G27">
        <v>1</v>
      </c>
      <c r="H27">
        <v>3</v>
      </c>
      <c r="I27" t="s">
        <v>576</v>
      </c>
      <c r="J27" t="s">
        <v>577</v>
      </c>
      <c r="K27" t="s">
        <v>578</v>
      </c>
      <c r="L27">
        <v>1346</v>
      </c>
      <c r="N27">
        <v>1009</v>
      </c>
      <c r="O27" t="s">
        <v>579</v>
      </c>
      <c r="P27" t="s">
        <v>579</v>
      </c>
      <c r="Q27">
        <v>1</v>
      </c>
      <c r="W27">
        <v>0</v>
      </c>
      <c r="X27">
        <v>-272951775</v>
      </c>
      <c r="Y27">
        <f t="shared" si="5"/>
        <v>3.0000000000000001E-3</v>
      </c>
      <c r="AA27">
        <v>1448.29</v>
      </c>
      <c r="AB27">
        <v>0</v>
      </c>
      <c r="AC27">
        <v>0</v>
      </c>
      <c r="AD27">
        <v>0</v>
      </c>
      <c r="AE27">
        <v>899.56</v>
      </c>
      <c r="AF27">
        <v>0</v>
      </c>
      <c r="AG27">
        <v>0</v>
      </c>
      <c r="AH27">
        <v>0</v>
      </c>
      <c r="AI27">
        <v>1.61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0</v>
      </c>
      <c r="AQ27">
        <v>1</v>
      </c>
      <c r="AR27">
        <v>0</v>
      </c>
      <c r="AS27" t="s">
        <v>3</v>
      </c>
      <c r="AT27">
        <v>3.0000000000000001E-3</v>
      </c>
      <c r="AU27" t="s">
        <v>3</v>
      </c>
      <c r="AV27">
        <v>0</v>
      </c>
      <c r="AW27">
        <v>2</v>
      </c>
      <c r="AX27">
        <v>448972792</v>
      </c>
      <c r="AY27">
        <v>1</v>
      </c>
      <c r="AZ27">
        <v>0</v>
      </c>
      <c r="BA27">
        <v>30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2.69868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2.69868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v>0</v>
      </c>
      <c r="CX27">
        <f>ROUND(Y27*Source!I35,7)</f>
        <v>3.0000000000000001E-3</v>
      </c>
      <c r="CY27">
        <f>AA27</f>
        <v>1448.29</v>
      </c>
      <c r="CZ27">
        <f>AE27</f>
        <v>899.56</v>
      </c>
      <c r="DA27">
        <f>AI27</f>
        <v>1.61</v>
      </c>
      <c r="DB27">
        <f t="shared" si="6"/>
        <v>2.7</v>
      </c>
      <c r="DC27">
        <f t="shared" si="7"/>
        <v>0</v>
      </c>
      <c r="DD27" t="s">
        <v>3</v>
      </c>
      <c r="DE27" t="s">
        <v>3</v>
      </c>
      <c r="DF27">
        <f>ROUND(ROUND(AE27*AI27,2)*CX27,2)</f>
        <v>4.34</v>
      </c>
      <c r="DG27">
        <f t="shared" si="1"/>
        <v>0</v>
      </c>
      <c r="DH27">
        <f t="shared" si="2"/>
        <v>0</v>
      </c>
      <c r="DI27">
        <f t="shared" si="3"/>
        <v>0</v>
      </c>
      <c r="DJ27">
        <f>DF27</f>
        <v>4.34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ROW(Source!A35)</f>
        <v>35</v>
      </c>
      <c r="B28">
        <v>448975082</v>
      </c>
      <c r="C28">
        <v>448972781</v>
      </c>
      <c r="D28">
        <v>277922291</v>
      </c>
      <c r="E28">
        <v>1</v>
      </c>
      <c r="F28">
        <v>1</v>
      </c>
      <c r="G28">
        <v>1</v>
      </c>
      <c r="H28">
        <v>3</v>
      </c>
      <c r="I28" t="s">
        <v>580</v>
      </c>
      <c r="J28" t="s">
        <v>581</v>
      </c>
      <c r="K28" t="s">
        <v>582</v>
      </c>
      <c r="L28">
        <v>1477</v>
      </c>
      <c r="N28">
        <v>1013</v>
      </c>
      <c r="O28" t="s">
        <v>583</v>
      </c>
      <c r="P28" t="s">
        <v>584</v>
      </c>
      <c r="Q28">
        <v>1</v>
      </c>
      <c r="W28">
        <v>0</v>
      </c>
      <c r="X28">
        <v>-1273982928</v>
      </c>
      <c r="Y28">
        <f t="shared" si="5"/>
        <v>6.9999999999999999E-4</v>
      </c>
      <c r="AA28">
        <v>65234.86</v>
      </c>
      <c r="AB28">
        <v>0</v>
      </c>
      <c r="AC28">
        <v>0</v>
      </c>
      <c r="AD28">
        <v>0</v>
      </c>
      <c r="AE28">
        <v>52187.89</v>
      </c>
      <c r="AF28">
        <v>0</v>
      </c>
      <c r="AG28">
        <v>0</v>
      </c>
      <c r="AH28">
        <v>0</v>
      </c>
      <c r="AI28">
        <v>1.25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0</v>
      </c>
      <c r="AQ28">
        <v>1</v>
      </c>
      <c r="AR28">
        <v>0</v>
      </c>
      <c r="AS28" t="s">
        <v>3</v>
      </c>
      <c r="AT28">
        <v>6.9999999999999999E-4</v>
      </c>
      <c r="AU28" t="s">
        <v>3</v>
      </c>
      <c r="AV28">
        <v>0</v>
      </c>
      <c r="AW28">
        <v>2</v>
      </c>
      <c r="AX28">
        <v>448972793</v>
      </c>
      <c r="AY28">
        <v>1</v>
      </c>
      <c r="AZ28">
        <v>0</v>
      </c>
      <c r="BA28">
        <v>31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36.531523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36.531523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v>0</v>
      </c>
      <c r="CX28">
        <f>ROUND(Y28*Source!I35,7)</f>
        <v>6.9999999999999999E-4</v>
      </c>
      <c r="CY28">
        <f>AA28</f>
        <v>65234.86</v>
      </c>
      <c r="CZ28">
        <f>AE28</f>
        <v>52187.89</v>
      </c>
      <c r="DA28">
        <f>AI28</f>
        <v>1.25</v>
      </c>
      <c r="DB28">
        <f t="shared" si="6"/>
        <v>36.53</v>
      </c>
      <c r="DC28">
        <f t="shared" si="7"/>
        <v>0</v>
      </c>
      <c r="DD28" t="s">
        <v>3</v>
      </c>
      <c r="DE28" t="s">
        <v>3</v>
      </c>
      <c r="DF28">
        <f>ROUND(ROUND(AE28*AI28,2)*CX28,2)</f>
        <v>45.66</v>
      </c>
      <c r="DG28">
        <f t="shared" si="1"/>
        <v>0</v>
      </c>
      <c r="DH28">
        <f t="shared" si="2"/>
        <v>0</v>
      </c>
      <c r="DI28">
        <f t="shared" si="3"/>
        <v>0</v>
      </c>
      <c r="DJ28">
        <f>DF28</f>
        <v>45.66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ROW(Source!A36)</f>
        <v>36</v>
      </c>
      <c r="B29">
        <v>448975082</v>
      </c>
      <c r="C29">
        <v>448972795</v>
      </c>
      <c r="D29">
        <v>277560289</v>
      </c>
      <c r="E29">
        <v>109</v>
      </c>
      <c r="F29">
        <v>1</v>
      </c>
      <c r="G29">
        <v>1</v>
      </c>
      <c r="H29">
        <v>1</v>
      </c>
      <c r="I29" t="s">
        <v>585</v>
      </c>
      <c r="J29" t="s">
        <v>3</v>
      </c>
      <c r="K29" t="s">
        <v>586</v>
      </c>
      <c r="L29">
        <v>1191</v>
      </c>
      <c r="N29">
        <v>1013</v>
      </c>
      <c r="O29" t="s">
        <v>552</v>
      </c>
      <c r="P29" t="s">
        <v>552</v>
      </c>
      <c r="Q29">
        <v>1</v>
      </c>
      <c r="W29">
        <v>0</v>
      </c>
      <c r="X29">
        <v>1893946532</v>
      </c>
      <c r="Y29">
        <f t="shared" si="5"/>
        <v>8</v>
      </c>
      <c r="AA29">
        <v>0</v>
      </c>
      <c r="AB29">
        <v>0</v>
      </c>
      <c r="AC29">
        <v>0</v>
      </c>
      <c r="AD29">
        <v>509.48</v>
      </c>
      <c r="AE29">
        <v>0</v>
      </c>
      <c r="AF29">
        <v>0</v>
      </c>
      <c r="AG29">
        <v>0</v>
      </c>
      <c r="AH29">
        <v>509.48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8</v>
      </c>
      <c r="AU29" t="s">
        <v>3</v>
      </c>
      <c r="AV29">
        <v>1</v>
      </c>
      <c r="AW29">
        <v>2</v>
      </c>
      <c r="AX29">
        <v>448972803</v>
      </c>
      <c r="AY29">
        <v>2</v>
      </c>
      <c r="AZ29">
        <v>131072</v>
      </c>
      <c r="BA29">
        <v>33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4075.84</v>
      </c>
      <c r="BN29">
        <v>8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4075.84</v>
      </c>
      <c r="BU29">
        <v>8</v>
      </c>
      <c r="BV29">
        <v>0</v>
      </c>
      <c r="BW29">
        <v>1</v>
      </c>
      <c r="CU29">
        <f>ROUND(AT29*Source!I36*AH29*AL29,2)</f>
        <v>4075.84</v>
      </c>
      <c r="CV29">
        <f>ROUND(Y29*Source!I36,7)</f>
        <v>8</v>
      </c>
      <c r="CW29">
        <v>0</v>
      </c>
      <c r="CX29">
        <f>ROUND(Y29*Source!I36,7)</f>
        <v>8</v>
      </c>
      <c r="CY29">
        <f>AD29</f>
        <v>509.48</v>
      </c>
      <c r="CZ29">
        <f>AH29</f>
        <v>509.48</v>
      </c>
      <c r="DA29">
        <f>AL29</f>
        <v>1</v>
      </c>
      <c r="DB29">
        <f t="shared" si="6"/>
        <v>4075.84</v>
      </c>
      <c r="DC29">
        <f t="shared" si="7"/>
        <v>0</v>
      </c>
      <c r="DD29" t="s">
        <v>3</v>
      </c>
      <c r="DE29" t="s">
        <v>3</v>
      </c>
      <c r="DF29">
        <f>ROUND(ROUND(AE29,2)*CX29,2)</f>
        <v>0</v>
      </c>
      <c r="DG29">
        <f t="shared" si="1"/>
        <v>0</v>
      </c>
      <c r="DH29">
        <f t="shared" si="2"/>
        <v>0</v>
      </c>
      <c r="DI29">
        <f t="shared" si="3"/>
        <v>4075.84</v>
      </c>
      <c r="DJ29">
        <f>DI29</f>
        <v>4075.84</v>
      </c>
      <c r="DK29">
        <v>1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ROW(Source!A36)</f>
        <v>36</v>
      </c>
      <c r="B30">
        <v>448975082</v>
      </c>
      <c r="C30">
        <v>448972795</v>
      </c>
      <c r="D30">
        <v>277869581</v>
      </c>
      <c r="E30">
        <v>1</v>
      </c>
      <c r="F30">
        <v>1</v>
      </c>
      <c r="G30">
        <v>1</v>
      </c>
      <c r="H30">
        <v>3</v>
      </c>
      <c r="I30" t="s">
        <v>587</v>
      </c>
      <c r="J30" t="s">
        <v>588</v>
      </c>
      <c r="K30" t="s">
        <v>589</v>
      </c>
      <c r="L30">
        <v>1346</v>
      </c>
      <c r="N30">
        <v>1009</v>
      </c>
      <c r="O30" t="s">
        <v>579</v>
      </c>
      <c r="P30" t="s">
        <v>579</v>
      </c>
      <c r="Q30">
        <v>1</v>
      </c>
      <c r="W30">
        <v>0</v>
      </c>
      <c r="X30">
        <v>-933165410</v>
      </c>
      <c r="Y30">
        <f>(AT30*ROUND(0,7))</f>
        <v>0</v>
      </c>
      <c r="AA30">
        <v>575.55999999999995</v>
      </c>
      <c r="AB30">
        <v>0</v>
      </c>
      <c r="AC30">
        <v>0</v>
      </c>
      <c r="AD30">
        <v>0</v>
      </c>
      <c r="AE30">
        <v>373.74</v>
      </c>
      <c r="AF30">
        <v>0</v>
      </c>
      <c r="AG30">
        <v>0</v>
      </c>
      <c r="AH30">
        <v>0</v>
      </c>
      <c r="AI30">
        <v>1.54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5.0000000000000001E-4</v>
      </c>
      <c r="AU30" t="s">
        <v>24</v>
      </c>
      <c r="AV30">
        <v>0</v>
      </c>
      <c r="AW30">
        <v>2</v>
      </c>
      <c r="AX30">
        <v>448972804</v>
      </c>
      <c r="AY30">
        <v>1</v>
      </c>
      <c r="AZ30">
        <v>0</v>
      </c>
      <c r="BA30">
        <v>34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0.18687000000000001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ROUND(Y30*Source!I36,7)</f>
        <v>0</v>
      </c>
      <c r="CY30">
        <f t="shared" ref="CY30:CY35" si="8">AA30</f>
        <v>575.55999999999995</v>
      </c>
      <c r="CZ30">
        <f t="shared" ref="CZ30:CZ35" si="9">AE30</f>
        <v>373.74</v>
      </c>
      <c r="DA30">
        <f t="shared" ref="DA30:DA35" si="10">AI30</f>
        <v>1.54</v>
      </c>
      <c r="DB30">
        <f>ROUND((ROUND(AT30*CZ30,2)*ROUND(0,7)),6)</f>
        <v>0</v>
      </c>
      <c r="DC30">
        <f>ROUND((ROUND(AT30*AG30,2)*ROUND(0,7)),6)</f>
        <v>0</v>
      </c>
      <c r="DD30" t="s">
        <v>3</v>
      </c>
      <c r="DE30" t="s">
        <v>3</v>
      </c>
      <c r="DF30">
        <f>ROUND(ROUND(AE30*AI30,2)*CX30,2)</f>
        <v>0</v>
      </c>
      <c r="DG30">
        <f t="shared" si="1"/>
        <v>0</v>
      </c>
      <c r="DH30">
        <f t="shared" si="2"/>
        <v>0</v>
      </c>
      <c r="DI30">
        <f t="shared" si="3"/>
        <v>0</v>
      </c>
      <c r="DJ30">
        <f t="shared" ref="DJ30:DJ35" si="11">DF30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ROW(Source!A36)</f>
        <v>36</v>
      </c>
      <c r="B31">
        <v>448975082</v>
      </c>
      <c r="C31">
        <v>448972795</v>
      </c>
      <c r="D31">
        <v>277881811</v>
      </c>
      <c r="E31">
        <v>1</v>
      </c>
      <c r="F31">
        <v>1</v>
      </c>
      <c r="G31">
        <v>1</v>
      </c>
      <c r="H31">
        <v>3</v>
      </c>
      <c r="I31" t="s">
        <v>590</v>
      </c>
      <c r="J31" t="s">
        <v>591</v>
      </c>
      <c r="K31" t="s">
        <v>592</v>
      </c>
      <c r="L31">
        <v>1346</v>
      </c>
      <c r="N31">
        <v>1009</v>
      </c>
      <c r="O31" t="s">
        <v>579</v>
      </c>
      <c r="P31" t="s">
        <v>579</v>
      </c>
      <c r="Q31">
        <v>1</v>
      </c>
      <c r="W31">
        <v>0</v>
      </c>
      <c r="X31">
        <v>792997800</v>
      </c>
      <c r="Y31">
        <f>(AT31*ROUND(0,7))</f>
        <v>0</v>
      </c>
      <c r="AA31">
        <v>1499.09</v>
      </c>
      <c r="AB31">
        <v>0</v>
      </c>
      <c r="AC31">
        <v>0</v>
      </c>
      <c r="AD31">
        <v>0</v>
      </c>
      <c r="AE31">
        <v>931.11</v>
      </c>
      <c r="AF31">
        <v>0</v>
      </c>
      <c r="AG31">
        <v>0</v>
      </c>
      <c r="AH31">
        <v>0</v>
      </c>
      <c r="AI31">
        <v>1.61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0.01</v>
      </c>
      <c r="AU31" t="s">
        <v>24</v>
      </c>
      <c r="AV31">
        <v>0</v>
      </c>
      <c r="AW31">
        <v>2</v>
      </c>
      <c r="AX31">
        <v>448972805</v>
      </c>
      <c r="AY31">
        <v>1</v>
      </c>
      <c r="AZ31">
        <v>0</v>
      </c>
      <c r="BA31">
        <v>35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9.3110999999999997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ROUND(Y31*Source!I36,7)</f>
        <v>0</v>
      </c>
      <c r="CY31">
        <f t="shared" si="8"/>
        <v>1499.09</v>
      </c>
      <c r="CZ31">
        <f t="shared" si="9"/>
        <v>931.11</v>
      </c>
      <c r="DA31">
        <f t="shared" si="10"/>
        <v>1.61</v>
      </c>
      <c r="DB31">
        <f>ROUND((ROUND(AT31*CZ31,2)*ROUND(0,7)),6)</f>
        <v>0</v>
      </c>
      <c r="DC31">
        <f>ROUND((ROUND(AT31*AG31,2)*ROUND(0,7)),6)</f>
        <v>0</v>
      </c>
      <c r="DD31" t="s">
        <v>3</v>
      </c>
      <c r="DE31" t="s">
        <v>3</v>
      </c>
      <c r="DF31">
        <f>ROUND(ROUND(AE31*AI31,2)*CX31,2)</f>
        <v>0</v>
      </c>
      <c r="DG31">
        <f t="shared" si="1"/>
        <v>0</v>
      </c>
      <c r="DH31">
        <f t="shared" si="2"/>
        <v>0</v>
      </c>
      <c r="DI31">
        <f t="shared" si="3"/>
        <v>0</v>
      </c>
      <c r="DJ31">
        <f t="shared" si="11"/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ROW(Source!A36)</f>
        <v>36</v>
      </c>
      <c r="B32">
        <v>448975082</v>
      </c>
      <c r="C32">
        <v>448972795</v>
      </c>
      <c r="D32">
        <v>277910731</v>
      </c>
      <c r="E32">
        <v>1</v>
      </c>
      <c r="F32">
        <v>1</v>
      </c>
      <c r="G32">
        <v>1</v>
      </c>
      <c r="H32">
        <v>3</v>
      </c>
      <c r="I32" t="s">
        <v>593</v>
      </c>
      <c r="J32" t="s">
        <v>594</v>
      </c>
      <c r="K32" t="s">
        <v>595</v>
      </c>
      <c r="L32">
        <v>1425</v>
      </c>
      <c r="N32">
        <v>1013</v>
      </c>
      <c r="O32" t="s">
        <v>268</v>
      </c>
      <c r="P32" t="s">
        <v>268</v>
      </c>
      <c r="Q32">
        <v>1</v>
      </c>
      <c r="W32">
        <v>0</v>
      </c>
      <c r="X32">
        <v>-121959533</v>
      </c>
      <c r="Y32">
        <f>(AT32*ROUND(0,7))</f>
        <v>0</v>
      </c>
      <c r="AA32">
        <v>2576.63</v>
      </c>
      <c r="AB32">
        <v>0</v>
      </c>
      <c r="AC32">
        <v>0</v>
      </c>
      <c r="AD32">
        <v>0</v>
      </c>
      <c r="AE32">
        <v>2094.8200000000002</v>
      </c>
      <c r="AF32">
        <v>0</v>
      </c>
      <c r="AG32">
        <v>0</v>
      </c>
      <c r="AH32">
        <v>0</v>
      </c>
      <c r="AI32">
        <v>1.23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0.02</v>
      </c>
      <c r="AU32" t="s">
        <v>24</v>
      </c>
      <c r="AV32">
        <v>0</v>
      </c>
      <c r="AW32">
        <v>2</v>
      </c>
      <c r="AX32">
        <v>448972806</v>
      </c>
      <c r="AY32">
        <v>1</v>
      </c>
      <c r="AZ32">
        <v>0</v>
      </c>
      <c r="BA32">
        <v>36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41.896400000000007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ROUND(Y32*Source!I36,7)</f>
        <v>0</v>
      </c>
      <c r="CY32">
        <f t="shared" si="8"/>
        <v>2576.63</v>
      </c>
      <c r="CZ32">
        <f t="shared" si="9"/>
        <v>2094.8200000000002</v>
      </c>
      <c r="DA32">
        <f t="shared" si="10"/>
        <v>1.23</v>
      </c>
      <c r="DB32">
        <f>ROUND((ROUND(AT32*CZ32,2)*ROUND(0,7)),6)</f>
        <v>0</v>
      </c>
      <c r="DC32">
        <f>ROUND((ROUND(AT32*AG32,2)*ROUND(0,7)),6)</f>
        <v>0</v>
      </c>
      <c r="DD32" t="s">
        <v>3</v>
      </c>
      <c r="DE32" t="s">
        <v>3</v>
      </c>
      <c r="DF32">
        <f>ROUND(ROUND(AE32*AI32,2)*CX32,2)</f>
        <v>0</v>
      </c>
      <c r="DG32">
        <f t="shared" si="1"/>
        <v>0</v>
      </c>
      <c r="DH32">
        <f t="shared" si="2"/>
        <v>0</v>
      </c>
      <c r="DI32">
        <f t="shared" si="3"/>
        <v>0</v>
      </c>
      <c r="DJ32">
        <f t="shared" si="11"/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ROW(Source!A36)</f>
        <v>36</v>
      </c>
      <c r="B33">
        <v>448975082</v>
      </c>
      <c r="C33">
        <v>448972795</v>
      </c>
      <c r="D33">
        <v>277937841</v>
      </c>
      <c r="E33">
        <v>1</v>
      </c>
      <c r="F33">
        <v>1</v>
      </c>
      <c r="G33">
        <v>1</v>
      </c>
      <c r="H33">
        <v>3</v>
      </c>
      <c r="I33" t="s">
        <v>596</v>
      </c>
      <c r="J33" t="s">
        <v>597</v>
      </c>
      <c r="K33" t="s">
        <v>598</v>
      </c>
      <c r="L33">
        <v>1425</v>
      </c>
      <c r="N33">
        <v>1013</v>
      </c>
      <c r="O33" t="s">
        <v>268</v>
      </c>
      <c r="P33" t="s">
        <v>268</v>
      </c>
      <c r="Q33">
        <v>1</v>
      </c>
      <c r="W33">
        <v>0</v>
      </c>
      <c r="X33">
        <v>-950555385</v>
      </c>
      <c r="Y33">
        <f>(AT33*ROUND(0,7))</f>
        <v>0</v>
      </c>
      <c r="AA33">
        <v>223.94</v>
      </c>
      <c r="AB33">
        <v>0</v>
      </c>
      <c r="AC33">
        <v>0</v>
      </c>
      <c r="AD33">
        <v>0</v>
      </c>
      <c r="AE33">
        <v>235.73</v>
      </c>
      <c r="AF33">
        <v>0</v>
      </c>
      <c r="AG33">
        <v>0</v>
      </c>
      <c r="AH33">
        <v>0</v>
      </c>
      <c r="AI33">
        <v>0.95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0.02</v>
      </c>
      <c r="AU33" t="s">
        <v>24</v>
      </c>
      <c r="AV33">
        <v>0</v>
      </c>
      <c r="AW33">
        <v>2</v>
      </c>
      <c r="AX33">
        <v>448972807</v>
      </c>
      <c r="AY33">
        <v>1</v>
      </c>
      <c r="AZ33">
        <v>0</v>
      </c>
      <c r="BA33">
        <v>37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4.7145999999999999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ROUND(Y33*Source!I36,7)</f>
        <v>0</v>
      </c>
      <c r="CY33">
        <f t="shared" si="8"/>
        <v>223.94</v>
      </c>
      <c r="CZ33">
        <f t="shared" si="9"/>
        <v>235.73</v>
      </c>
      <c r="DA33">
        <f t="shared" si="10"/>
        <v>0.95</v>
      </c>
      <c r="DB33">
        <f>ROUND((ROUND(AT33*CZ33,2)*ROUND(0,7)),6)</f>
        <v>0</v>
      </c>
      <c r="DC33">
        <f>ROUND((ROUND(AT33*AG33,2)*ROUND(0,7)),6)</f>
        <v>0</v>
      </c>
      <c r="DD33" t="s">
        <v>3</v>
      </c>
      <c r="DE33" t="s">
        <v>3</v>
      </c>
      <c r="DF33">
        <f>ROUND(ROUND(AE33*AI33,2)*CX33,2)</f>
        <v>0</v>
      </c>
      <c r="DG33">
        <f t="shared" ref="DG33:DG64" si="12">ROUND(ROUND(AF33,2)*CX33,2)</f>
        <v>0</v>
      </c>
      <c r="DH33">
        <f t="shared" si="2"/>
        <v>0</v>
      </c>
      <c r="DI33">
        <f t="shared" si="3"/>
        <v>0</v>
      </c>
      <c r="DJ33">
        <f t="shared" si="11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ROW(Source!A36)</f>
        <v>36</v>
      </c>
      <c r="B34">
        <v>448975082</v>
      </c>
      <c r="C34">
        <v>448972795</v>
      </c>
      <c r="D34">
        <v>277566433</v>
      </c>
      <c r="E34">
        <v>109</v>
      </c>
      <c r="F34">
        <v>1</v>
      </c>
      <c r="G34">
        <v>1</v>
      </c>
      <c r="H34">
        <v>3</v>
      </c>
      <c r="I34" t="s">
        <v>46</v>
      </c>
      <c r="J34" t="s">
        <v>3</v>
      </c>
      <c r="K34" t="s">
        <v>47</v>
      </c>
      <c r="L34">
        <v>3277935</v>
      </c>
      <c r="N34">
        <v>1013</v>
      </c>
      <c r="O34" t="s">
        <v>48</v>
      </c>
      <c r="P34" t="s">
        <v>48</v>
      </c>
      <c r="Q34">
        <v>1</v>
      </c>
      <c r="W34">
        <v>0</v>
      </c>
      <c r="X34">
        <v>274903907</v>
      </c>
      <c r="Y34">
        <f>AT34</f>
        <v>2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0</v>
      </c>
      <c r="AQ34">
        <v>0</v>
      </c>
      <c r="AR34">
        <v>0</v>
      </c>
      <c r="AS34" t="s">
        <v>3</v>
      </c>
      <c r="AT34">
        <v>2</v>
      </c>
      <c r="AU34" t="s">
        <v>3</v>
      </c>
      <c r="AV34">
        <v>0</v>
      </c>
      <c r="AW34">
        <v>2</v>
      </c>
      <c r="AX34">
        <v>448972808</v>
      </c>
      <c r="AY34">
        <v>1</v>
      </c>
      <c r="AZ34">
        <v>2048</v>
      </c>
      <c r="BA34">
        <v>38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ROUND(Y34*Source!I36,7)</f>
        <v>2</v>
      </c>
      <c r="CY34">
        <f t="shared" si="8"/>
        <v>0</v>
      </c>
      <c r="CZ34">
        <f t="shared" si="9"/>
        <v>0</v>
      </c>
      <c r="DA34">
        <f t="shared" si="10"/>
        <v>1</v>
      </c>
      <c r="DB34">
        <f>ROUND(ROUND(AT34*CZ34,2),6)</f>
        <v>0</v>
      </c>
      <c r="DC34">
        <f>ROUND(ROUND(AT34*AG34,2),6)</f>
        <v>0</v>
      </c>
      <c r="DD34" t="s">
        <v>3</v>
      </c>
      <c r="DE34" t="s">
        <v>3</v>
      </c>
      <c r="DF34">
        <f t="shared" ref="DF34:DF41" si="13">ROUND(ROUND(AE34,2)*CX34,2)</f>
        <v>0</v>
      </c>
      <c r="DG34">
        <f t="shared" si="12"/>
        <v>0</v>
      </c>
      <c r="DH34">
        <f t="shared" si="2"/>
        <v>0</v>
      </c>
      <c r="DI34">
        <f t="shared" si="3"/>
        <v>0</v>
      </c>
      <c r="DJ34">
        <f t="shared" si="11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ROW(Source!A36)</f>
        <v>36</v>
      </c>
      <c r="B35">
        <v>448975082</v>
      </c>
      <c r="C35">
        <v>448972795</v>
      </c>
      <c r="D35">
        <v>277566436</v>
      </c>
      <c r="E35">
        <v>109</v>
      </c>
      <c r="F35">
        <v>1</v>
      </c>
      <c r="G35">
        <v>1</v>
      </c>
      <c r="H35">
        <v>3</v>
      </c>
      <c r="I35" t="s">
        <v>49</v>
      </c>
      <c r="J35" t="s">
        <v>3</v>
      </c>
      <c r="K35" t="s">
        <v>50</v>
      </c>
      <c r="L35">
        <v>1348</v>
      </c>
      <c r="N35">
        <v>1009</v>
      </c>
      <c r="O35" t="s">
        <v>51</v>
      </c>
      <c r="P35" t="s">
        <v>51</v>
      </c>
      <c r="Q35">
        <v>1000</v>
      </c>
      <c r="W35">
        <v>0</v>
      </c>
      <c r="X35">
        <v>1392189009</v>
      </c>
      <c r="Y35">
        <f>(AT35*ROUND(0,7))</f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0</v>
      </c>
      <c r="AR35">
        <v>0</v>
      </c>
      <c r="AS35" t="s">
        <v>3</v>
      </c>
      <c r="AT35">
        <v>3.4000000000000002E-2</v>
      </c>
      <c r="AU35" t="s">
        <v>24</v>
      </c>
      <c r="AV35">
        <v>0</v>
      </c>
      <c r="AW35">
        <v>2</v>
      </c>
      <c r="AX35">
        <v>448972809</v>
      </c>
      <c r="AY35">
        <v>1</v>
      </c>
      <c r="AZ35">
        <v>0</v>
      </c>
      <c r="BA35">
        <v>39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ROUND(Y35*Source!I36,7)</f>
        <v>0</v>
      </c>
      <c r="CY35">
        <f t="shared" si="8"/>
        <v>0</v>
      </c>
      <c r="CZ35">
        <f t="shared" si="9"/>
        <v>0</v>
      </c>
      <c r="DA35">
        <f t="shared" si="10"/>
        <v>1</v>
      </c>
      <c r="DB35">
        <f>ROUND((ROUND(AT35*CZ35,2)*ROUND(0,7)),6)</f>
        <v>0</v>
      </c>
      <c r="DC35">
        <f>ROUND((ROUND(AT35*AG35,2)*ROUND(0,7)),6)</f>
        <v>0</v>
      </c>
      <c r="DD35" t="s">
        <v>3</v>
      </c>
      <c r="DE35" t="s">
        <v>3</v>
      </c>
      <c r="DF35">
        <f t="shared" si="13"/>
        <v>0</v>
      </c>
      <c r="DG35">
        <f t="shared" si="12"/>
        <v>0</v>
      </c>
      <c r="DH35">
        <f t="shared" si="2"/>
        <v>0</v>
      </c>
      <c r="DI35">
        <f t="shared" si="3"/>
        <v>0</v>
      </c>
      <c r="DJ35">
        <f t="shared" si="11"/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ROW(Source!A39)</f>
        <v>39</v>
      </c>
      <c r="B36">
        <v>448975082</v>
      </c>
      <c r="C36">
        <v>448972812</v>
      </c>
      <c r="D36">
        <v>277560446</v>
      </c>
      <c r="E36">
        <v>109</v>
      </c>
      <c r="F36">
        <v>1</v>
      </c>
      <c r="G36">
        <v>1</v>
      </c>
      <c r="H36">
        <v>1</v>
      </c>
      <c r="I36" t="s">
        <v>543</v>
      </c>
      <c r="J36" t="s">
        <v>3</v>
      </c>
      <c r="K36" t="s">
        <v>544</v>
      </c>
      <c r="L36">
        <v>1369</v>
      </c>
      <c r="N36">
        <v>1013</v>
      </c>
      <c r="O36" t="s">
        <v>545</v>
      </c>
      <c r="P36" t="s">
        <v>545</v>
      </c>
      <c r="Q36">
        <v>1</v>
      </c>
      <c r="W36">
        <v>0</v>
      </c>
      <c r="X36">
        <v>-236928766</v>
      </c>
      <c r="Y36">
        <f t="shared" ref="Y36:Y41" si="14">(AT36*ROUND(0.6,7))</f>
        <v>0.252</v>
      </c>
      <c r="AA36">
        <v>0</v>
      </c>
      <c r="AB36">
        <v>0</v>
      </c>
      <c r="AC36">
        <v>0</v>
      </c>
      <c r="AD36">
        <v>439</v>
      </c>
      <c r="AE36">
        <v>0</v>
      </c>
      <c r="AF36">
        <v>0</v>
      </c>
      <c r="AG36">
        <v>0</v>
      </c>
      <c r="AH36">
        <v>439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0.42</v>
      </c>
      <c r="AU36" t="s">
        <v>57</v>
      </c>
      <c r="AV36">
        <v>1</v>
      </c>
      <c r="AW36">
        <v>2</v>
      </c>
      <c r="AX36">
        <v>448972821</v>
      </c>
      <c r="AY36">
        <v>2</v>
      </c>
      <c r="AZ36">
        <v>131072</v>
      </c>
      <c r="BA36">
        <v>40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184.38</v>
      </c>
      <c r="BN36">
        <v>0.42</v>
      </c>
      <c r="BO36">
        <v>0</v>
      </c>
      <c r="BP36">
        <v>1</v>
      </c>
      <c r="BQ36">
        <v>0</v>
      </c>
      <c r="BR36">
        <v>0</v>
      </c>
      <c r="BS36">
        <v>0</v>
      </c>
      <c r="BT36">
        <v>110.628</v>
      </c>
      <c r="BU36">
        <v>0.252</v>
      </c>
      <c r="BV36">
        <v>0</v>
      </c>
      <c r="BW36">
        <v>1</v>
      </c>
      <c r="CU36">
        <f>ROUND(AT36*Source!I39*AH36*AL36,2)</f>
        <v>18.440000000000001</v>
      </c>
      <c r="CV36">
        <f>ROUND(Y36*Source!I39,7)</f>
        <v>2.52E-2</v>
      </c>
      <c r="CW36">
        <v>0</v>
      </c>
      <c r="CX36">
        <f>ROUND(Y36*Source!I39,7)</f>
        <v>2.52E-2</v>
      </c>
      <c r="CY36">
        <f>AD36</f>
        <v>439</v>
      </c>
      <c r="CZ36">
        <f>AH36</f>
        <v>439</v>
      </c>
      <c r="DA36">
        <f>AL36</f>
        <v>1</v>
      </c>
      <c r="DB36">
        <f t="shared" ref="DB36:DB41" si="15">ROUND((ROUND(AT36*CZ36,2)*ROUND(0.6,7)),6)</f>
        <v>110.628</v>
      </c>
      <c r="DC36">
        <f t="shared" ref="DC36:DC41" si="16">ROUND((ROUND(AT36*AG36,2)*ROUND(0.6,7)),6)</f>
        <v>0</v>
      </c>
      <c r="DD36" t="s">
        <v>3</v>
      </c>
      <c r="DE36" t="s">
        <v>3</v>
      </c>
      <c r="DF36">
        <f t="shared" si="13"/>
        <v>0</v>
      </c>
      <c r="DG36">
        <f t="shared" si="12"/>
        <v>0</v>
      </c>
      <c r="DH36">
        <f t="shared" si="2"/>
        <v>0</v>
      </c>
      <c r="DI36">
        <f t="shared" si="3"/>
        <v>11.06</v>
      </c>
      <c r="DJ36">
        <f>DI36</f>
        <v>11.06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ROW(Source!A39)</f>
        <v>39</v>
      </c>
      <c r="B37">
        <v>448975082</v>
      </c>
      <c r="C37">
        <v>448972812</v>
      </c>
      <c r="D37">
        <v>277560452</v>
      </c>
      <c r="E37">
        <v>109</v>
      </c>
      <c r="F37">
        <v>1</v>
      </c>
      <c r="G37">
        <v>1</v>
      </c>
      <c r="H37">
        <v>1</v>
      </c>
      <c r="I37" t="s">
        <v>599</v>
      </c>
      <c r="J37" t="s">
        <v>3</v>
      </c>
      <c r="K37" t="s">
        <v>600</v>
      </c>
      <c r="L37">
        <v>1369</v>
      </c>
      <c r="N37">
        <v>1013</v>
      </c>
      <c r="O37" t="s">
        <v>545</v>
      </c>
      <c r="P37" t="s">
        <v>545</v>
      </c>
      <c r="Q37">
        <v>1</v>
      </c>
      <c r="W37">
        <v>0</v>
      </c>
      <c r="X37">
        <v>-512803540</v>
      </c>
      <c r="Y37">
        <f t="shared" si="14"/>
        <v>0.63</v>
      </c>
      <c r="AA37">
        <v>0</v>
      </c>
      <c r="AB37">
        <v>0</v>
      </c>
      <c r="AC37">
        <v>0</v>
      </c>
      <c r="AD37">
        <v>539.69000000000005</v>
      </c>
      <c r="AE37">
        <v>0</v>
      </c>
      <c r="AF37">
        <v>0</v>
      </c>
      <c r="AG37">
        <v>0</v>
      </c>
      <c r="AH37">
        <v>539.69000000000005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1.05</v>
      </c>
      <c r="AU37" t="s">
        <v>57</v>
      </c>
      <c r="AV37">
        <v>1</v>
      </c>
      <c r="AW37">
        <v>2</v>
      </c>
      <c r="AX37">
        <v>448972822</v>
      </c>
      <c r="AY37">
        <v>2</v>
      </c>
      <c r="AZ37">
        <v>131072</v>
      </c>
      <c r="BA37">
        <v>41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566.67450000000008</v>
      </c>
      <c r="BN37">
        <v>1.05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340.00470000000001</v>
      </c>
      <c r="BU37">
        <v>0.63</v>
      </c>
      <c r="BV37">
        <v>0</v>
      </c>
      <c r="BW37">
        <v>1</v>
      </c>
      <c r="CU37">
        <f>ROUND(AT37*Source!I39*AH37*AL37,2)</f>
        <v>56.67</v>
      </c>
      <c r="CV37">
        <f>ROUND(Y37*Source!I39,7)</f>
        <v>6.3E-2</v>
      </c>
      <c r="CW37">
        <v>0</v>
      </c>
      <c r="CX37">
        <f>ROUND(Y37*Source!I39,7)</f>
        <v>6.3E-2</v>
      </c>
      <c r="CY37">
        <f>AD37</f>
        <v>539.69000000000005</v>
      </c>
      <c r="CZ37">
        <f>AH37</f>
        <v>539.69000000000005</v>
      </c>
      <c r="DA37">
        <f>AL37</f>
        <v>1</v>
      </c>
      <c r="DB37">
        <f t="shared" si="15"/>
        <v>340.00200000000001</v>
      </c>
      <c r="DC37">
        <f t="shared" si="16"/>
        <v>0</v>
      </c>
      <c r="DD37" t="s">
        <v>3</v>
      </c>
      <c r="DE37" t="s">
        <v>3</v>
      </c>
      <c r="DF37">
        <f t="shared" si="13"/>
        <v>0</v>
      </c>
      <c r="DG37">
        <f t="shared" si="12"/>
        <v>0</v>
      </c>
      <c r="DH37">
        <f t="shared" si="2"/>
        <v>0</v>
      </c>
      <c r="DI37">
        <f t="shared" si="3"/>
        <v>34</v>
      </c>
      <c r="DJ37">
        <f>DI37</f>
        <v>34</v>
      </c>
      <c r="DK37">
        <v>1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ROW(Source!A39)</f>
        <v>39</v>
      </c>
      <c r="B38">
        <v>448975082</v>
      </c>
      <c r="C38">
        <v>448972812</v>
      </c>
      <c r="D38">
        <v>277560455</v>
      </c>
      <c r="E38">
        <v>109</v>
      </c>
      <c r="F38">
        <v>1</v>
      </c>
      <c r="G38">
        <v>1</v>
      </c>
      <c r="H38">
        <v>1</v>
      </c>
      <c r="I38" t="s">
        <v>546</v>
      </c>
      <c r="J38" t="s">
        <v>3</v>
      </c>
      <c r="K38" t="s">
        <v>547</v>
      </c>
      <c r="L38">
        <v>1369</v>
      </c>
      <c r="N38">
        <v>1013</v>
      </c>
      <c r="O38" t="s">
        <v>545</v>
      </c>
      <c r="P38" t="s">
        <v>545</v>
      </c>
      <c r="Q38">
        <v>1</v>
      </c>
      <c r="W38">
        <v>0</v>
      </c>
      <c r="X38">
        <v>1518711480</v>
      </c>
      <c r="Y38">
        <f t="shared" si="14"/>
        <v>3.7199999999999998</v>
      </c>
      <c r="AA38">
        <v>0</v>
      </c>
      <c r="AB38">
        <v>0</v>
      </c>
      <c r="AC38">
        <v>0</v>
      </c>
      <c r="AD38">
        <v>620.24</v>
      </c>
      <c r="AE38">
        <v>0</v>
      </c>
      <c r="AF38">
        <v>0</v>
      </c>
      <c r="AG38">
        <v>0</v>
      </c>
      <c r="AH38">
        <v>620.24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6.2</v>
      </c>
      <c r="AU38" t="s">
        <v>57</v>
      </c>
      <c r="AV38">
        <v>1</v>
      </c>
      <c r="AW38">
        <v>2</v>
      </c>
      <c r="AX38">
        <v>448972823</v>
      </c>
      <c r="AY38">
        <v>2</v>
      </c>
      <c r="AZ38">
        <v>131072</v>
      </c>
      <c r="BA38">
        <v>42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3845.4880000000003</v>
      </c>
      <c r="BN38">
        <v>6.2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2307.2927999999997</v>
      </c>
      <c r="BU38">
        <v>3.7199999999999998</v>
      </c>
      <c r="BV38">
        <v>0</v>
      </c>
      <c r="BW38">
        <v>1</v>
      </c>
      <c r="CU38">
        <f>ROUND(AT38*Source!I39*AH38*AL38,2)</f>
        <v>384.55</v>
      </c>
      <c r="CV38">
        <f>ROUND(Y38*Source!I39,7)</f>
        <v>0.372</v>
      </c>
      <c r="CW38">
        <v>0</v>
      </c>
      <c r="CX38">
        <f>ROUND(Y38*Source!I39,7)</f>
        <v>0.372</v>
      </c>
      <c r="CY38">
        <f>AD38</f>
        <v>620.24</v>
      </c>
      <c r="CZ38">
        <f>AH38</f>
        <v>620.24</v>
      </c>
      <c r="DA38">
        <f>AL38</f>
        <v>1</v>
      </c>
      <c r="DB38">
        <f t="shared" si="15"/>
        <v>2307.2939999999999</v>
      </c>
      <c r="DC38">
        <f t="shared" si="16"/>
        <v>0</v>
      </c>
      <c r="DD38" t="s">
        <v>3</v>
      </c>
      <c r="DE38" t="s">
        <v>3</v>
      </c>
      <c r="DF38">
        <f t="shared" si="13"/>
        <v>0</v>
      </c>
      <c r="DG38">
        <f t="shared" si="12"/>
        <v>0</v>
      </c>
      <c r="DH38">
        <f t="shared" si="2"/>
        <v>0</v>
      </c>
      <c r="DI38">
        <f t="shared" si="3"/>
        <v>230.73</v>
      </c>
      <c r="DJ38">
        <f>DI38</f>
        <v>230.73</v>
      </c>
      <c r="DK38">
        <v>1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ROW(Source!A39)</f>
        <v>39</v>
      </c>
      <c r="B39">
        <v>448975082</v>
      </c>
      <c r="C39">
        <v>448972812</v>
      </c>
      <c r="D39">
        <v>277560459</v>
      </c>
      <c r="E39">
        <v>109</v>
      </c>
      <c r="F39">
        <v>1</v>
      </c>
      <c r="G39">
        <v>1</v>
      </c>
      <c r="H39">
        <v>1</v>
      </c>
      <c r="I39" t="s">
        <v>548</v>
      </c>
      <c r="J39" t="s">
        <v>3</v>
      </c>
      <c r="K39" t="s">
        <v>549</v>
      </c>
      <c r="L39">
        <v>1369</v>
      </c>
      <c r="N39">
        <v>1013</v>
      </c>
      <c r="O39" t="s">
        <v>545</v>
      </c>
      <c r="P39" t="s">
        <v>545</v>
      </c>
      <c r="Q39">
        <v>1</v>
      </c>
      <c r="W39">
        <v>0</v>
      </c>
      <c r="X39">
        <v>286205319</v>
      </c>
      <c r="Y39">
        <f t="shared" si="14"/>
        <v>3.7199999999999998</v>
      </c>
      <c r="AA39">
        <v>0</v>
      </c>
      <c r="AB39">
        <v>0</v>
      </c>
      <c r="AC39">
        <v>0</v>
      </c>
      <c r="AD39">
        <v>724.95</v>
      </c>
      <c r="AE39">
        <v>0</v>
      </c>
      <c r="AF39">
        <v>0</v>
      </c>
      <c r="AG39">
        <v>0</v>
      </c>
      <c r="AH39">
        <v>724.95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6.2</v>
      </c>
      <c r="AU39" t="s">
        <v>57</v>
      </c>
      <c r="AV39">
        <v>1</v>
      </c>
      <c r="AW39">
        <v>2</v>
      </c>
      <c r="AX39">
        <v>448972824</v>
      </c>
      <c r="AY39">
        <v>2</v>
      </c>
      <c r="AZ39">
        <v>131072</v>
      </c>
      <c r="BA39">
        <v>43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4494.6900000000005</v>
      </c>
      <c r="BN39">
        <v>6.2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2696.8139999999999</v>
      </c>
      <c r="BU39">
        <v>3.7199999999999998</v>
      </c>
      <c r="BV39">
        <v>0</v>
      </c>
      <c r="BW39">
        <v>1</v>
      </c>
      <c r="CU39">
        <f>ROUND(AT39*Source!I39*AH39*AL39,2)</f>
        <v>449.47</v>
      </c>
      <c r="CV39">
        <f>ROUND(Y39*Source!I39,7)</f>
        <v>0.372</v>
      </c>
      <c r="CW39">
        <v>0</v>
      </c>
      <c r="CX39">
        <f>ROUND(Y39*Source!I39,7)</f>
        <v>0.372</v>
      </c>
      <c r="CY39">
        <f>AD39</f>
        <v>724.95</v>
      </c>
      <c r="CZ39">
        <f>AH39</f>
        <v>724.95</v>
      </c>
      <c r="DA39">
        <f>AL39</f>
        <v>1</v>
      </c>
      <c r="DB39">
        <f t="shared" si="15"/>
        <v>2696.8139999999999</v>
      </c>
      <c r="DC39">
        <f t="shared" si="16"/>
        <v>0</v>
      </c>
      <c r="DD39" t="s">
        <v>3</v>
      </c>
      <c r="DE39" t="s">
        <v>3</v>
      </c>
      <c r="DF39">
        <f t="shared" si="13"/>
        <v>0</v>
      </c>
      <c r="DG39">
        <f t="shared" si="12"/>
        <v>0</v>
      </c>
      <c r="DH39">
        <f t="shared" si="2"/>
        <v>0</v>
      </c>
      <c r="DI39">
        <f t="shared" si="3"/>
        <v>269.68</v>
      </c>
      <c r="DJ39">
        <f>DI39</f>
        <v>269.68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ROW(Source!A39)</f>
        <v>39</v>
      </c>
      <c r="B40">
        <v>448975082</v>
      </c>
      <c r="C40">
        <v>448972812</v>
      </c>
      <c r="D40">
        <v>277560491</v>
      </c>
      <c r="E40">
        <v>109</v>
      </c>
      <c r="F40">
        <v>1</v>
      </c>
      <c r="G40">
        <v>1</v>
      </c>
      <c r="H40">
        <v>1</v>
      </c>
      <c r="I40" t="s">
        <v>550</v>
      </c>
      <c r="J40" t="s">
        <v>3</v>
      </c>
      <c r="K40" t="s">
        <v>551</v>
      </c>
      <c r="L40">
        <v>1191</v>
      </c>
      <c r="N40">
        <v>1013</v>
      </c>
      <c r="O40" t="s">
        <v>552</v>
      </c>
      <c r="P40" t="s">
        <v>552</v>
      </c>
      <c r="Q40">
        <v>1</v>
      </c>
      <c r="W40">
        <v>0</v>
      </c>
      <c r="X40">
        <v>-1417349443</v>
      </c>
      <c r="Y40">
        <f t="shared" si="14"/>
        <v>7.1999999999999995E-2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0.12</v>
      </c>
      <c r="AU40" t="s">
        <v>57</v>
      </c>
      <c r="AV40">
        <v>2</v>
      </c>
      <c r="AW40">
        <v>2</v>
      </c>
      <c r="AX40">
        <v>448972825</v>
      </c>
      <c r="AY40">
        <v>1</v>
      </c>
      <c r="AZ40">
        <v>0</v>
      </c>
      <c r="BA40">
        <v>44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ROUND(Y40*Source!I39,7)</f>
        <v>7.1999999999999998E-3</v>
      </c>
      <c r="CY40">
        <f>AD40</f>
        <v>0</v>
      </c>
      <c r="CZ40">
        <f>AH40</f>
        <v>0</v>
      </c>
      <c r="DA40">
        <f>AL40</f>
        <v>1</v>
      </c>
      <c r="DB40">
        <f t="shared" si="15"/>
        <v>0</v>
      </c>
      <c r="DC40">
        <f t="shared" si="16"/>
        <v>0</v>
      </c>
      <c r="DD40" t="s">
        <v>3</v>
      </c>
      <c r="DE40" t="s">
        <v>3</v>
      </c>
      <c r="DF40">
        <f t="shared" si="13"/>
        <v>0</v>
      </c>
      <c r="DG40">
        <f t="shared" si="12"/>
        <v>0</v>
      </c>
      <c r="DH40">
        <f t="shared" si="2"/>
        <v>0</v>
      </c>
      <c r="DI40">
        <f t="shared" si="3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ROW(Source!A39)</f>
        <v>39</v>
      </c>
      <c r="B41">
        <v>448975082</v>
      </c>
      <c r="C41">
        <v>448972812</v>
      </c>
      <c r="D41">
        <v>277945805</v>
      </c>
      <c r="E41">
        <v>1</v>
      </c>
      <c r="F41">
        <v>1</v>
      </c>
      <c r="G41">
        <v>1</v>
      </c>
      <c r="H41">
        <v>2</v>
      </c>
      <c r="I41" t="s">
        <v>553</v>
      </c>
      <c r="J41" t="s">
        <v>554</v>
      </c>
      <c r="K41" t="s">
        <v>555</v>
      </c>
      <c r="L41">
        <v>1368</v>
      </c>
      <c r="N41">
        <v>1011</v>
      </c>
      <c r="O41" t="s">
        <v>442</v>
      </c>
      <c r="P41" t="s">
        <v>442</v>
      </c>
      <c r="Q41">
        <v>1</v>
      </c>
      <c r="W41">
        <v>0</v>
      </c>
      <c r="X41">
        <v>721652621</v>
      </c>
      <c r="Y41">
        <f t="shared" si="14"/>
        <v>7.1999999999999995E-2</v>
      </c>
      <c r="AA41">
        <v>0</v>
      </c>
      <c r="AB41">
        <v>641.70000000000005</v>
      </c>
      <c r="AC41">
        <v>539.69000000000005</v>
      </c>
      <c r="AD41">
        <v>0</v>
      </c>
      <c r="AE41">
        <v>0</v>
      </c>
      <c r="AF41">
        <v>641.70000000000005</v>
      </c>
      <c r="AG41">
        <v>539.69000000000005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0.12</v>
      </c>
      <c r="AU41" t="s">
        <v>57</v>
      </c>
      <c r="AV41">
        <v>1</v>
      </c>
      <c r="AW41">
        <v>2</v>
      </c>
      <c r="AX41">
        <v>448972826</v>
      </c>
      <c r="AY41">
        <v>2</v>
      </c>
      <c r="AZ41">
        <v>98304</v>
      </c>
      <c r="BA41">
        <v>45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77.004000000000005</v>
      </c>
      <c r="BL41">
        <v>64.762799999999999</v>
      </c>
      <c r="BM41">
        <v>0</v>
      </c>
      <c r="BN41">
        <v>0</v>
      </c>
      <c r="BO41">
        <v>0.12</v>
      </c>
      <c r="BP41">
        <v>1</v>
      </c>
      <c r="BQ41">
        <v>0</v>
      </c>
      <c r="BR41">
        <v>46.202399999999997</v>
      </c>
      <c r="BS41">
        <v>38.857680000000002</v>
      </c>
      <c r="BT41">
        <v>0</v>
      </c>
      <c r="BU41">
        <v>0</v>
      </c>
      <c r="BV41">
        <v>7.1999999999999995E-2</v>
      </c>
      <c r="BW41">
        <v>1</v>
      </c>
      <c r="CV41">
        <v>0</v>
      </c>
      <c r="CW41">
        <f>ROUND(Y41*Source!I39*DO41,7)</f>
        <v>7.1999999999999998E-3</v>
      </c>
      <c r="CX41">
        <f>ROUND(Y41*Source!I39,7)</f>
        <v>7.1999999999999998E-3</v>
      </c>
      <c r="CY41">
        <f>AB41</f>
        <v>641.70000000000005</v>
      </c>
      <c r="CZ41">
        <f>AF41</f>
        <v>641.70000000000005</v>
      </c>
      <c r="DA41">
        <f>AJ41</f>
        <v>1</v>
      </c>
      <c r="DB41">
        <f t="shared" si="15"/>
        <v>46.2</v>
      </c>
      <c r="DC41">
        <f t="shared" si="16"/>
        <v>38.856000000000002</v>
      </c>
      <c r="DD41" t="s">
        <v>3</v>
      </c>
      <c r="DE41" t="s">
        <v>3</v>
      </c>
      <c r="DF41">
        <f t="shared" si="13"/>
        <v>0</v>
      </c>
      <c r="DG41">
        <f t="shared" si="12"/>
        <v>4.62</v>
      </c>
      <c r="DH41">
        <f t="shared" si="2"/>
        <v>3.89</v>
      </c>
      <c r="DI41">
        <f t="shared" si="3"/>
        <v>0</v>
      </c>
      <c r="DJ41">
        <f>DG41+DH41</f>
        <v>8.51</v>
      </c>
      <c r="DK41">
        <v>1</v>
      </c>
      <c r="DL41" t="s">
        <v>556</v>
      </c>
      <c r="DM41">
        <v>4</v>
      </c>
      <c r="DN41" t="s">
        <v>552</v>
      </c>
      <c r="DO41">
        <v>1</v>
      </c>
    </row>
    <row r="42" spans="1:119" x14ac:dyDescent="0.2">
      <c r="A42">
        <f>ROW(Source!A39)</f>
        <v>39</v>
      </c>
      <c r="B42">
        <v>448975082</v>
      </c>
      <c r="C42">
        <v>448972812</v>
      </c>
      <c r="D42">
        <v>277867738</v>
      </c>
      <c r="E42">
        <v>1</v>
      </c>
      <c r="F42">
        <v>1</v>
      </c>
      <c r="G42">
        <v>1</v>
      </c>
      <c r="H42">
        <v>3</v>
      </c>
      <c r="I42" t="s">
        <v>601</v>
      </c>
      <c r="J42" t="s">
        <v>602</v>
      </c>
      <c r="K42" t="s">
        <v>603</v>
      </c>
      <c r="L42">
        <v>1346</v>
      </c>
      <c r="N42">
        <v>1009</v>
      </c>
      <c r="O42" t="s">
        <v>579</v>
      </c>
      <c r="P42" t="s">
        <v>579</v>
      </c>
      <c r="Q42">
        <v>1</v>
      </c>
      <c r="W42">
        <v>0</v>
      </c>
      <c r="X42">
        <v>-511074129</v>
      </c>
      <c r="Y42">
        <f>(AT42*ROUND(0,7))</f>
        <v>0</v>
      </c>
      <c r="AA42">
        <v>3331.81</v>
      </c>
      <c r="AB42">
        <v>0</v>
      </c>
      <c r="AC42">
        <v>0</v>
      </c>
      <c r="AD42">
        <v>0</v>
      </c>
      <c r="AE42">
        <v>2582.8000000000002</v>
      </c>
      <c r="AF42">
        <v>0</v>
      </c>
      <c r="AG42">
        <v>0</v>
      </c>
      <c r="AH42">
        <v>0</v>
      </c>
      <c r="AI42">
        <v>1.29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0.34</v>
      </c>
      <c r="AU42" t="s">
        <v>24</v>
      </c>
      <c r="AV42">
        <v>0</v>
      </c>
      <c r="AW42">
        <v>2</v>
      </c>
      <c r="AX42">
        <v>448972827</v>
      </c>
      <c r="AY42">
        <v>1</v>
      </c>
      <c r="AZ42">
        <v>0</v>
      </c>
      <c r="BA42">
        <v>46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878.15200000000016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ROUND(Y42*Source!I39,7)</f>
        <v>0</v>
      </c>
      <c r="CY42">
        <f>AA42</f>
        <v>3331.81</v>
      </c>
      <c r="CZ42">
        <f>AE42</f>
        <v>2582.8000000000002</v>
      </c>
      <c r="DA42">
        <f>AI42</f>
        <v>1.29</v>
      </c>
      <c r="DB42">
        <f>ROUND((ROUND(AT42*CZ42,2)*ROUND(0,7)),6)</f>
        <v>0</v>
      </c>
      <c r="DC42">
        <f>ROUND((ROUND(AT42*AG42,2)*ROUND(0,7)),6)</f>
        <v>0</v>
      </c>
      <c r="DD42" t="s">
        <v>3</v>
      </c>
      <c r="DE42" t="s">
        <v>3</v>
      </c>
      <c r="DF42">
        <f>ROUND(ROUND(AE42*AI42,2)*CX42,2)</f>
        <v>0</v>
      </c>
      <c r="DG42">
        <f t="shared" si="12"/>
        <v>0</v>
      </c>
      <c r="DH42">
        <f t="shared" si="2"/>
        <v>0</v>
      </c>
      <c r="DI42">
        <f t="shared" si="3"/>
        <v>0</v>
      </c>
      <c r="DJ42">
        <f>DF42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ROW(Source!A39)</f>
        <v>39</v>
      </c>
      <c r="B43">
        <v>448975082</v>
      </c>
      <c r="C43">
        <v>448972812</v>
      </c>
      <c r="D43">
        <v>277881813</v>
      </c>
      <c r="E43">
        <v>1</v>
      </c>
      <c r="F43">
        <v>1</v>
      </c>
      <c r="G43">
        <v>1</v>
      </c>
      <c r="H43">
        <v>3</v>
      </c>
      <c r="I43" t="s">
        <v>604</v>
      </c>
      <c r="J43" t="s">
        <v>605</v>
      </c>
      <c r="K43" t="s">
        <v>606</v>
      </c>
      <c r="L43">
        <v>1346</v>
      </c>
      <c r="N43">
        <v>1009</v>
      </c>
      <c r="O43" t="s">
        <v>579</v>
      </c>
      <c r="P43" t="s">
        <v>579</v>
      </c>
      <c r="Q43">
        <v>1</v>
      </c>
      <c r="W43">
        <v>0</v>
      </c>
      <c r="X43">
        <v>-1873036274</v>
      </c>
      <c r="Y43">
        <f>(AT43*ROUND(0,7))</f>
        <v>0</v>
      </c>
      <c r="AA43">
        <v>2516.2199999999998</v>
      </c>
      <c r="AB43">
        <v>0</v>
      </c>
      <c r="AC43">
        <v>0</v>
      </c>
      <c r="AD43">
        <v>0</v>
      </c>
      <c r="AE43">
        <v>1562.87</v>
      </c>
      <c r="AF43">
        <v>0</v>
      </c>
      <c r="AG43">
        <v>0</v>
      </c>
      <c r="AH43">
        <v>0</v>
      </c>
      <c r="AI43">
        <v>1.61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0.05</v>
      </c>
      <c r="AU43" t="s">
        <v>24</v>
      </c>
      <c r="AV43">
        <v>0</v>
      </c>
      <c r="AW43">
        <v>2</v>
      </c>
      <c r="AX43">
        <v>448972828</v>
      </c>
      <c r="AY43">
        <v>1</v>
      </c>
      <c r="AZ43">
        <v>0</v>
      </c>
      <c r="BA43">
        <v>47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78.143500000000003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ROUND(Y43*Source!I39,7)</f>
        <v>0</v>
      </c>
      <c r="CY43">
        <f>AA43</f>
        <v>2516.2199999999998</v>
      </c>
      <c r="CZ43">
        <f>AE43</f>
        <v>1562.87</v>
      </c>
      <c r="DA43">
        <f>AI43</f>
        <v>1.61</v>
      </c>
      <c r="DB43">
        <f>ROUND((ROUND(AT43*CZ43,2)*ROUND(0,7)),6)</f>
        <v>0</v>
      </c>
      <c r="DC43">
        <f>ROUND((ROUND(AT43*AG43,2)*ROUND(0,7)),6)</f>
        <v>0</v>
      </c>
      <c r="DD43" t="s">
        <v>3</v>
      </c>
      <c r="DE43" t="s">
        <v>3</v>
      </c>
      <c r="DF43">
        <f>ROUND(ROUND(AE43*AI43,2)*CX43,2)</f>
        <v>0</v>
      </c>
      <c r="DG43">
        <f t="shared" si="12"/>
        <v>0</v>
      </c>
      <c r="DH43">
        <f t="shared" si="2"/>
        <v>0</v>
      </c>
      <c r="DI43">
        <f t="shared" si="3"/>
        <v>0</v>
      </c>
      <c r="DJ43">
        <f>DF43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ROW(Source!A40)</f>
        <v>40</v>
      </c>
      <c r="B44">
        <v>448975082</v>
      </c>
      <c r="C44">
        <v>448972830</v>
      </c>
      <c r="D44">
        <v>277560446</v>
      </c>
      <c r="E44">
        <v>109</v>
      </c>
      <c r="F44">
        <v>1</v>
      </c>
      <c r="G44">
        <v>1</v>
      </c>
      <c r="H44">
        <v>1</v>
      </c>
      <c r="I44" t="s">
        <v>543</v>
      </c>
      <c r="J44" t="s">
        <v>3</v>
      </c>
      <c r="K44" t="s">
        <v>544</v>
      </c>
      <c r="L44">
        <v>1369</v>
      </c>
      <c r="N44">
        <v>1013</v>
      </c>
      <c r="O44" t="s">
        <v>545</v>
      </c>
      <c r="P44" t="s">
        <v>545</v>
      </c>
      <c r="Q44">
        <v>1</v>
      </c>
      <c r="W44">
        <v>0</v>
      </c>
      <c r="X44">
        <v>-236928766</v>
      </c>
      <c r="Y44">
        <f t="shared" ref="Y44:Y49" si="17">(AT44*ROUND(0.3,7))</f>
        <v>0.126</v>
      </c>
      <c r="AA44">
        <v>0</v>
      </c>
      <c r="AB44">
        <v>0</v>
      </c>
      <c r="AC44">
        <v>0</v>
      </c>
      <c r="AD44">
        <v>439</v>
      </c>
      <c r="AE44">
        <v>0</v>
      </c>
      <c r="AF44">
        <v>0</v>
      </c>
      <c r="AG44">
        <v>0</v>
      </c>
      <c r="AH44">
        <v>439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0.42</v>
      </c>
      <c r="AU44" t="s">
        <v>25</v>
      </c>
      <c r="AV44">
        <v>1</v>
      </c>
      <c r="AW44">
        <v>2</v>
      </c>
      <c r="AX44">
        <v>448972839</v>
      </c>
      <c r="AY44">
        <v>2</v>
      </c>
      <c r="AZ44">
        <v>131072</v>
      </c>
      <c r="BA44">
        <v>49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184.38</v>
      </c>
      <c r="BN44">
        <v>0.42</v>
      </c>
      <c r="BO44">
        <v>0</v>
      </c>
      <c r="BP44">
        <v>1</v>
      </c>
      <c r="BQ44">
        <v>0</v>
      </c>
      <c r="BR44">
        <v>0</v>
      </c>
      <c r="BS44">
        <v>0</v>
      </c>
      <c r="BT44">
        <v>55.314</v>
      </c>
      <c r="BU44">
        <v>0.126</v>
      </c>
      <c r="BV44">
        <v>0</v>
      </c>
      <c r="BW44">
        <v>1</v>
      </c>
      <c r="CU44">
        <f>ROUND(AT44*Source!I40*AH44*AL44,2)</f>
        <v>18.440000000000001</v>
      </c>
      <c r="CV44">
        <f>ROUND(Y44*Source!I40,7)</f>
        <v>1.26E-2</v>
      </c>
      <c r="CW44">
        <v>0</v>
      </c>
      <c r="CX44">
        <f>ROUND(Y44*Source!I40,7)</f>
        <v>1.26E-2</v>
      </c>
      <c r="CY44">
        <f>AD44</f>
        <v>439</v>
      </c>
      <c r="CZ44">
        <f>AH44</f>
        <v>439</v>
      </c>
      <c r="DA44">
        <f>AL44</f>
        <v>1</v>
      </c>
      <c r="DB44">
        <f t="shared" ref="DB44:DB49" si="18">ROUND((ROUND(AT44*CZ44,2)*ROUND(0.3,7)),6)</f>
        <v>55.314</v>
      </c>
      <c r="DC44">
        <f t="shared" ref="DC44:DC49" si="19">ROUND((ROUND(AT44*AG44,2)*ROUND(0.3,7)),6)</f>
        <v>0</v>
      </c>
      <c r="DD44" t="s">
        <v>3</v>
      </c>
      <c r="DE44" t="s">
        <v>3</v>
      </c>
      <c r="DF44">
        <f t="shared" ref="DF44:DF49" si="20">ROUND(ROUND(AE44,2)*CX44,2)</f>
        <v>0</v>
      </c>
      <c r="DG44">
        <f t="shared" si="12"/>
        <v>0</v>
      </c>
      <c r="DH44">
        <f t="shared" si="2"/>
        <v>0</v>
      </c>
      <c r="DI44">
        <f t="shared" si="3"/>
        <v>5.53</v>
      </c>
      <c r="DJ44">
        <f>DI44</f>
        <v>5.53</v>
      </c>
      <c r="DK44">
        <v>1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ROW(Source!A40)</f>
        <v>40</v>
      </c>
      <c r="B45">
        <v>448975082</v>
      </c>
      <c r="C45">
        <v>448972830</v>
      </c>
      <c r="D45">
        <v>277560452</v>
      </c>
      <c r="E45">
        <v>109</v>
      </c>
      <c r="F45">
        <v>1</v>
      </c>
      <c r="G45">
        <v>1</v>
      </c>
      <c r="H45">
        <v>1</v>
      </c>
      <c r="I45" t="s">
        <v>599</v>
      </c>
      <c r="J45" t="s">
        <v>3</v>
      </c>
      <c r="K45" t="s">
        <v>600</v>
      </c>
      <c r="L45">
        <v>1369</v>
      </c>
      <c r="N45">
        <v>1013</v>
      </c>
      <c r="O45" t="s">
        <v>545</v>
      </c>
      <c r="P45" t="s">
        <v>545</v>
      </c>
      <c r="Q45">
        <v>1</v>
      </c>
      <c r="W45">
        <v>0</v>
      </c>
      <c r="X45">
        <v>-512803540</v>
      </c>
      <c r="Y45">
        <f t="shared" si="17"/>
        <v>0.315</v>
      </c>
      <c r="AA45">
        <v>0</v>
      </c>
      <c r="AB45">
        <v>0</v>
      </c>
      <c r="AC45">
        <v>0</v>
      </c>
      <c r="AD45">
        <v>539.69000000000005</v>
      </c>
      <c r="AE45">
        <v>0</v>
      </c>
      <c r="AF45">
        <v>0</v>
      </c>
      <c r="AG45">
        <v>0</v>
      </c>
      <c r="AH45">
        <v>539.69000000000005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1.05</v>
      </c>
      <c r="AU45" t="s">
        <v>25</v>
      </c>
      <c r="AV45">
        <v>1</v>
      </c>
      <c r="AW45">
        <v>2</v>
      </c>
      <c r="AX45">
        <v>448972840</v>
      </c>
      <c r="AY45">
        <v>2</v>
      </c>
      <c r="AZ45">
        <v>131072</v>
      </c>
      <c r="BA45">
        <v>50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566.67450000000008</v>
      </c>
      <c r="BN45">
        <v>1.05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170.00235000000001</v>
      </c>
      <c r="BU45">
        <v>0.315</v>
      </c>
      <c r="BV45">
        <v>0</v>
      </c>
      <c r="BW45">
        <v>1</v>
      </c>
      <c r="CU45">
        <f>ROUND(AT45*Source!I40*AH45*AL45,2)</f>
        <v>56.67</v>
      </c>
      <c r="CV45">
        <f>ROUND(Y45*Source!I40,7)</f>
        <v>3.15E-2</v>
      </c>
      <c r="CW45">
        <v>0</v>
      </c>
      <c r="CX45">
        <f>ROUND(Y45*Source!I40,7)</f>
        <v>3.15E-2</v>
      </c>
      <c r="CY45">
        <f>AD45</f>
        <v>539.69000000000005</v>
      </c>
      <c r="CZ45">
        <f>AH45</f>
        <v>539.69000000000005</v>
      </c>
      <c r="DA45">
        <f>AL45</f>
        <v>1</v>
      </c>
      <c r="DB45">
        <f t="shared" si="18"/>
        <v>170.001</v>
      </c>
      <c r="DC45">
        <f t="shared" si="19"/>
        <v>0</v>
      </c>
      <c r="DD45" t="s">
        <v>3</v>
      </c>
      <c r="DE45" t="s">
        <v>3</v>
      </c>
      <c r="DF45">
        <f t="shared" si="20"/>
        <v>0</v>
      </c>
      <c r="DG45">
        <f t="shared" si="12"/>
        <v>0</v>
      </c>
      <c r="DH45">
        <f t="shared" si="2"/>
        <v>0</v>
      </c>
      <c r="DI45">
        <f t="shared" si="3"/>
        <v>17</v>
      </c>
      <c r="DJ45">
        <f>DI45</f>
        <v>17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ROW(Source!A40)</f>
        <v>40</v>
      </c>
      <c r="B46">
        <v>448975082</v>
      </c>
      <c r="C46">
        <v>448972830</v>
      </c>
      <c r="D46">
        <v>277560455</v>
      </c>
      <c r="E46">
        <v>109</v>
      </c>
      <c r="F46">
        <v>1</v>
      </c>
      <c r="G46">
        <v>1</v>
      </c>
      <c r="H46">
        <v>1</v>
      </c>
      <c r="I46" t="s">
        <v>546</v>
      </c>
      <c r="J46" t="s">
        <v>3</v>
      </c>
      <c r="K46" t="s">
        <v>547</v>
      </c>
      <c r="L46">
        <v>1369</v>
      </c>
      <c r="N46">
        <v>1013</v>
      </c>
      <c r="O46" t="s">
        <v>545</v>
      </c>
      <c r="P46" t="s">
        <v>545</v>
      </c>
      <c r="Q46">
        <v>1</v>
      </c>
      <c r="W46">
        <v>0</v>
      </c>
      <c r="X46">
        <v>1518711480</v>
      </c>
      <c r="Y46">
        <f t="shared" si="17"/>
        <v>1.8599999999999999</v>
      </c>
      <c r="AA46">
        <v>0</v>
      </c>
      <c r="AB46">
        <v>0</v>
      </c>
      <c r="AC46">
        <v>0</v>
      </c>
      <c r="AD46">
        <v>620.24</v>
      </c>
      <c r="AE46">
        <v>0</v>
      </c>
      <c r="AF46">
        <v>0</v>
      </c>
      <c r="AG46">
        <v>0</v>
      </c>
      <c r="AH46">
        <v>620.24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6.2</v>
      </c>
      <c r="AU46" t="s">
        <v>25</v>
      </c>
      <c r="AV46">
        <v>1</v>
      </c>
      <c r="AW46">
        <v>2</v>
      </c>
      <c r="AX46">
        <v>448972841</v>
      </c>
      <c r="AY46">
        <v>2</v>
      </c>
      <c r="AZ46">
        <v>131072</v>
      </c>
      <c r="BA46">
        <v>51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3845.4880000000003</v>
      </c>
      <c r="BN46">
        <v>6.2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1153.6463999999999</v>
      </c>
      <c r="BU46">
        <v>1.8599999999999999</v>
      </c>
      <c r="BV46">
        <v>0</v>
      </c>
      <c r="BW46">
        <v>1</v>
      </c>
      <c r="CU46">
        <f>ROUND(AT46*Source!I40*AH46*AL46,2)</f>
        <v>384.55</v>
      </c>
      <c r="CV46">
        <f>ROUND(Y46*Source!I40,7)</f>
        <v>0.186</v>
      </c>
      <c r="CW46">
        <v>0</v>
      </c>
      <c r="CX46">
        <f>ROUND(Y46*Source!I40,7)</f>
        <v>0.186</v>
      </c>
      <c r="CY46">
        <f>AD46</f>
        <v>620.24</v>
      </c>
      <c r="CZ46">
        <f>AH46</f>
        <v>620.24</v>
      </c>
      <c r="DA46">
        <f>AL46</f>
        <v>1</v>
      </c>
      <c r="DB46">
        <f t="shared" si="18"/>
        <v>1153.6469999999999</v>
      </c>
      <c r="DC46">
        <f t="shared" si="19"/>
        <v>0</v>
      </c>
      <c r="DD46" t="s">
        <v>3</v>
      </c>
      <c r="DE46" t="s">
        <v>3</v>
      </c>
      <c r="DF46">
        <f t="shared" si="20"/>
        <v>0</v>
      </c>
      <c r="DG46">
        <f t="shared" si="12"/>
        <v>0</v>
      </c>
      <c r="DH46">
        <f t="shared" si="2"/>
        <v>0</v>
      </c>
      <c r="DI46">
        <f t="shared" si="3"/>
        <v>115.36</v>
      </c>
      <c r="DJ46">
        <f>DI46</f>
        <v>115.36</v>
      </c>
      <c r="DK46">
        <v>1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ROW(Source!A40)</f>
        <v>40</v>
      </c>
      <c r="B47">
        <v>448975082</v>
      </c>
      <c r="C47">
        <v>448972830</v>
      </c>
      <c r="D47">
        <v>277560459</v>
      </c>
      <c r="E47">
        <v>109</v>
      </c>
      <c r="F47">
        <v>1</v>
      </c>
      <c r="G47">
        <v>1</v>
      </c>
      <c r="H47">
        <v>1</v>
      </c>
      <c r="I47" t="s">
        <v>548</v>
      </c>
      <c r="J47" t="s">
        <v>3</v>
      </c>
      <c r="K47" t="s">
        <v>549</v>
      </c>
      <c r="L47">
        <v>1369</v>
      </c>
      <c r="N47">
        <v>1013</v>
      </c>
      <c r="O47" t="s">
        <v>545</v>
      </c>
      <c r="P47" t="s">
        <v>545</v>
      </c>
      <c r="Q47">
        <v>1</v>
      </c>
      <c r="W47">
        <v>0</v>
      </c>
      <c r="X47">
        <v>286205319</v>
      </c>
      <c r="Y47">
        <f t="shared" si="17"/>
        <v>1.8599999999999999</v>
      </c>
      <c r="AA47">
        <v>0</v>
      </c>
      <c r="AB47">
        <v>0</v>
      </c>
      <c r="AC47">
        <v>0</v>
      </c>
      <c r="AD47">
        <v>724.95</v>
      </c>
      <c r="AE47">
        <v>0</v>
      </c>
      <c r="AF47">
        <v>0</v>
      </c>
      <c r="AG47">
        <v>0</v>
      </c>
      <c r="AH47">
        <v>724.95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6.2</v>
      </c>
      <c r="AU47" t="s">
        <v>25</v>
      </c>
      <c r="AV47">
        <v>1</v>
      </c>
      <c r="AW47">
        <v>2</v>
      </c>
      <c r="AX47">
        <v>448972842</v>
      </c>
      <c r="AY47">
        <v>2</v>
      </c>
      <c r="AZ47">
        <v>131072</v>
      </c>
      <c r="BA47">
        <v>52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4494.6900000000005</v>
      </c>
      <c r="BN47">
        <v>6.2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1348.4069999999999</v>
      </c>
      <c r="BU47">
        <v>1.8599999999999999</v>
      </c>
      <c r="BV47">
        <v>0</v>
      </c>
      <c r="BW47">
        <v>1</v>
      </c>
      <c r="CU47">
        <f>ROUND(AT47*Source!I40*AH47*AL47,2)</f>
        <v>449.47</v>
      </c>
      <c r="CV47">
        <f>ROUND(Y47*Source!I40,7)</f>
        <v>0.186</v>
      </c>
      <c r="CW47">
        <v>0</v>
      </c>
      <c r="CX47">
        <f>ROUND(Y47*Source!I40,7)</f>
        <v>0.186</v>
      </c>
      <c r="CY47">
        <f>AD47</f>
        <v>724.95</v>
      </c>
      <c r="CZ47">
        <f>AH47</f>
        <v>724.95</v>
      </c>
      <c r="DA47">
        <f>AL47</f>
        <v>1</v>
      </c>
      <c r="DB47">
        <f t="shared" si="18"/>
        <v>1348.4069999999999</v>
      </c>
      <c r="DC47">
        <f t="shared" si="19"/>
        <v>0</v>
      </c>
      <c r="DD47" t="s">
        <v>3</v>
      </c>
      <c r="DE47" t="s">
        <v>3</v>
      </c>
      <c r="DF47">
        <f t="shared" si="20"/>
        <v>0</v>
      </c>
      <c r="DG47">
        <f t="shared" si="12"/>
        <v>0</v>
      </c>
      <c r="DH47">
        <f t="shared" si="2"/>
        <v>0</v>
      </c>
      <c r="DI47">
        <f t="shared" si="3"/>
        <v>134.84</v>
      </c>
      <c r="DJ47">
        <f>DI47</f>
        <v>134.84</v>
      </c>
      <c r="DK47">
        <v>1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ROW(Source!A40)</f>
        <v>40</v>
      </c>
      <c r="B48">
        <v>448975082</v>
      </c>
      <c r="C48">
        <v>448972830</v>
      </c>
      <c r="D48">
        <v>277560491</v>
      </c>
      <c r="E48">
        <v>109</v>
      </c>
      <c r="F48">
        <v>1</v>
      </c>
      <c r="G48">
        <v>1</v>
      </c>
      <c r="H48">
        <v>1</v>
      </c>
      <c r="I48" t="s">
        <v>550</v>
      </c>
      <c r="J48" t="s">
        <v>3</v>
      </c>
      <c r="K48" t="s">
        <v>551</v>
      </c>
      <c r="L48">
        <v>1191</v>
      </c>
      <c r="N48">
        <v>1013</v>
      </c>
      <c r="O48" t="s">
        <v>552</v>
      </c>
      <c r="P48" t="s">
        <v>552</v>
      </c>
      <c r="Q48">
        <v>1</v>
      </c>
      <c r="W48">
        <v>0</v>
      </c>
      <c r="X48">
        <v>-1417349443</v>
      </c>
      <c r="Y48">
        <f t="shared" si="17"/>
        <v>3.5999999999999997E-2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0.12</v>
      </c>
      <c r="AU48" t="s">
        <v>25</v>
      </c>
      <c r="AV48">
        <v>2</v>
      </c>
      <c r="AW48">
        <v>2</v>
      </c>
      <c r="AX48">
        <v>448972843</v>
      </c>
      <c r="AY48">
        <v>1</v>
      </c>
      <c r="AZ48">
        <v>0</v>
      </c>
      <c r="BA48">
        <v>53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ROUND(Y48*Source!I40,7)</f>
        <v>3.5999999999999999E-3</v>
      </c>
      <c r="CY48">
        <f>AD48</f>
        <v>0</v>
      </c>
      <c r="CZ48">
        <f>AH48</f>
        <v>0</v>
      </c>
      <c r="DA48">
        <f>AL48</f>
        <v>1</v>
      </c>
      <c r="DB48">
        <f t="shared" si="18"/>
        <v>0</v>
      </c>
      <c r="DC48">
        <f t="shared" si="19"/>
        <v>0</v>
      </c>
      <c r="DD48" t="s">
        <v>3</v>
      </c>
      <c r="DE48" t="s">
        <v>3</v>
      </c>
      <c r="DF48">
        <f t="shared" si="20"/>
        <v>0</v>
      </c>
      <c r="DG48">
        <f t="shared" si="12"/>
        <v>0</v>
      </c>
      <c r="DH48">
        <f t="shared" si="2"/>
        <v>0</v>
      </c>
      <c r="DI48">
        <f t="shared" si="3"/>
        <v>0</v>
      </c>
      <c r="DJ48">
        <f>DI48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ROW(Source!A40)</f>
        <v>40</v>
      </c>
      <c r="B49">
        <v>448975082</v>
      </c>
      <c r="C49">
        <v>448972830</v>
      </c>
      <c r="D49">
        <v>277945805</v>
      </c>
      <c r="E49">
        <v>1</v>
      </c>
      <c r="F49">
        <v>1</v>
      </c>
      <c r="G49">
        <v>1</v>
      </c>
      <c r="H49">
        <v>2</v>
      </c>
      <c r="I49" t="s">
        <v>553</v>
      </c>
      <c r="J49" t="s">
        <v>554</v>
      </c>
      <c r="K49" t="s">
        <v>555</v>
      </c>
      <c r="L49">
        <v>1368</v>
      </c>
      <c r="N49">
        <v>1011</v>
      </c>
      <c r="O49" t="s">
        <v>442</v>
      </c>
      <c r="P49" t="s">
        <v>442</v>
      </c>
      <c r="Q49">
        <v>1</v>
      </c>
      <c r="W49">
        <v>0</v>
      </c>
      <c r="X49">
        <v>721652621</v>
      </c>
      <c r="Y49">
        <f t="shared" si="17"/>
        <v>3.5999999999999997E-2</v>
      </c>
      <c r="AA49">
        <v>0</v>
      </c>
      <c r="AB49">
        <v>641.70000000000005</v>
      </c>
      <c r="AC49">
        <v>539.69000000000005</v>
      </c>
      <c r="AD49">
        <v>0</v>
      </c>
      <c r="AE49">
        <v>0</v>
      </c>
      <c r="AF49">
        <v>641.70000000000005</v>
      </c>
      <c r="AG49">
        <v>539.69000000000005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0.12</v>
      </c>
      <c r="AU49" t="s">
        <v>25</v>
      </c>
      <c r="AV49">
        <v>1</v>
      </c>
      <c r="AW49">
        <v>2</v>
      </c>
      <c r="AX49">
        <v>448972844</v>
      </c>
      <c r="AY49">
        <v>2</v>
      </c>
      <c r="AZ49">
        <v>98304</v>
      </c>
      <c r="BA49">
        <v>54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77.004000000000005</v>
      </c>
      <c r="BL49">
        <v>64.762799999999999</v>
      </c>
      <c r="BM49">
        <v>0</v>
      </c>
      <c r="BN49">
        <v>0</v>
      </c>
      <c r="BO49">
        <v>0.12</v>
      </c>
      <c r="BP49">
        <v>1</v>
      </c>
      <c r="BQ49">
        <v>0</v>
      </c>
      <c r="BR49">
        <v>23.101199999999999</v>
      </c>
      <c r="BS49">
        <v>19.428840000000001</v>
      </c>
      <c r="BT49">
        <v>0</v>
      </c>
      <c r="BU49">
        <v>0</v>
      </c>
      <c r="BV49">
        <v>3.5999999999999997E-2</v>
      </c>
      <c r="BW49">
        <v>1</v>
      </c>
      <c r="CV49">
        <v>0</v>
      </c>
      <c r="CW49">
        <f>ROUND(Y49*Source!I40*DO49,7)</f>
        <v>3.5999999999999999E-3</v>
      </c>
      <c r="CX49">
        <f>ROUND(Y49*Source!I40,7)</f>
        <v>3.5999999999999999E-3</v>
      </c>
      <c r="CY49">
        <f>AB49</f>
        <v>641.70000000000005</v>
      </c>
      <c r="CZ49">
        <f>AF49</f>
        <v>641.70000000000005</v>
      </c>
      <c r="DA49">
        <f>AJ49</f>
        <v>1</v>
      </c>
      <c r="DB49">
        <f t="shared" si="18"/>
        <v>23.1</v>
      </c>
      <c r="DC49">
        <f t="shared" si="19"/>
        <v>19.428000000000001</v>
      </c>
      <c r="DD49" t="s">
        <v>3</v>
      </c>
      <c r="DE49" t="s">
        <v>3</v>
      </c>
      <c r="DF49">
        <f t="shared" si="20"/>
        <v>0</v>
      </c>
      <c r="DG49">
        <f t="shared" si="12"/>
        <v>2.31</v>
      </c>
      <c r="DH49">
        <f t="shared" si="2"/>
        <v>1.94</v>
      </c>
      <c r="DI49">
        <f t="shared" si="3"/>
        <v>0</v>
      </c>
      <c r="DJ49">
        <f>DG49+DH49</f>
        <v>4.25</v>
      </c>
      <c r="DK49">
        <v>1</v>
      </c>
      <c r="DL49" t="s">
        <v>556</v>
      </c>
      <c r="DM49">
        <v>4</v>
      </c>
      <c r="DN49" t="s">
        <v>552</v>
      </c>
      <c r="DO49">
        <v>1</v>
      </c>
    </row>
    <row r="50" spans="1:119" x14ac:dyDescent="0.2">
      <c r="A50">
        <f>ROW(Source!A40)</f>
        <v>40</v>
      </c>
      <c r="B50">
        <v>448975082</v>
      </c>
      <c r="C50">
        <v>448972830</v>
      </c>
      <c r="D50">
        <v>277867738</v>
      </c>
      <c r="E50">
        <v>1</v>
      </c>
      <c r="F50">
        <v>1</v>
      </c>
      <c r="G50">
        <v>1</v>
      </c>
      <c r="H50">
        <v>3</v>
      </c>
      <c r="I50" t="s">
        <v>601</v>
      </c>
      <c r="J50" t="s">
        <v>602</v>
      </c>
      <c r="K50" t="s">
        <v>603</v>
      </c>
      <c r="L50">
        <v>1346</v>
      </c>
      <c r="N50">
        <v>1009</v>
      </c>
      <c r="O50" t="s">
        <v>579</v>
      </c>
      <c r="P50" t="s">
        <v>579</v>
      </c>
      <c r="Q50">
        <v>1</v>
      </c>
      <c r="W50">
        <v>0</v>
      </c>
      <c r="X50">
        <v>-511074129</v>
      </c>
      <c r="Y50">
        <f>(AT50*ROUND(0,7))</f>
        <v>0</v>
      </c>
      <c r="AA50">
        <v>3331.81</v>
      </c>
      <c r="AB50">
        <v>0</v>
      </c>
      <c r="AC50">
        <v>0</v>
      </c>
      <c r="AD50">
        <v>0</v>
      </c>
      <c r="AE50">
        <v>2582.8000000000002</v>
      </c>
      <c r="AF50">
        <v>0</v>
      </c>
      <c r="AG50">
        <v>0</v>
      </c>
      <c r="AH50">
        <v>0</v>
      </c>
      <c r="AI50">
        <v>1.29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0.34</v>
      </c>
      <c r="AU50" t="s">
        <v>24</v>
      </c>
      <c r="AV50">
        <v>0</v>
      </c>
      <c r="AW50">
        <v>2</v>
      </c>
      <c r="AX50">
        <v>448972845</v>
      </c>
      <c r="AY50">
        <v>1</v>
      </c>
      <c r="AZ50">
        <v>0</v>
      </c>
      <c r="BA50">
        <v>55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878.15200000000016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ROUND(Y50*Source!I40,7)</f>
        <v>0</v>
      </c>
      <c r="CY50">
        <f>AA50</f>
        <v>3331.81</v>
      </c>
      <c r="CZ50">
        <f>AE50</f>
        <v>2582.8000000000002</v>
      </c>
      <c r="DA50">
        <f>AI50</f>
        <v>1.29</v>
      </c>
      <c r="DB50">
        <f>ROUND((ROUND(AT50*CZ50,2)*ROUND(0,7)),6)</f>
        <v>0</v>
      </c>
      <c r="DC50">
        <f>ROUND((ROUND(AT50*AG50,2)*ROUND(0,7)),6)</f>
        <v>0</v>
      </c>
      <c r="DD50" t="s">
        <v>3</v>
      </c>
      <c r="DE50" t="s">
        <v>3</v>
      </c>
      <c r="DF50">
        <f>ROUND(ROUND(AE50*AI50,2)*CX50,2)</f>
        <v>0</v>
      </c>
      <c r="DG50">
        <f t="shared" si="12"/>
        <v>0</v>
      </c>
      <c r="DH50">
        <f t="shared" si="2"/>
        <v>0</v>
      </c>
      <c r="DI50">
        <f t="shared" si="3"/>
        <v>0</v>
      </c>
      <c r="DJ50">
        <f>DF50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ROW(Source!A40)</f>
        <v>40</v>
      </c>
      <c r="B51">
        <v>448975082</v>
      </c>
      <c r="C51">
        <v>448972830</v>
      </c>
      <c r="D51">
        <v>277881813</v>
      </c>
      <c r="E51">
        <v>1</v>
      </c>
      <c r="F51">
        <v>1</v>
      </c>
      <c r="G51">
        <v>1</v>
      </c>
      <c r="H51">
        <v>3</v>
      </c>
      <c r="I51" t="s">
        <v>604</v>
      </c>
      <c r="J51" t="s">
        <v>605</v>
      </c>
      <c r="K51" t="s">
        <v>606</v>
      </c>
      <c r="L51">
        <v>1346</v>
      </c>
      <c r="N51">
        <v>1009</v>
      </c>
      <c r="O51" t="s">
        <v>579</v>
      </c>
      <c r="P51" t="s">
        <v>579</v>
      </c>
      <c r="Q51">
        <v>1</v>
      </c>
      <c r="W51">
        <v>0</v>
      </c>
      <c r="X51">
        <v>-1873036274</v>
      </c>
      <c r="Y51">
        <f>(AT51*ROUND(0,7))</f>
        <v>0</v>
      </c>
      <c r="AA51">
        <v>2516.2199999999998</v>
      </c>
      <c r="AB51">
        <v>0</v>
      </c>
      <c r="AC51">
        <v>0</v>
      </c>
      <c r="AD51">
        <v>0</v>
      </c>
      <c r="AE51">
        <v>1562.87</v>
      </c>
      <c r="AF51">
        <v>0</v>
      </c>
      <c r="AG51">
        <v>0</v>
      </c>
      <c r="AH51">
        <v>0</v>
      </c>
      <c r="AI51">
        <v>1.61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0.05</v>
      </c>
      <c r="AU51" t="s">
        <v>24</v>
      </c>
      <c r="AV51">
        <v>0</v>
      </c>
      <c r="AW51">
        <v>2</v>
      </c>
      <c r="AX51">
        <v>448972846</v>
      </c>
      <c r="AY51">
        <v>1</v>
      </c>
      <c r="AZ51">
        <v>0</v>
      </c>
      <c r="BA51">
        <v>56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78.143500000000003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ROUND(Y51*Source!I40,7)</f>
        <v>0</v>
      </c>
      <c r="CY51">
        <f>AA51</f>
        <v>2516.2199999999998</v>
      </c>
      <c r="CZ51">
        <f>AE51</f>
        <v>1562.87</v>
      </c>
      <c r="DA51">
        <f>AI51</f>
        <v>1.61</v>
      </c>
      <c r="DB51">
        <f>ROUND((ROUND(AT51*CZ51,2)*ROUND(0,7)),6)</f>
        <v>0</v>
      </c>
      <c r="DC51">
        <f>ROUND((ROUND(AT51*AG51,2)*ROUND(0,7)),6)</f>
        <v>0</v>
      </c>
      <c r="DD51" t="s">
        <v>3</v>
      </c>
      <c r="DE51" t="s">
        <v>3</v>
      </c>
      <c r="DF51">
        <f>ROUND(ROUND(AE51*AI51,2)*CX51,2)</f>
        <v>0</v>
      </c>
      <c r="DG51">
        <f t="shared" si="12"/>
        <v>0</v>
      </c>
      <c r="DH51">
        <f t="shared" si="2"/>
        <v>0</v>
      </c>
      <c r="DI51">
        <f t="shared" si="3"/>
        <v>0</v>
      </c>
      <c r="DJ51">
        <f>DF51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ROW(Source!A41)</f>
        <v>41</v>
      </c>
      <c r="B52">
        <v>448975082</v>
      </c>
      <c r="C52">
        <v>448972848</v>
      </c>
      <c r="D52">
        <v>277560446</v>
      </c>
      <c r="E52">
        <v>109</v>
      </c>
      <c r="F52">
        <v>1</v>
      </c>
      <c r="G52">
        <v>1</v>
      </c>
      <c r="H52">
        <v>1</v>
      </c>
      <c r="I52" t="s">
        <v>543</v>
      </c>
      <c r="J52" t="s">
        <v>3</v>
      </c>
      <c r="K52" t="s">
        <v>544</v>
      </c>
      <c r="L52">
        <v>1369</v>
      </c>
      <c r="N52">
        <v>1013</v>
      </c>
      <c r="O52" t="s">
        <v>545</v>
      </c>
      <c r="P52" t="s">
        <v>545</v>
      </c>
      <c r="Q52">
        <v>1</v>
      </c>
      <c r="W52">
        <v>0</v>
      </c>
      <c r="X52">
        <v>-236928766</v>
      </c>
      <c r="Y52">
        <f t="shared" ref="Y52:Y57" si="21">AT52</f>
        <v>0.42</v>
      </c>
      <c r="AA52">
        <v>0</v>
      </c>
      <c r="AB52">
        <v>0</v>
      </c>
      <c r="AC52">
        <v>0</v>
      </c>
      <c r="AD52">
        <v>439</v>
      </c>
      <c r="AE52">
        <v>0</v>
      </c>
      <c r="AF52">
        <v>0</v>
      </c>
      <c r="AG52">
        <v>0</v>
      </c>
      <c r="AH52">
        <v>439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0.42</v>
      </c>
      <c r="AU52" t="s">
        <v>3</v>
      </c>
      <c r="AV52">
        <v>1</v>
      </c>
      <c r="AW52">
        <v>2</v>
      </c>
      <c r="AX52">
        <v>448972857</v>
      </c>
      <c r="AY52">
        <v>2</v>
      </c>
      <c r="AZ52">
        <v>131072</v>
      </c>
      <c r="BA52">
        <v>58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184.38</v>
      </c>
      <c r="BN52">
        <v>0.42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184.38</v>
      </c>
      <c r="BU52">
        <v>0.42</v>
      </c>
      <c r="BV52">
        <v>0</v>
      </c>
      <c r="BW52">
        <v>1</v>
      </c>
      <c r="CU52">
        <f>ROUND(AT52*Source!I41*AH52*AL52,2)</f>
        <v>18.440000000000001</v>
      </c>
      <c r="CV52">
        <f>ROUND(Y52*Source!I41,7)</f>
        <v>4.2000000000000003E-2</v>
      </c>
      <c r="CW52">
        <v>0</v>
      </c>
      <c r="CX52">
        <f>ROUND(Y52*Source!I41,7)</f>
        <v>4.2000000000000003E-2</v>
      </c>
      <c r="CY52">
        <f>AD52</f>
        <v>439</v>
      </c>
      <c r="CZ52">
        <f>AH52</f>
        <v>439</v>
      </c>
      <c r="DA52">
        <f>AL52</f>
        <v>1</v>
      </c>
      <c r="DB52">
        <f t="shared" ref="DB52:DB57" si="22">ROUND(ROUND(AT52*CZ52,2),6)</f>
        <v>184.38</v>
      </c>
      <c r="DC52">
        <f t="shared" ref="DC52:DC57" si="23">ROUND(ROUND(AT52*AG52,2),6)</f>
        <v>0</v>
      </c>
      <c r="DD52" t="s">
        <v>3</v>
      </c>
      <c r="DE52" t="s">
        <v>3</v>
      </c>
      <c r="DF52">
        <f t="shared" ref="DF52:DF57" si="24">ROUND(ROUND(AE52,2)*CX52,2)</f>
        <v>0</v>
      </c>
      <c r="DG52">
        <f t="shared" si="12"/>
        <v>0</v>
      </c>
      <c r="DH52">
        <f t="shared" si="2"/>
        <v>0</v>
      </c>
      <c r="DI52">
        <f t="shared" si="3"/>
        <v>18.440000000000001</v>
      </c>
      <c r="DJ52">
        <f>DI52</f>
        <v>18.440000000000001</v>
      </c>
      <c r="DK52">
        <v>1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ROW(Source!A41)</f>
        <v>41</v>
      </c>
      <c r="B53">
        <v>448975082</v>
      </c>
      <c r="C53">
        <v>448972848</v>
      </c>
      <c r="D53">
        <v>277560452</v>
      </c>
      <c r="E53">
        <v>109</v>
      </c>
      <c r="F53">
        <v>1</v>
      </c>
      <c r="G53">
        <v>1</v>
      </c>
      <c r="H53">
        <v>1</v>
      </c>
      <c r="I53" t="s">
        <v>599</v>
      </c>
      <c r="J53" t="s">
        <v>3</v>
      </c>
      <c r="K53" t="s">
        <v>600</v>
      </c>
      <c r="L53">
        <v>1369</v>
      </c>
      <c r="N53">
        <v>1013</v>
      </c>
      <c r="O53" t="s">
        <v>545</v>
      </c>
      <c r="P53" t="s">
        <v>545</v>
      </c>
      <c r="Q53">
        <v>1</v>
      </c>
      <c r="W53">
        <v>0</v>
      </c>
      <c r="X53">
        <v>-512803540</v>
      </c>
      <c r="Y53">
        <f t="shared" si="21"/>
        <v>1.05</v>
      </c>
      <c r="AA53">
        <v>0</v>
      </c>
      <c r="AB53">
        <v>0</v>
      </c>
      <c r="AC53">
        <v>0</v>
      </c>
      <c r="AD53">
        <v>539.69000000000005</v>
      </c>
      <c r="AE53">
        <v>0</v>
      </c>
      <c r="AF53">
        <v>0</v>
      </c>
      <c r="AG53">
        <v>0</v>
      </c>
      <c r="AH53">
        <v>539.69000000000005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1.05</v>
      </c>
      <c r="AU53" t="s">
        <v>3</v>
      </c>
      <c r="AV53">
        <v>1</v>
      </c>
      <c r="AW53">
        <v>2</v>
      </c>
      <c r="AX53">
        <v>448972858</v>
      </c>
      <c r="AY53">
        <v>2</v>
      </c>
      <c r="AZ53">
        <v>131072</v>
      </c>
      <c r="BA53">
        <v>59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566.67450000000008</v>
      </c>
      <c r="BN53">
        <v>1.05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566.67450000000008</v>
      </c>
      <c r="BU53">
        <v>1.05</v>
      </c>
      <c r="BV53">
        <v>0</v>
      </c>
      <c r="BW53">
        <v>1</v>
      </c>
      <c r="CU53">
        <f>ROUND(AT53*Source!I41*AH53*AL53,2)</f>
        <v>56.67</v>
      </c>
      <c r="CV53">
        <f>ROUND(Y53*Source!I41,7)</f>
        <v>0.105</v>
      </c>
      <c r="CW53">
        <v>0</v>
      </c>
      <c r="CX53">
        <f>ROUND(Y53*Source!I41,7)</f>
        <v>0.105</v>
      </c>
      <c r="CY53">
        <f>AD53</f>
        <v>539.69000000000005</v>
      </c>
      <c r="CZ53">
        <f>AH53</f>
        <v>539.69000000000005</v>
      </c>
      <c r="DA53">
        <f>AL53</f>
        <v>1</v>
      </c>
      <c r="DB53">
        <f t="shared" si="22"/>
        <v>566.66999999999996</v>
      </c>
      <c r="DC53">
        <f t="shared" si="23"/>
        <v>0</v>
      </c>
      <c r="DD53" t="s">
        <v>3</v>
      </c>
      <c r="DE53" t="s">
        <v>3</v>
      </c>
      <c r="DF53">
        <f t="shared" si="24"/>
        <v>0</v>
      </c>
      <c r="DG53">
        <f t="shared" si="12"/>
        <v>0</v>
      </c>
      <c r="DH53">
        <f t="shared" si="2"/>
        <v>0</v>
      </c>
      <c r="DI53">
        <f t="shared" si="3"/>
        <v>56.67</v>
      </c>
      <c r="DJ53">
        <f>DI53</f>
        <v>56.67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ROW(Source!A41)</f>
        <v>41</v>
      </c>
      <c r="B54">
        <v>448975082</v>
      </c>
      <c r="C54">
        <v>448972848</v>
      </c>
      <c r="D54">
        <v>277560455</v>
      </c>
      <c r="E54">
        <v>109</v>
      </c>
      <c r="F54">
        <v>1</v>
      </c>
      <c r="G54">
        <v>1</v>
      </c>
      <c r="H54">
        <v>1</v>
      </c>
      <c r="I54" t="s">
        <v>546</v>
      </c>
      <c r="J54" t="s">
        <v>3</v>
      </c>
      <c r="K54" t="s">
        <v>547</v>
      </c>
      <c r="L54">
        <v>1369</v>
      </c>
      <c r="N54">
        <v>1013</v>
      </c>
      <c r="O54" t="s">
        <v>545</v>
      </c>
      <c r="P54" t="s">
        <v>545</v>
      </c>
      <c r="Q54">
        <v>1</v>
      </c>
      <c r="W54">
        <v>0</v>
      </c>
      <c r="X54">
        <v>1518711480</v>
      </c>
      <c r="Y54">
        <f t="shared" si="21"/>
        <v>6.2</v>
      </c>
      <c r="AA54">
        <v>0</v>
      </c>
      <c r="AB54">
        <v>0</v>
      </c>
      <c r="AC54">
        <v>0</v>
      </c>
      <c r="AD54">
        <v>620.24</v>
      </c>
      <c r="AE54">
        <v>0</v>
      </c>
      <c r="AF54">
        <v>0</v>
      </c>
      <c r="AG54">
        <v>0</v>
      </c>
      <c r="AH54">
        <v>620.24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6.2</v>
      </c>
      <c r="AU54" t="s">
        <v>3</v>
      </c>
      <c r="AV54">
        <v>1</v>
      </c>
      <c r="AW54">
        <v>2</v>
      </c>
      <c r="AX54">
        <v>448972859</v>
      </c>
      <c r="AY54">
        <v>2</v>
      </c>
      <c r="AZ54">
        <v>131072</v>
      </c>
      <c r="BA54">
        <v>60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3845.4880000000003</v>
      </c>
      <c r="BN54">
        <v>6.2</v>
      </c>
      <c r="BO54">
        <v>0</v>
      </c>
      <c r="BP54">
        <v>1</v>
      </c>
      <c r="BQ54">
        <v>0</v>
      </c>
      <c r="BR54">
        <v>0</v>
      </c>
      <c r="BS54">
        <v>0</v>
      </c>
      <c r="BT54">
        <v>3845.4880000000003</v>
      </c>
      <c r="BU54">
        <v>6.2</v>
      </c>
      <c r="BV54">
        <v>0</v>
      </c>
      <c r="BW54">
        <v>1</v>
      </c>
      <c r="CU54">
        <f>ROUND(AT54*Source!I41*AH54*AL54,2)</f>
        <v>384.55</v>
      </c>
      <c r="CV54">
        <f>ROUND(Y54*Source!I41,7)</f>
        <v>0.62</v>
      </c>
      <c r="CW54">
        <v>0</v>
      </c>
      <c r="CX54">
        <f>ROUND(Y54*Source!I41,7)</f>
        <v>0.62</v>
      </c>
      <c r="CY54">
        <f>AD54</f>
        <v>620.24</v>
      </c>
      <c r="CZ54">
        <f>AH54</f>
        <v>620.24</v>
      </c>
      <c r="DA54">
        <f>AL54</f>
        <v>1</v>
      </c>
      <c r="DB54">
        <f t="shared" si="22"/>
        <v>3845.49</v>
      </c>
      <c r="DC54">
        <f t="shared" si="23"/>
        <v>0</v>
      </c>
      <c r="DD54" t="s">
        <v>3</v>
      </c>
      <c r="DE54" t="s">
        <v>3</v>
      </c>
      <c r="DF54">
        <f t="shared" si="24"/>
        <v>0</v>
      </c>
      <c r="DG54">
        <f t="shared" si="12"/>
        <v>0</v>
      </c>
      <c r="DH54">
        <f t="shared" si="2"/>
        <v>0</v>
      </c>
      <c r="DI54">
        <f t="shared" si="3"/>
        <v>384.55</v>
      </c>
      <c r="DJ54">
        <f>DI54</f>
        <v>384.55</v>
      </c>
      <c r="DK54">
        <v>1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ROW(Source!A41)</f>
        <v>41</v>
      </c>
      <c r="B55">
        <v>448975082</v>
      </c>
      <c r="C55">
        <v>448972848</v>
      </c>
      <c r="D55">
        <v>277560459</v>
      </c>
      <c r="E55">
        <v>109</v>
      </c>
      <c r="F55">
        <v>1</v>
      </c>
      <c r="G55">
        <v>1</v>
      </c>
      <c r="H55">
        <v>1</v>
      </c>
      <c r="I55" t="s">
        <v>548</v>
      </c>
      <c r="J55" t="s">
        <v>3</v>
      </c>
      <c r="K55" t="s">
        <v>549</v>
      </c>
      <c r="L55">
        <v>1369</v>
      </c>
      <c r="N55">
        <v>1013</v>
      </c>
      <c r="O55" t="s">
        <v>545</v>
      </c>
      <c r="P55" t="s">
        <v>545</v>
      </c>
      <c r="Q55">
        <v>1</v>
      </c>
      <c r="W55">
        <v>0</v>
      </c>
      <c r="X55">
        <v>286205319</v>
      </c>
      <c r="Y55">
        <f t="shared" si="21"/>
        <v>6.2</v>
      </c>
      <c r="AA55">
        <v>0</v>
      </c>
      <c r="AB55">
        <v>0</v>
      </c>
      <c r="AC55">
        <v>0</v>
      </c>
      <c r="AD55">
        <v>724.95</v>
      </c>
      <c r="AE55">
        <v>0</v>
      </c>
      <c r="AF55">
        <v>0</v>
      </c>
      <c r="AG55">
        <v>0</v>
      </c>
      <c r="AH55">
        <v>724.95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6.2</v>
      </c>
      <c r="AU55" t="s">
        <v>3</v>
      </c>
      <c r="AV55">
        <v>1</v>
      </c>
      <c r="AW55">
        <v>2</v>
      </c>
      <c r="AX55">
        <v>448972860</v>
      </c>
      <c r="AY55">
        <v>2</v>
      </c>
      <c r="AZ55">
        <v>131072</v>
      </c>
      <c r="BA55">
        <v>61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4494.6900000000005</v>
      </c>
      <c r="BN55">
        <v>6.2</v>
      </c>
      <c r="BO55">
        <v>0</v>
      </c>
      <c r="BP55">
        <v>1</v>
      </c>
      <c r="BQ55">
        <v>0</v>
      </c>
      <c r="BR55">
        <v>0</v>
      </c>
      <c r="BS55">
        <v>0</v>
      </c>
      <c r="BT55">
        <v>4494.6900000000005</v>
      </c>
      <c r="BU55">
        <v>6.2</v>
      </c>
      <c r="BV55">
        <v>0</v>
      </c>
      <c r="BW55">
        <v>1</v>
      </c>
      <c r="CU55">
        <f>ROUND(AT55*Source!I41*AH55*AL55,2)</f>
        <v>449.47</v>
      </c>
      <c r="CV55">
        <f>ROUND(Y55*Source!I41,7)</f>
        <v>0.62</v>
      </c>
      <c r="CW55">
        <v>0</v>
      </c>
      <c r="CX55">
        <f>ROUND(Y55*Source!I41,7)</f>
        <v>0.62</v>
      </c>
      <c r="CY55">
        <f>AD55</f>
        <v>724.95</v>
      </c>
      <c r="CZ55">
        <f>AH55</f>
        <v>724.95</v>
      </c>
      <c r="DA55">
        <f>AL55</f>
        <v>1</v>
      </c>
      <c r="DB55">
        <f t="shared" si="22"/>
        <v>4494.6899999999996</v>
      </c>
      <c r="DC55">
        <f t="shared" si="23"/>
        <v>0</v>
      </c>
      <c r="DD55" t="s">
        <v>3</v>
      </c>
      <c r="DE55" t="s">
        <v>3</v>
      </c>
      <c r="DF55">
        <f t="shared" si="24"/>
        <v>0</v>
      </c>
      <c r="DG55">
        <f t="shared" si="12"/>
        <v>0</v>
      </c>
      <c r="DH55">
        <f t="shared" si="2"/>
        <v>0</v>
      </c>
      <c r="DI55">
        <f t="shared" si="3"/>
        <v>449.47</v>
      </c>
      <c r="DJ55">
        <f>DI55</f>
        <v>449.47</v>
      </c>
      <c r="DK55">
        <v>1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ROW(Source!A41)</f>
        <v>41</v>
      </c>
      <c r="B56">
        <v>448975082</v>
      </c>
      <c r="C56">
        <v>448972848</v>
      </c>
      <c r="D56">
        <v>277560491</v>
      </c>
      <c r="E56">
        <v>109</v>
      </c>
      <c r="F56">
        <v>1</v>
      </c>
      <c r="G56">
        <v>1</v>
      </c>
      <c r="H56">
        <v>1</v>
      </c>
      <c r="I56" t="s">
        <v>550</v>
      </c>
      <c r="J56" t="s">
        <v>3</v>
      </c>
      <c r="K56" t="s">
        <v>551</v>
      </c>
      <c r="L56">
        <v>1191</v>
      </c>
      <c r="N56">
        <v>1013</v>
      </c>
      <c r="O56" t="s">
        <v>552</v>
      </c>
      <c r="P56" t="s">
        <v>552</v>
      </c>
      <c r="Q56">
        <v>1</v>
      </c>
      <c r="W56">
        <v>0</v>
      </c>
      <c r="X56">
        <v>-1417349443</v>
      </c>
      <c r="Y56">
        <f t="shared" si="21"/>
        <v>0.12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0.12</v>
      </c>
      <c r="AU56" t="s">
        <v>3</v>
      </c>
      <c r="AV56">
        <v>2</v>
      </c>
      <c r="AW56">
        <v>2</v>
      </c>
      <c r="AX56">
        <v>448972861</v>
      </c>
      <c r="AY56">
        <v>1</v>
      </c>
      <c r="AZ56">
        <v>0</v>
      </c>
      <c r="BA56">
        <v>62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ROUND(Y56*Source!I41,7)</f>
        <v>1.2E-2</v>
      </c>
      <c r="CY56">
        <f>AD56</f>
        <v>0</v>
      </c>
      <c r="CZ56">
        <f>AH56</f>
        <v>0</v>
      </c>
      <c r="DA56">
        <f>AL56</f>
        <v>1</v>
      </c>
      <c r="DB56">
        <f t="shared" si="22"/>
        <v>0</v>
      </c>
      <c r="DC56">
        <f t="shared" si="23"/>
        <v>0</v>
      </c>
      <c r="DD56" t="s">
        <v>3</v>
      </c>
      <c r="DE56" t="s">
        <v>3</v>
      </c>
      <c r="DF56">
        <f t="shared" si="24"/>
        <v>0</v>
      </c>
      <c r="DG56">
        <f t="shared" si="12"/>
        <v>0</v>
      </c>
      <c r="DH56">
        <f t="shared" si="2"/>
        <v>0</v>
      </c>
      <c r="DI56">
        <f t="shared" si="3"/>
        <v>0</v>
      </c>
      <c r="DJ56">
        <f>DI56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ROW(Source!A41)</f>
        <v>41</v>
      </c>
      <c r="B57">
        <v>448975082</v>
      </c>
      <c r="C57">
        <v>448972848</v>
      </c>
      <c r="D57">
        <v>277945805</v>
      </c>
      <c r="E57">
        <v>1</v>
      </c>
      <c r="F57">
        <v>1</v>
      </c>
      <c r="G57">
        <v>1</v>
      </c>
      <c r="H57">
        <v>2</v>
      </c>
      <c r="I57" t="s">
        <v>553</v>
      </c>
      <c r="J57" t="s">
        <v>554</v>
      </c>
      <c r="K57" t="s">
        <v>555</v>
      </c>
      <c r="L57">
        <v>1368</v>
      </c>
      <c r="N57">
        <v>1011</v>
      </c>
      <c r="O57" t="s">
        <v>442</v>
      </c>
      <c r="P57" t="s">
        <v>442</v>
      </c>
      <c r="Q57">
        <v>1</v>
      </c>
      <c r="W57">
        <v>0</v>
      </c>
      <c r="X57">
        <v>721652621</v>
      </c>
      <c r="Y57">
        <f t="shared" si="21"/>
        <v>0.12</v>
      </c>
      <c r="AA57">
        <v>0</v>
      </c>
      <c r="AB57">
        <v>641.70000000000005</v>
      </c>
      <c r="AC57">
        <v>539.69000000000005</v>
      </c>
      <c r="AD57">
        <v>0</v>
      </c>
      <c r="AE57">
        <v>0</v>
      </c>
      <c r="AF57">
        <v>641.70000000000005</v>
      </c>
      <c r="AG57">
        <v>539.69000000000005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0.12</v>
      </c>
      <c r="AU57" t="s">
        <v>3</v>
      </c>
      <c r="AV57">
        <v>1</v>
      </c>
      <c r="AW57">
        <v>2</v>
      </c>
      <c r="AX57">
        <v>448972862</v>
      </c>
      <c r="AY57">
        <v>2</v>
      </c>
      <c r="AZ57">
        <v>98304</v>
      </c>
      <c r="BA57">
        <v>63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77.004000000000005</v>
      </c>
      <c r="BL57">
        <v>64.762799999999999</v>
      </c>
      <c r="BM57">
        <v>0</v>
      </c>
      <c r="BN57">
        <v>0</v>
      </c>
      <c r="BO57">
        <v>0.12</v>
      </c>
      <c r="BP57">
        <v>1</v>
      </c>
      <c r="BQ57">
        <v>0</v>
      </c>
      <c r="BR57">
        <v>77.004000000000005</v>
      </c>
      <c r="BS57">
        <v>64.762799999999999</v>
      </c>
      <c r="BT57">
        <v>0</v>
      </c>
      <c r="BU57">
        <v>0</v>
      </c>
      <c r="BV57">
        <v>0.12</v>
      </c>
      <c r="BW57">
        <v>1</v>
      </c>
      <c r="CV57">
        <v>0</v>
      </c>
      <c r="CW57">
        <f>ROUND(Y57*Source!I41*DO57,7)</f>
        <v>1.2E-2</v>
      </c>
      <c r="CX57">
        <f>ROUND(Y57*Source!I41,7)</f>
        <v>1.2E-2</v>
      </c>
      <c r="CY57">
        <f>AB57</f>
        <v>641.70000000000005</v>
      </c>
      <c r="CZ57">
        <f>AF57</f>
        <v>641.70000000000005</v>
      </c>
      <c r="DA57">
        <f>AJ57</f>
        <v>1</v>
      </c>
      <c r="DB57">
        <f t="shared" si="22"/>
        <v>77</v>
      </c>
      <c r="DC57">
        <f t="shared" si="23"/>
        <v>64.760000000000005</v>
      </c>
      <c r="DD57" t="s">
        <v>3</v>
      </c>
      <c r="DE57" t="s">
        <v>3</v>
      </c>
      <c r="DF57">
        <f t="shared" si="24"/>
        <v>0</v>
      </c>
      <c r="DG57">
        <f t="shared" si="12"/>
        <v>7.7</v>
      </c>
      <c r="DH57">
        <f t="shared" si="2"/>
        <v>6.48</v>
      </c>
      <c r="DI57">
        <f t="shared" si="3"/>
        <v>0</v>
      </c>
      <c r="DJ57">
        <f>DG57+DH57</f>
        <v>14.18</v>
      </c>
      <c r="DK57">
        <v>1</v>
      </c>
      <c r="DL57" t="s">
        <v>556</v>
      </c>
      <c r="DM57">
        <v>4</v>
      </c>
      <c r="DN57" t="s">
        <v>552</v>
      </c>
      <c r="DO57">
        <v>1</v>
      </c>
    </row>
    <row r="58" spans="1:119" x14ac:dyDescent="0.2">
      <c r="A58">
        <f>ROW(Source!A41)</f>
        <v>41</v>
      </c>
      <c r="B58">
        <v>448975082</v>
      </c>
      <c r="C58">
        <v>448972848</v>
      </c>
      <c r="D58">
        <v>277867738</v>
      </c>
      <c r="E58">
        <v>1</v>
      </c>
      <c r="F58">
        <v>1</v>
      </c>
      <c r="G58">
        <v>1</v>
      </c>
      <c r="H58">
        <v>3</v>
      </c>
      <c r="I58" t="s">
        <v>601</v>
      </c>
      <c r="J58" t="s">
        <v>602</v>
      </c>
      <c r="K58" t="s">
        <v>603</v>
      </c>
      <c r="L58">
        <v>1346</v>
      </c>
      <c r="N58">
        <v>1009</v>
      </c>
      <c r="O58" t="s">
        <v>579</v>
      </c>
      <c r="P58" t="s">
        <v>579</v>
      </c>
      <c r="Q58">
        <v>1</v>
      </c>
      <c r="W58">
        <v>0</v>
      </c>
      <c r="X58">
        <v>-511074129</v>
      </c>
      <c r="Y58">
        <f>(AT58*ROUND(0,7))</f>
        <v>0</v>
      </c>
      <c r="AA58">
        <v>3331.81</v>
      </c>
      <c r="AB58">
        <v>0</v>
      </c>
      <c r="AC58">
        <v>0</v>
      </c>
      <c r="AD58">
        <v>0</v>
      </c>
      <c r="AE58">
        <v>2582.8000000000002</v>
      </c>
      <c r="AF58">
        <v>0</v>
      </c>
      <c r="AG58">
        <v>0</v>
      </c>
      <c r="AH58">
        <v>0</v>
      </c>
      <c r="AI58">
        <v>1.29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0.34</v>
      </c>
      <c r="AU58" t="s">
        <v>24</v>
      </c>
      <c r="AV58">
        <v>0</v>
      </c>
      <c r="AW58">
        <v>2</v>
      </c>
      <c r="AX58">
        <v>448972863</v>
      </c>
      <c r="AY58">
        <v>1</v>
      </c>
      <c r="AZ58">
        <v>0</v>
      </c>
      <c r="BA58">
        <v>64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878.15200000000016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ROUND(Y58*Source!I41,7)</f>
        <v>0</v>
      </c>
      <c r="CY58">
        <f>AA58</f>
        <v>3331.81</v>
      </c>
      <c r="CZ58">
        <f>AE58</f>
        <v>2582.8000000000002</v>
      </c>
      <c r="DA58">
        <f>AI58</f>
        <v>1.29</v>
      </c>
      <c r="DB58">
        <f>ROUND((ROUND(AT58*CZ58,2)*ROUND(0,7)),6)</f>
        <v>0</v>
      </c>
      <c r="DC58">
        <f>ROUND((ROUND(AT58*AG58,2)*ROUND(0,7)),6)</f>
        <v>0</v>
      </c>
      <c r="DD58" t="s">
        <v>3</v>
      </c>
      <c r="DE58" t="s">
        <v>3</v>
      </c>
      <c r="DF58">
        <f>ROUND(ROUND(AE58*AI58,2)*CX58,2)</f>
        <v>0</v>
      </c>
      <c r="DG58">
        <f t="shared" si="12"/>
        <v>0</v>
      </c>
      <c r="DH58">
        <f t="shared" si="2"/>
        <v>0</v>
      </c>
      <c r="DI58">
        <f t="shared" si="3"/>
        <v>0</v>
      </c>
      <c r="DJ58">
        <f>DF58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ROW(Source!A41)</f>
        <v>41</v>
      </c>
      <c r="B59">
        <v>448975082</v>
      </c>
      <c r="C59">
        <v>448972848</v>
      </c>
      <c r="D59">
        <v>277881813</v>
      </c>
      <c r="E59">
        <v>1</v>
      </c>
      <c r="F59">
        <v>1</v>
      </c>
      <c r="G59">
        <v>1</v>
      </c>
      <c r="H59">
        <v>3</v>
      </c>
      <c r="I59" t="s">
        <v>604</v>
      </c>
      <c r="J59" t="s">
        <v>605</v>
      </c>
      <c r="K59" t="s">
        <v>606</v>
      </c>
      <c r="L59">
        <v>1346</v>
      </c>
      <c r="N59">
        <v>1009</v>
      </c>
      <c r="O59" t="s">
        <v>579</v>
      </c>
      <c r="P59" t="s">
        <v>579</v>
      </c>
      <c r="Q59">
        <v>1</v>
      </c>
      <c r="W59">
        <v>0</v>
      </c>
      <c r="X59">
        <v>-1873036274</v>
      </c>
      <c r="Y59">
        <f>(AT59*ROUND(0,7))</f>
        <v>0</v>
      </c>
      <c r="AA59">
        <v>2516.2199999999998</v>
      </c>
      <c r="AB59">
        <v>0</v>
      </c>
      <c r="AC59">
        <v>0</v>
      </c>
      <c r="AD59">
        <v>0</v>
      </c>
      <c r="AE59">
        <v>1562.87</v>
      </c>
      <c r="AF59">
        <v>0</v>
      </c>
      <c r="AG59">
        <v>0</v>
      </c>
      <c r="AH59">
        <v>0</v>
      </c>
      <c r="AI59">
        <v>1.61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0.05</v>
      </c>
      <c r="AU59" t="s">
        <v>24</v>
      </c>
      <c r="AV59">
        <v>0</v>
      </c>
      <c r="AW59">
        <v>2</v>
      </c>
      <c r="AX59">
        <v>448972864</v>
      </c>
      <c r="AY59">
        <v>1</v>
      </c>
      <c r="AZ59">
        <v>0</v>
      </c>
      <c r="BA59">
        <v>65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78.143500000000003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ROUND(Y59*Source!I41,7)</f>
        <v>0</v>
      </c>
      <c r="CY59">
        <f>AA59</f>
        <v>2516.2199999999998</v>
      </c>
      <c r="CZ59">
        <f>AE59</f>
        <v>1562.87</v>
      </c>
      <c r="DA59">
        <f>AI59</f>
        <v>1.61</v>
      </c>
      <c r="DB59">
        <f>ROUND((ROUND(AT59*CZ59,2)*ROUND(0,7)),6)</f>
        <v>0</v>
      </c>
      <c r="DC59">
        <f>ROUND((ROUND(AT59*AG59,2)*ROUND(0,7)),6)</f>
        <v>0</v>
      </c>
      <c r="DD59" t="s">
        <v>3</v>
      </c>
      <c r="DE59" t="s">
        <v>3</v>
      </c>
      <c r="DF59">
        <f>ROUND(ROUND(AE59*AI59,2)*CX59,2)</f>
        <v>0</v>
      </c>
      <c r="DG59">
        <f t="shared" si="12"/>
        <v>0</v>
      </c>
      <c r="DH59">
        <f t="shared" si="2"/>
        <v>0</v>
      </c>
      <c r="DI59">
        <f t="shared" si="3"/>
        <v>0</v>
      </c>
      <c r="DJ59">
        <f>DF59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ROW(Source!A42)</f>
        <v>42</v>
      </c>
      <c r="B60">
        <v>448975082</v>
      </c>
      <c r="C60">
        <v>448972866</v>
      </c>
      <c r="D60">
        <v>327091362</v>
      </c>
      <c r="E60">
        <v>112</v>
      </c>
      <c r="F60">
        <v>1</v>
      </c>
      <c r="G60">
        <v>1</v>
      </c>
      <c r="H60">
        <v>1</v>
      </c>
      <c r="I60" t="s">
        <v>607</v>
      </c>
      <c r="J60" t="s">
        <v>3</v>
      </c>
      <c r="K60" t="s">
        <v>608</v>
      </c>
      <c r="L60">
        <v>1369</v>
      </c>
      <c r="N60">
        <v>1013</v>
      </c>
      <c r="O60" t="s">
        <v>545</v>
      </c>
      <c r="P60" t="s">
        <v>545</v>
      </c>
      <c r="Q60">
        <v>1</v>
      </c>
      <c r="W60">
        <v>0</v>
      </c>
      <c r="X60">
        <v>1187391579</v>
      </c>
      <c r="Y60">
        <f>(AT60*ROUND(0.6,7))</f>
        <v>6.0000000000000001E-3</v>
      </c>
      <c r="AA60">
        <v>0</v>
      </c>
      <c r="AB60">
        <v>0</v>
      </c>
      <c r="AC60">
        <v>0</v>
      </c>
      <c r="AD60">
        <v>402.75</v>
      </c>
      <c r="AE60">
        <v>0</v>
      </c>
      <c r="AF60">
        <v>0</v>
      </c>
      <c r="AG60">
        <v>0</v>
      </c>
      <c r="AH60">
        <v>402.75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0.01</v>
      </c>
      <c r="AU60" t="s">
        <v>57</v>
      </c>
      <c r="AV60">
        <v>1</v>
      </c>
      <c r="AW60">
        <v>2</v>
      </c>
      <c r="AX60">
        <v>448972874</v>
      </c>
      <c r="AY60">
        <v>2</v>
      </c>
      <c r="AZ60">
        <v>131072</v>
      </c>
      <c r="BA60">
        <v>67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4.0274999999999999</v>
      </c>
      <c r="BN60">
        <v>0.01</v>
      </c>
      <c r="BO60">
        <v>0</v>
      </c>
      <c r="BP60">
        <v>1</v>
      </c>
      <c r="BQ60">
        <v>0</v>
      </c>
      <c r="BR60">
        <v>0</v>
      </c>
      <c r="BS60">
        <v>0</v>
      </c>
      <c r="BT60">
        <v>2.4165000000000001</v>
      </c>
      <c r="BU60">
        <v>6.0000000000000001E-3</v>
      </c>
      <c r="BV60">
        <v>0</v>
      </c>
      <c r="BW60">
        <v>1</v>
      </c>
      <c r="CU60">
        <f>ROUND(AT60*Source!I42*AH60*AL60,2)</f>
        <v>4.03</v>
      </c>
      <c r="CV60">
        <f>ROUND(Y60*Source!I42,7)</f>
        <v>6.0000000000000001E-3</v>
      </c>
      <c r="CW60">
        <v>0</v>
      </c>
      <c r="CX60">
        <f>ROUND(Y60*Source!I42,7)</f>
        <v>6.0000000000000001E-3</v>
      </c>
      <c r="CY60">
        <f>AD60</f>
        <v>402.75</v>
      </c>
      <c r="CZ60">
        <f>AH60</f>
        <v>402.75</v>
      </c>
      <c r="DA60">
        <f>AL60</f>
        <v>1</v>
      </c>
      <c r="DB60">
        <f>ROUND((ROUND(AT60*CZ60,2)*ROUND(0.6,7)),6)</f>
        <v>2.4180000000000001</v>
      </c>
      <c r="DC60">
        <f>ROUND((ROUND(AT60*AG60,2)*ROUND(0.6,7)),6)</f>
        <v>0</v>
      </c>
      <c r="DD60" t="s">
        <v>3</v>
      </c>
      <c r="DE60" t="s">
        <v>3</v>
      </c>
      <c r="DF60">
        <f t="shared" ref="DF60:DF65" si="25">ROUND(ROUND(AE60,2)*CX60,2)</f>
        <v>0</v>
      </c>
      <c r="DG60">
        <f t="shared" si="12"/>
        <v>0</v>
      </c>
      <c r="DH60">
        <f t="shared" si="2"/>
        <v>0</v>
      </c>
      <c r="DI60">
        <f t="shared" si="3"/>
        <v>2.42</v>
      </c>
      <c r="DJ60">
        <f>DI60</f>
        <v>2.42</v>
      </c>
      <c r="DK60">
        <v>1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ROW(Source!A42)</f>
        <v>42</v>
      </c>
      <c r="B61">
        <v>448975082</v>
      </c>
      <c r="C61">
        <v>448972866</v>
      </c>
      <c r="D61">
        <v>327091374</v>
      </c>
      <c r="E61">
        <v>112</v>
      </c>
      <c r="F61">
        <v>1</v>
      </c>
      <c r="G61">
        <v>1</v>
      </c>
      <c r="H61">
        <v>1</v>
      </c>
      <c r="I61" t="s">
        <v>546</v>
      </c>
      <c r="J61" t="s">
        <v>3</v>
      </c>
      <c r="K61" t="s">
        <v>547</v>
      </c>
      <c r="L61">
        <v>1369</v>
      </c>
      <c r="N61">
        <v>1013</v>
      </c>
      <c r="O61" t="s">
        <v>545</v>
      </c>
      <c r="P61" t="s">
        <v>545</v>
      </c>
      <c r="Q61">
        <v>1</v>
      </c>
      <c r="W61">
        <v>0</v>
      </c>
      <c r="X61">
        <v>1518711480</v>
      </c>
      <c r="Y61">
        <f>(AT61*ROUND(0.6,7))</f>
        <v>1.1279999999999999</v>
      </c>
      <c r="AA61">
        <v>0</v>
      </c>
      <c r="AB61">
        <v>0</v>
      </c>
      <c r="AC61">
        <v>0</v>
      </c>
      <c r="AD61">
        <v>620.24</v>
      </c>
      <c r="AE61">
        <v>0</v>
      </c>
      <c r="AF61">
        <v>0</v>
      </c>
      <c r="AG61">
        <v>0</v>
      </c>
      <c r="AH61">
        <v>620.24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1.88</v>
      </c>
      <c r="AU61" t="s">
        <v>57</v>
      </c>
      <c r="AV61">
        <v>1</v>
      </c>
      <c r="AW61">
        <v>2</v>
      </c>
      <c r="AX61">
        <v>448972875</v>
      </c>
      <c r="AY61">
        <v>2</v>
      </c>
      <c r="AZ61">
        <v>131072</v>
      </c>
      <c r="BA61">
        <v>68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1166.0511999999999</v>
      </c>
      <c r="BN61">
        <v>1.88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699.63072</v>
      </c>
      <c r="BU61">
        <v>1.1279999999999999</v>
      </c>
      <c r="BV61">
        <v>0</v>
      </c>
      <c r="BW61">
        <v>1</v>
      </c>
      <c r="CU61">
        <f>ROUND(AT61*Source!I42*AH61*AL61,2)</f>
        <v>1166.05</v>
      </c>
      <c r="CV61">
        <f>ROUND(Y61*Source!I42,7)</f>
        <v>1.1279999999999999</v>
      </c>
      <c r="CW61">
        <v>0</v>
      </c>
      <c r="CX61">
        <f>ROUND(Y61*Source!I42,7)</f>
        <v>1.1279999999999999</v>
      </c>
      <c r="CY61">
        <f>AD61</f>
        <v>620.24</v>
      </c>
      <c r="CZ61">
        <f>AH61</f>
        <v>620.24</v>
      </c>
      <c r="DA61">
        <f>AL61</f>
        <v>1</v>
      </c>
      <c r="DB61">
        <f>ROUND((ROUND(AT61*CZ61,2)*ROUND(0.6,7)),6)</f>
        <v>699.63</v>
      </c>
      <c r="DC61">
        <f>ROUND((ROUND(AT61*AG61,2)*ROUND(0.6,7)),6)</f>
        <v>0</v>
      </c>
      <c r="DD61" t="s">
        <v>3</v>
      </c>
      <c r="DE61" t="s">
        <v>3</v>
      </c>
      <c r="DF61">
        <f t="shared" si="25"/>
        <v>0</v>
      </c>
      <c r="DG61">
        <f t="shared" si="12"/>
        <v>0</v>
      </c>
      <c r="DH61">
        <f t="shared" si="2"/>
        <v>0</v>
      </c>
      <c r="DI61">
        <f t="shared" si="3"/>
        <v>699.63</v>
      </c>
      <c r="DJ61">
        <f>DI61</f>
        <v>699.63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ROW(Source!A42)</f>
        <v>42</v>
      </c>
      <c r="B62">
        <v>448975082</v>
      </c>
      <c r="C62">
        <v>448972866</v>
      </c>
      <c r="D62">
        <v>327091378</v>
      </c>
      <c r="E62">
        <v>112</v>
      </c>
      <c r="F62">
        <v>1</v>
      </c>
      <c r="G62">
        <v>1</v>
      </c>
      <c r="H62">
        <v>1</v>
      </c>
      <c r="I62" t="s">
        <v>548</v>
      </c>
      <c r="J62" t="s">
        <v>3</v>
      </c>
      <c r="K62" t="s">
        <v>549</v>
      </c>
      <c r="L62">
        <v>1369</v>
      </c>
      <c r="N62">
        <v>1013</v>
      </c>
      <c r="O62" t="s">
        <v>545</v>
      </c>
      <c r="P62" t="s">
        <v>545</v>
      </c>
      <c r="Q62">
        <v>1</v>
      </c>
      <c r="W62">
        <v>0</v>
      </c>
      <c r="X62">
        <v>286205319</v>
      </c>
      <c r="Y62">
        <f>(AT62*ROUND(0.6,7))</f>
        <v>1.1279999999999999</v>
      </c>
      <c r="AA62">
        <v>0</v>
      </c>
      <c r="AB62">
        <v>0</v>
      </c>
      <c r="AC62">
        <v>0</v>
      </c>
      <c r="AD62">
        <v>724.95</v>
      </c>
      <c r="AE62">
        <v>0</v>
      </c>
      <c r="AF62">
        <v>0</v>
      </c>
      <c r="AG62">
        <v>0</v>
      </c>
      <c r="AH62">
        <v>724.95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1.88</v>
      </c>
      <c r="AU62" t="s">
        <v>57</v>
      </c>
      <c r="AV62">
        <v>1</v>
      </c>
      <c r="AW62">
        <v>2</v>
      </c>
      <c r="AX62">
        <v>448972876</v>
      </c>
      <c r="AY62">
        <v>2</v>
      </c>
      <c r="AZ62">
        <v>131072</v>
      </c>
      <c r="BA62">
        <v>69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1362.9059999999999</v>
      </c>
      <c r="BN62">
        <v>1.88</v>
      </c>
      <c r="BO62">
        <v>0</v>
      </c>
      <c r="BP62">
        <v>1</v>
      </c>
      <c r="BQ62">
        <v>0</v>
      </c>
      <c r="BR62">
        <v>0</v>
      </c>
      <c r="BS62">
        <v>0</v>
      </c>
      <c r="BT62">
        <v>817.74360000000001</v>
      </c>
      <c r="BU62">
        <v>1.1279999999999999</v>
      </c>
      <c r="BV62">
        <v>0</v>
      </c>
      <c r="BW62">
        <v>1</v>
      </c>
      <c r="CU62">
        <f>ROUND(AT62*Source!I42*AH62*AL62,2)</f>
        <v>1362.91</v>
      </c>
      <c r="CV62">
        <f>ROUND(Y62*Source!I42,7)</f>
        <v>1.1279999999999999</v>
      </c>
      <c r="CW62">
        <v>0</v>
      </c>
      <c r="CX62">
        <f>ROUND(Y62*Source!I42,7)</f>
        <v>1.1279999999999999</v>
      </c>
      <c r="CY62">
        <f>AD62</f>
        <v>724.95</v>
      </c>
      <c r="CZ62">
        <f>AH62</f>
        <v>724.95</v>
      </c>
      <c r="DA62">
        <f>AL62</f>
        <v>1</v>
      </c>
      <c r="DB62">
        <f>ROUND((ROUND(AT62*CZ62,2)*ROUND(0.6,7)),6)</f>
        <v>817.74599999999998</v>
      </c>
      <c r="DC62">
        <f>ROUND((ROUND(AT62*AG62,2)*ROUND(0.6,7)),6)</f>
        <v>0</v>
      </c>
      <c r="DD62" t="s">
        <v>3</v>
      </c>
      <c r="DE62" t="s">
        <v>3</v>
      </c>
      <c r="DF62">
        <f t="shared" si="25"/>
        <v>0</v>
      </c>
      <c r="DG62">
        <f t="shared" si="12"/>
        <v>0</v>
      </c>
      <c r="DH62">
        <f t="shared" si="2"/>
        <v>0</v>
      </c>
      <c r="DI62">
        <f t="shared" si="3"/>
        <v>817.74</v>
      </c>
      <c r="DJ62">
        <f>DI62</f>
        <v>817.74</v>
      </c>
      <c r="DK62">
        <v>1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ROW(Source!A42)</f>
        <v>42</v>
      </c>
      <c r="B63">
        <v>448975082</v>
      </c>
      <c r="C63">
        <v>448972866</v>
      </c>
      <c r="D63">
        <v>327091406</v>
      </c>
      <c r="E63">
        <v>112</v>
      </c>
      <c r="F63">
        <v>1</v>
      </c>
      <c r="G63">
        <v>1</v>
      </c>
      <c r="H63">
        <v>1</v>
      </c>
      <c r="I63" t="s">
        <v>550</v>
      </c>
      <c r="J63" t="s">
        <v>3</v>
      </c>
      <c r="K63" t="s">
        <v>551</v>
      </c>
      <c r="L63">
        <v>1191</v>
      </c>
      <c r="N63">
        <v>1013</v>
      </c>
      <c r="O63" t="s">
        <v>552</v>
      </c>
      <c r="P63" t="s">
        <v>552</v>
      </c>
      <c r="Q63">
        <v>1</v>
      </c>
      <c r="W63">
        <v>0</v>
      </c>
      <c r="X63">
        <v>-1417349443</v>
      </c>
      <c r="Y63">
        <f>(AT63*ROUND(0.6,7))</f>
        <v>6.0000000000000001E-3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0.01</v>
      </c>
      <c r="AU63" t="s">
        <v>57</v>
      </c>
      <c r="AV63">
        <v>2</v>
      </c>
      <c r="AW63">
        <v>2</v>
      </c>
      <c r="AX63">
        <v>448972877</v>
      </c>
      <c r="AY63">
        <v>1</v>
      </c>
      <c r="AZ63">
        <v>0</v>
      </c>
      <c r="BA63">
        <v>70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ROUND(Y63*Source!I42,7)</f>
        <v>6.0000000000000001E-3</v>
      </c>
      <c r="CY63">
        <f>AD63</f>
        <v>0</v>
      </c>
      <c r="CZ63">
        <f>AH63</f>
        <v>0</v>
      </c>
      <c r="DA63">
        <f>AL63</f>
        <v>1</v>
      </c>
      <c r="DB63">
        <f>ROUND((ROUND(AT63*CZ63,2)*ROUND(0.6,7)),6)</f>
        <v>0</v>
      </c>
      <c r="DC63">
        <f>ROUND((ROUND(AT63*AG63,2)*ROUND(0.6,7)),6)</f>
        <v>0</v>
      </c>
      <c r="DD63" t="s">
        <v>3</v>
      </c>
      <c r="DE63" t="s">
        <v>3</v>
      </c>
      <c r="DF63">
        <f t="shared" si="25"/>
        <v>0</v>
      </c>
      <c r="DG63">
        <f t="shared" si="12"/>
        <v>0</v>
      </c>
      <c r="DH63">
        <f t="shared" si="2"/>
        <v>0</v>
      </c>
      <c r="DI63">
        <f t="shared" si="3"/>
        <v>0</v>
      </c>
      <c r="DJ63">
        <f>DI63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ROW(Source!A42)</f>
        <v>42</v>
      </c>
      <c r="B64">
        <v>448975082</v>
      </c>
      <c r="C64">
        <v>448972866</v>
      </c>
      <c r="D64">
        <v>327212380</v>
      </c>
      <c r="E64">
        <v>1</v>
      </c>
      <c r="F64">
        <v>1</v>
      </c>
      <c r="G64">
        <v>1</v>
      </c>
      <c r="H64">
        <v>2</v>
      </c>
      <c r="I64" t="s">
        <v>553</v>
      </c>
      <c r="J64" t="s">
        <v>554</v>
      </c>
      <c r="K64" t="s">
        <v>555</v>
      </c>
      <c r="L64">
        <v>1368</v>
      </c>
      <c r="N64">
        <v>1011</v>
      </c>
      <c r="O64" t="s">
        <v>442</v>
      </c>
      <c r="P64" t="s">
        <v>442</v>
      </c>
      <c r="Q64">
        <v>1</v>
      </c>
      <c r="W64">
        <v>0</v>
      </c>
      <c r="X64">
        <v>1032761012</v>
      </c>
      <c r="Y64">
        <f>(AT64*ROUND(0.6,7))</f>
        <v>6.0000000000000001E-3</v>
      </c>
      <c r="AA64">
        <v>0</v>
      </c>
      <c r="AB64">
        <v>641.70000000000005</v>
      </c>
      <c r="AC64">
        <v>539.69000000000005</v>
      </c>
      <c r="AD64">
        <v>0</v>
      </c>
      <c r="AE64">
        <v>0</v>
      </c>
      <c r="AF64">
        <v>641.70000000000005</v>
      </c>
      <c r="AG64">
        <v>539.69000000000005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0.01</v>
      </c>
      <c r="AU64" t="s">
        <v>57</v>
      </c>
      <c r="AV64">
        <v>1</v>
      </c>
      <c r="AW64">
        <v>2</v>
      </c>
      <c r="AX64">
        <v>448972878</v>
      </c>
      <c r="AY64">
        <v>2</v>
      </c>
      <c r="AZ64">
        <v>98304</v>
      </c>
      <c r="BA64">
        <v>71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6.4170000000000007</v>
      </c>
      <c r="BL64">
        <v>5.3969000000000005</v>
      </c>
      <c r="BM64">
        <v>0</v>
      </c>
      <c r="BN64">
        <v>0</v>
      </c>
      <c r="BO64">
        <v>0.01</v>
      </c>
      <c r="BP64">
        <v>1</v>
      </c>
      <c r="BQ64">
        <v>0</v>
      </c>
      <c r="BR64">
        <v>3.8502000000000005</v>
      </c>
      <c r="BS64">
        <v>3.2381400000000005</v>
      </c>
      <c r="BT64">
        <v>0</v>
      </c>
      <c r="BU64">
        <v>0</v>
      </c>
      <c r="BV64">
        <v>6.0000000000000001E-3</v>
      </c>
      <c r="BW64">
        <v>1</v>
      </c>
      <c r="CV64">
        <v>0</v>
      </c>
      <c r="CW64">
        <f>ROUND(Y64*Source!I42*DO64,7)</f>
        <v>6.0000000000000001E-3</v>
      </c>
      <c r="CX64">
        <f>ROUND(Y64*Source!I42,7)</f>
        <v>6.0000000000000001E-3</v>
      </c>
      <c r="CY64">
        <f>AB64</f>
        <v>641.70000000000005</v>
      </c>
      <c r="CZ64">
        <f>AF64</f>
        <v>641.70000000000005</v>
      </c>
      <c r="DA64">
        <f>AJ64</f>
        <v>1</v>
      </c>
      <c r="DB64">
        <f>ROUND((ROUND(AT64*CZ64,2)*ROUND(0.6,7)),6)</f>
        <v>3.8519999999999999</v>
      </c>
      <c r="DC64">
        <f>ROUND((ROUND(AT64*AG64,2)*ROUND(0.6,7)),6)</f>
        <v>3.24</v>
      </c>
      <c r="DD64" t="s">
        <v>3</v>
      </c>
      <c r="DE64" t="s">
        <v>3</v>
      </c>
      <c r="DF64">
        <f t="shared" si="25"/>
        <v>0</v>
      </c>
      <c r="DG64">
        <f t="shared" si="12"/>
        <v>3.85</v>
      </c>
      <c r="DH64">
        <f t="shared" si="2"/>
        <v>3.24</v>
      </c>
      <c r="DI64">
        <f t="shared" si="3"/>
        <v>0</v>
      </c>
      <c r="DJ64">
        <f>DG64+DH64</f>
        <v>7.09</v>
      </c>
      <c r="DK64">
        <v>1</v>
      </c>
      <c r="DL64" t="s">
        <v>556</v>
      </c>
      <c r="DM64">
        <v>4</v>
      </c>
      <c r="DN64" t="s">
        <v>552</v>
      </c>
      <c r="DO64">
        <v>1</v>
      </c>
    </row>
    <row r="65" spans="1:119" x14ac:dyDescent="0.2">
      <c r="A65">
        <f>ROW(Source!A42)</f>
        <v>42</v>
      </c>
      <c r="B65">
        <v>448975082</v>
      </c>
      <c r="C65">
        <v>448972866</v>
      </c>
      <c r="D65">
        <v>327163488</v>
      </c>
      <c r="E65">
        <v>1</v>
      </c>
      <c r="F65">
        <v>1</v>
      </c>
      <c r="G65">
        <v>1</v>
      </c>
      <c r="H65">
        <v>3</v>
      </c>
      <c r="I65" t="s">
        <v>557</v>
      </c>
      <c r="J65" t="s">
        <v>558</v>
      </c>
      <c r="K65" t="s">
        <v>559</v>
      </c>
      <c r="L65">
        <v>1383</v>
      </c>
      <c r="N65">
        <v>1013</v>
      </c>
      <c r="O65" t="s">
        <v>560</v>
      </c>
      <c r="P65" t="s">
        <v>560</v>
      </c>
      <c r="Q65">
        <v>1</v>
      </c>
      <c r="W65">
        <v>0</v>
      </c>
      <c r="X65">
        <v>1486845918</v>
      </c>
      <c r="Y65">
        <f>(AT65*ROUND(0,7))</f>
        <v>0</v>
      </c>
      <c r="AA65">
        <v>7.32</v>
      </c>
      <c r="AB65">
        <v>0</v>
      </c>
      <c r="AC65">
        <v>0</v>
      </c>
      <c r="AD65">
        <v>0</v>
      </c>
      <c r="AE65">
        <v>7.32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0.10100000000000001</v>
      </c>
      <c r="AU65" t="s">
        <v>24</v>
      </c>
      <c r="AV65">
        <v>0</v>
      </c>
      <c r="AW65">
        <v>2</v>
      </c>
      <c r="AX65">
        <v>448972879</v>
      </c>
      <c r="AY65">
        <v>2</v>
      </c>
      <c r="AZ65">
        <v>16384</v>
      </c>
      <c r="BA65">
        <v>72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0.73932000000000009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ROUND(Y65*Source!I42,7)</f>
        <v>0</v>
      </c>
      <c r="CY65">
        <f>AA65</f>
        <v>7.32</v>
      </c>
      <c r="CZ65">
        <f>AE65</f>
        <v>7.32</v>
      </c>
      <c r="DA65">
        <f>AI65</f>
        <v>1</v>
      </c>
      <c r="DB65">
        <f>ROUND((ROUND(AT65*CZ65,2)*ROUND(0,7)),6)</f>
        <v>0</v>
      </c>
      <c r="DC65">
        <f>ROUND((ROUND(AT65*AG65,2)*ROUND(0,7)),6)</f>
        <v>0</v>
      </c>
      <c r="DD65" t="s">
        <v>3</v>
      </c>
      <c r="DE65" t="s">
        <v>3</v>
      </c>
      <c r="DF65">
        <f t="shared" si="25"/>
        <v>0</v>
      </c>
      <c r="DG65">
        <f t="shared" ref="DG65:DG96" si="26">ROUND(ROUND(AF65,2)*CX65,2)</f>
        <v>0</v>
      </c>
      <c r="DH65">
        <f t="shared" ref="DH65:DH128" si="27">ROUND(ROUND(AG65,2)*CX65,2)</f>
        <v>0</v>
      </c>
      <c r="DI65">
        <f t="shared" ref="DI65:DI128" si="28">ROUND(ROUND(AH65,2)*CX65,2)</f>
        <v>0</v>
      </c>
      <c r="DJ65">
        <f>DF65</f>
        <v>0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ROW(Source!A42)</f>
        <v>42</v>
      </c>
      <c r="B66">
        <v>448975082</v>
      </c>
      <c r="C66">
        <v>448972866</v>
      </c>
      <c r="D66">
        <v>327165409</v>
      </c>
      <c r="E66">
        <v>1</v>
      </c>
      <c r="F66">
        <v>1</v>
      </c>
      <c r="G66">
        <v>1</v>
      </c>
      <c r="H66">
        <v>3</v>
      </c>
      <c r="I66" t="s">
        <v>609</v>
      </c>
      <c r="J66" t="s">
        <v>610</v>
      </c>
      <c r="K66" t="s">
        <v>611</v>
      </c>
      <c r="L66">
        <v>1371</v>
      </c>
      <c r="N66">
        <v>1013</v>
      </c>
      <c r="O66" t="s">
        <v>36</v>
      </c>
      <c r="P66" t="s">
        <v>36</v>
      </c>
      <c r="Q66">
        <v>1</v>
      </c>
      <c r="W66">
        <v>0</v>
      </c>
      <c r="X66">
        <v>879204490</v>
      </c>
      <c r="Y66">
        <f>(AT66*ROUND(0,7))</f>
        <v>0</v>
      </c>
      <c r="AA66">
        <v>55.79</v>
      </c>
      <c r="AB66">
        <v>0</v>
      </c>
      <c r="AC66">
        <v>0</v>
      </c>
      <c r="AD66">
        <v>0</v>
      </c>
      <c r="AE66">
        <v>44.99</v>
      </c>
      <c r="AF66">
        <v>0</v>
      </c>
      <c r="AG66">
        <v>0</v>
      </c>
      <c r="AH66">
        <v>0</v>
      </c>
      <c r="AI66">
        <v>1.24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2.4599999999999999E-3</v>
      </c>
      <c r="AU66" t="s">
        <v>24</v>
      </c>
      <c r="AV66">
        <v>0</v>
      </c>
      <c r="AW66">
        <v>2</v>
      </c>
      <c r="AX66">
        <v>448972880</v>
      </c>
      <c r="AY66">
        <v>1</v>
      </c>
      <c r="AZ66">
        <v>0</v>
      </c>
      <c r="BA66">
        <v>73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0.11067540000000001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ROUND(Y66*Source!I42,7)</f>
        <v>0</v>
      </c>
      <c r="CY66">
        <f>AA66</f>
        <v>55.79</v>
      </c>
      <c r="CZ66">
        <f>AE66</f>
        <v>44.99</v>
      </c>
      <c r="DA66">
        <f>AI66</f>
        <v>1.24</v>
      </c>
      <c r="DB66">
        <f>ROUND((ROUND(AT66*CZ66,2)*ROUND(0,7)),6)</f>
        <v>0</v>
      </c>
      <c r="DC66">
        <f>ROUND((ROUND(AT66*AG66,2)*ROUND(0,7)),6)</f>
        <v>0</v>
      </c>
      <c r="DD66" t="s">
        <v>3</v>
      </c>
      <c r="DE66" t="s">
        <v>3</v>
      </c>
      <c r="DF66">
        <f>ROUND(ROUND(AE66*AI66,2)*CX66,2)</f>
        <v>0</v>
      </c>
      <c r="DG66">
        <f t="shared" si="26"/>
        <v>0</v>
      </c>
      <c r="DH66">
        <f t="shared" si="27"/>
        <v>0</v>
      </c>
      <c r="DI66">
        <f t="shared" si="28"/>
        <v>0</v>
      </c>
      <c r="DJ66">
        <f>DF66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ROW(Source!A43)</f>
        <v>43</v>
      </c>
      <c r="B67">
        <v>448975082</v>
      </c>
      <c r="C67">
        <v>448972882</v>
      </c>
      <c r="D67">
        <v>327091362</v>
      </c>
      <c r="E67">
        <v>112</v>
      </c>
      <c r="F67">
        <v>1</v>
      </c>
      <c r="G67">
        <v>1</v>
      </c>
      <c r="H67">
        <v>1</v>
      </c>
      <c r="I67" t="s">
        <v>607</v>
      </c>
      <c r="J67" t="s">
        <v>3</v>
      </c>
      <c r="K67" t="s">
        <v>608</v>
      </c>
      <c r="L67">
        <v>1369</v>
      </c>
      <c r="N67">
        <v>1013</v>
      </c>
      <c r="O67" t="s">
        <v>545</v>
      </c>
      <c r="P67" t="s">
        <v>545</v>
      </c>
      <c r="Q67">
        <v>1</v>
      </c>
      <c r="W67">
        <v>0</v>
      </c>
      <c r="X67">
        <v>1187391579</v>
      </c>
      <c r="Y67">
        <f>(AT67*ROUND(0.3,7))</f>
        <v>3.0000000000000001E-3</v>
      </c>
      <c r="AA67">
        <v>0</v>
      </c>
      <c r="AB67">
        <v>0</v>
      </c>
      <c r="AC67">
        <v>0</v>
      </c>
      <c r="AD67">
        <v>402.75</v>
      </c>
      <c r="AE67">
        <v>0</v>
      </c>
      <c r="AF67">
        <v>0</v>
      </c>
      <c r="AG67">
        <v>0</v>
      </c>
      <c r="AH67">
        <v>402.75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0.01</v>
      </c>
      <c r="AU67" t="s">
        <v>25</v>
      </c>
      <c r="AV67">
        <v>1</v>
      </c>
      <c r="AW67">
        <v>2</v>
      </c>
      <c r="AX67">
        <v>448972890</v>
      </c>
      <c r="AY67">
        <v>2</v>
      </c>
      <c r="AZ67">
        <v>131072</v>
      </c>
      <c r="BA67">
        <v>75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4.0274999999999999</v>
      </c>
      <c r="BN67">
        <v>0.01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1.20825</v>
      </c>
      <c r="BU67">
        <v>3.0000000000000001E-3</v>
      </c>
      <c r="BV67">
        <v>0</v>
      </c>
      <c r="BW67">
        <v>1</v>
      </c>
      <c r="CU67">
        <f>ROUND(AT67*Source!I43*AH67*AL67,2)</f>
        <v>4.03</v>
      </c>
      <c r="CV67">
        <f>ROUND(Y67*Source!I43,7)</f>
        <v>3.0000000000000001E-3</v>
      </c>
      <c r="CW67">
        <v>0</v>
      </c>
      <c r="CX67">
        <f>ROUND(Y67*Source!I43,7)</f>
        <v>3.0000000000000001E-3</v>
      </c>
      <c r="CY67">
        <f>AD67</f>
        <v>402.75</v>
      </c>
      <c r="CZ67">
        <f>AH67</f>
        <v>402.75</v>
      </c>
      <c r="DA67">
        <f>AL67</f>
        <v>1</v>
      </c>
      <c r="DB67">
        <f>ROUND((ROUND(AT67*CZ67,2)*ROUND(0.3,7)),6)</f>
        <v>1.2090000000000001</v>
      </c>
      <c r="DC67">
        <f>ROUND((ROUND(AT67*AG67,2)*ROUND(0.3,7)),6)</f>
        <v>0</v>
      </c>
      <c r="DD67" t="s">
        <v>3</v>
      </c>
      <c r="DE67" t="s">
        <v>3</v>
      </c>
      <c r="DF67">
        <f t="shared" ref="DF67:DF72" si="29">ROUND(ROUND(AE67,2)*CX67,2)</f>
        <v>0</v>
      </c>
      <c r="DG67">
        <f t="shared" si="26"/>
        <v>0</v>
      </c>
      <c r="DH67">
        <f t="shared" si="27"/>
        <v>0</v>
      </c>
      <c r="DI67">
        <f t="shared" si="28"/>
        <v>1.21</v>
      </c>
      <c r="DJ67">
        <f>DI67</f>
        <v>1.21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ROW(Source!A43)</f>
        <v>43</v>
      </c>
      <c r="B68">
        <v>448975082</v>
      </c>
      <c r="C68">
        <v>448972882</v>
      </c>
      <c r="D68">
        <v>327091374</v>
      </c>
      <c r="E68">
        <v>112</v>
      </c>
      <c r="F68">
        <v>1</v>
      </c>
      <c r="G68">
        <v>1</v>
      </c>
      <c r="H68">
        <v>1</v>
      </c>
      <c r="I68" t="s">
        <v>546</v>
      </c>
      <c r="J68" t="s">
        <v>3</v>
      </c>
      <c r="K68" t="s">
        <v>547</v>
      </c>
      <c r="L68">
        <v>1369</v>
      </c>
      <c r="N68">
        <v>1013</v>
      </c>
      <c r="O68" t="s">
        <v>545</v>
      </c>
      <c r="P68" t="s">
        <v>545</v>
      </c>
      <c r="Q68">
        <v>1</v>
      </c>
      <c r="W68">
        <v>0</v>
      </c>
      <c r="X68">
        <v>1518711480</v>
      </c>
      <c r="Y68">
        <f>(AT68*ROUND(0.3,7))</f>
        <v>0.56399999999999995</v>
      </c>
      <c r="AA68">
        <v>0</v>
      </c>
      <c r="AB68">
        <v>0</v>
      </c>
      <c r="AC68">
        <v>0</v>
      </c>
      <c r="AD68">
        <v>620.24</v>
      </c>
      <c r="AE68">
        <v>0</v>
      </c>
      <c r="AF68">
        <v>0</v>
      </c>
      <c r="AG68">
        <v>0</v>
      </c>
      <c r="AH68">
        <v>620.24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1.88</v>
      </c>
      <c r="AU68" t="s">
        <v>25</v>
      </c>
      <c r="AV68">
        <v>1</v>
      </c>
      <c r="AW68">
        <v>2</v>
      </c>
      <c r="AX68">
        <v>448972891</v>
      </c>
      <c r="AY68">
        <v>2</v>
      </c>
      <c r="AZ68">
        <v>131072</v>
      </c>
      <c r="BA68">
        <v>76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1166.0511999999999</v>
      </c>
      <c r="BN68">
        <v>1.88</v>
      </c>
      <c r="BO68">
        <v>0</v>
      </c>
      <c r="BP68">
        <v>1</v>
      </c>
      <c r="BQ68">
        <v>0</v>
      </c>
      <c r="BR68">
        <v>0</v>
      </c>
      <c r="BS68">
        <v>0</v>
      </c>
      <c r="BT68">
        <v>349.81536</v>
      </c>
      <c r="BU68">
        <v>0.56399999999999995</v>
      </c>
      <c r="BV68">
        <v>0</v>
      </c>
      <c r="BW68">
        <v>1</v>
      </c>
      <c r="CU68">
        <f>ROUND(AT68*Source!I43*AH68*AL68,2)</f>
        <v>1166.05</v>
      </c>
      <c r="CV68">
        <f>ROUND(Y68*Source!I43,7)</f>
        <v>0.56399999999999995</v>
      </c>
      <c r="CW68">
        <v>0</v>
      </c>
      <c r="CX68">
        <f>ROUND(Y68*Source!I43,7)</f>
        <v>0.56399999999999995</v>
      </c>
      <c r="CY68">
        <f>AD68</f>
        <v>620.24</v>
      </c>
      <c r="CZ68">
        <f>AH68</f>
        <v>620.24</v>
      </c>
      <c r="DA68">
        <f>AL68</f>
        <v>1</v>
      </c>
      <c r="DB68">
        <f>ROUND((ROUND(AT68*CZ68,2)*ROUND(0.3,7)),6)</f>
        <v>349.815</v>
      </c>
      <c r="DC68">
        <f>ROUND((ROUND(AT68*AG68,2)*ROUND(0.3,7)),6)</f>
        <v>0</v>
      </c>
      <c r="DD68" t="s">
        <v>3</v>
      </c>
      <c r="DE68" t="s">
        <v>3</v>
      </c>
      <c r="DF68">
        <f t="shared" si="29"/>
        <v>0</v>
      </c>
      <c r="DG68">
        <f t="shared" si="26"/>
        <v>0</v>
      </c>
      <c r="DH68">
        <f t="shared" si="27"/>
        <v>0</v>
      </c>
      <c r="DI68">
        <f t="shared" si="28"/>
        <v>349.82</v>
      </c>
      <c r="DJ68">
        <f>DI68</f>
        <v>349.82</v>
      </c>
      <c r="DK68">
        <v>1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ROW(Source!A43)</f>
        <v>43</v>
      </c>
      <c r="B69">
        <v>448975082</v>
      </c>
      <c r="C69">
        <v>448972882</v>
      </c>
      <c r="D69">
        <v>327091378</v>
      </c>
      <c r="E69">
        <v>112</v>
      </c>
      <c r="F69">
        <v>1</v>
      </c>
      <c r="G69">
        <v>1</v>
      </c>
      <c r="H69">
        <v>1</v>
      </c>
      <c r="I69" t="s">
        <v>548</v>
      </c>
      <c r="J69" t="s">
        <v>3</v>
      </c>
      <c r="K69" t="s">
        <v>549</v>
      </c>
      <c r="L69">
        <v>1369</v>
      </c>
      <c r="N69">
        <v>1013</v>
      </c>
      <c r="O69" t="s">
        <v>545</v>
      </c>
      <c r="P69" t="s">
        <v>545</v>
      </c>
      <c r="Q69">
        <v>1</v>
      </c>
      <c r="W69">
        <v>0</v>
      </c>
      <c r="X69">
        <v>286205319</v>
      </c>
      <c r="Y69">
        <f>(AT69*ROUND(0.3,7))</f>
        <v>0.56399999999999995</v>
      </c>
      <c r="AA69">
        <v>0</v>
      </c>
      <c r="AB69">
        <v>0</v>
      </c>
      <c r="AC69">
        <v>0</v>
      </c>
      <c r="AD69">
        <v>724.95</v>
      </c>
      <c r="AE69">
        <v>0</v>
      </c>
      <c r="AF69">
        <v>0</v>
      </c>
      <c r="AG69">
        <v>0</v>
      </c>
      <c r="AH69">
        <v>724.95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1.88</v>
      </c>
      <c r="AU69" t="s">
        <v>25</v>
      </c>
      <c r="AV69">
        <v>1</v>
      </c>
      <c r="AW69">
        <v>2</v>
      </c>
      <c r="AX69">
        <v>448972892</v>
      </c>
      <c r="AY69">
        <v>2</v>
      </c>
      <c r="AZ69">
        <v>131072</v>
      </c>
      <c r="BA69">
        <v>77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1362.9059999999999</v>
      </c>
      <c r="BN69">
        <v>1.88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408.87180000000001</v>
      </c>
      <c r="BU69">
        <v>0.56399999999999995</v>
      </c>
      <c r="BV69">
        <v>0</v>
      </c>
      <c r="BW69">
        <v>1</v>
      </c>
      <c r="CU69">
        <f>ROUND(AT69*Source!I43*AH69*AL69,2)</f>
        <v>1362.91</v>
      </c>
      <c r="CV69">
        <f>ROUND(Y69*Source!I43,7)</f>
        <v>0.56399999999999995</v>
      </c>
      <c r="CW69">
        <v>0</v>
      </c>
      <c r="CX69">
        <f>ROUND(Y69*Source!I43,7)</f>
        <v>0.56399999999999995</v>
      </c>
      <c r="CY69">
        <f>AD69</f>
        <v>724.95</v>
      </c>
      <c r="CZ69">
        <f>AH69</f>
        <v>724.95</v>
      </c>
      <c r="DA69">
        <f>AL69</f>
        <v>1</v>
      </c>
      <c r="DB69">
        <f>ROUND((ROUND(AT69*CZ69,2)*ROUND(0.3,7)),6)</f>
        <v>408.87299999999999</v>
      </c>
      <c r="DC69">
        <f>ROUND((ROUND(AT69*AG69,2)*ROUND(0.3,7)),6)</f>
        <v>0</v>
      </c>
      <c r="DD69" t="s">
        <v>3</v>
      </c>
      <c r="DE69" t="s">
        <v>3</v>
      </c>
      <c r="DF69">
        <f t="shared" si="29"/>
        <v>0</v>
      </c>
      <c r="DG69">
        <f t="shared" si="26"/>
        <v>0</v>
      </c>
      <c r="DH69">
        <f t="shared" si="27"/>
        <v>0</v>
      </c>
      <c r="DI69">
        <f t="shared" si="28"/>
        <v>408.87</v>
      </c>
      <c r="DJ69">
        <f>DI69</f>
        <v>408.87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ROW(Source!A43)</f>
        <v>43</v>
      </c>
      <c r="B70">
        <v>448975082</v>
      </c>
      <c r="C70">
        <v>448972882</v>
      </c>
      <c r="D70">
        <v>327091406</v>
      </c>
      <c r="E70">
        <v>112</v>
      </c>
      <c r="F70">
        <v>1</v>
      </c>
      <c r="G70">
        <v>1</v>
      </c>
      <c r="H70">
        <v>1</v>
      </c>
      <c r="I70" t="s">
        <v>550</v>
      </c>
      <c r="J70" t="s">
        <v>3</v>
      </c>
      <c r="K70" t="s">
        <v>551</v>
      </c>
      <c r="L70">
        <v>1191</v>
      </c>
      <c r="N70">
        <v>1013</v>
      </c>
      <c r="O70" t="s">
        <v>552</v>
      </c>
      <c r="P70" t="s">
        <v>552</v>
      </c>
      <c r="Q70">
        <v>1</v>
      </c>
      <c r="W70">
        <v>0</v>
      </c>
      <c r="X70">
        <v>-1417349443</v>
      </c>
      <c r="Y70">
        <f>(AT70*ROUND(0.3,7))</f>
        <v>3.0000000000000001E-3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0.01</v>
      </c>
      <c r="AU70" t="s">
        <v>25</v>
      </c>
      <c r="AV70">
        <v>2</v>
      </c>
      <c r="AW70">
        <v>2</v>
      </c>
      <c r="AX70">
        <v>448972893</v>
      </c>
      <c r="AY70">
        <v>1</v>
      </c>
      <c r="AZ70">
        <v>0</v>
      </c>
      <c r="BA70">
        <v>78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ROUND(Y70*Source!I43,7)</f>
        <v>3.0000000000000001E-3</v>
      </c>
      <c r="CY70">
        <f>AD70</f>
        <v>0</v>
      </c>
      <c r="CZ70">
        <f>AH70</f>
        <v>0</v>
      </c>
      <c r="DA70">
        <f>AL70</f>
        <v>1</v>
      </c>
      <c r="DB70">
        <f>ROUND((ROUND(AT70*CZ70,2)*ROUND(0.3,7)),6)</f>
        <v>0</v>
      </c>
      <c r="DC70">
        <f>ROUND((ROUND(AT70*AG70,2)*ROUND(0.3,7)),6)</f>
        <v>0</v>
      </c>
      <c r="DD70" t="s">
        <v>3</v>
      </c>
      <c r="DE70" t="s">
        <v>3</v>
      </c>
      <c r="DF70">
        <f t="shared" si="29"/>
        <v>0</v>
      </c>
      <c r="DG70">
        <f t="shared" si="26"/>
        <v>0</v>
      </c>
      <c r="DH70">
        <f t="shared" si="27"/>
        <v>0</v>
      </c>
      <c r="DI70">
        <f t="shared" si="28"/>
        <v>0</v>
      </c>
      <c r="DJ70">
        <f>DI70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ROW(Source!A43)</f>
        <v>43</v>
      </c>
      <c r="B71">
        <v>448975082</v>
      </c>
      <c r="C71">
        <v>448972882</v>
      </c>
      <c r="D71">
        <v>327212380</v>
      </c>
      <c r="E71">
        <v>1</v>
      </c>
      <c r="F71">
        <v>1</v>
      </c>
      <c r="G71">
        <v>1</v>
      </c>
      <c r="H71">
        <v>2</v>
      </c>
      <c r="I71" t="s">
        <v>553</v>
      </c>
      <c r="J71" t="s">
        <v>554</v>
      </c>
      <c r="K71" t="s">
        <v>555</v>
      </c>
      <c r="L71">
        <v>1368</v>
      </c>
      <c r="N71">
        <v>1011</v>
      </c>
      <c r="O71" t="s">
        <v>442</v>
      </c>
      <c r="P71" t="s">
        <v>442</v>
      </c>
      <c r="Q71">
        <v>1</v>
      </c>
      <c r="W71">
        <v>0</v>
      </c>
      <c r="X71">
        <v>1032761012</v>
      </c>
      <c r="Y71">
        <f>(AT71*ROUND(0.3,7))</f>
        <v>3.0000000000000001E-3</v>
      </c>
      <c r="AA71">
        <v>0</v>
      </c>
      <c r="AB71">
        <v>641.70000000000005</v>
      </c>
      <c r="AC71">
        <v>539.69000000000005</v>
      </c>
      <c r="AD71">
        <v>0</v>
      </c>
      <c r="AE71">
        <v>0</v>
      </c>
      <c r="AF71">
        <v>641.70000000000005</v>
      </c>
      <c r="AG71">
        <v>539.69000000000005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0.01</v>
      </c>
      <c r="AU71" t="s">
        <v>25</v>
      </c>
      <c r="AV71">
        <v>1</v>
      </c>
      <c r="AW71">
        <v>2</v>
      </c>
      <c r="AX71">
        <v>448972894</v>
      </c>
      <c r="AY71">
        <v>2</v>
      </c>
      <c r="AZ71">
        <v>98304</v>
      </c>
      <c r="BA71">
        <v>79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6.4170000000000007</v>
      </c>
      <c r="BL71">
        <v>5.3969000000000005</v>
      </c>
      <c r="BM71">
        <v>0</v>
      </c>
      <c r="BN71">
        <v>0</v>
      </c>
      <c r="BO71">
        <v>0.01</v>
      </c>
      <c r="BP71">
        <v>1</v>
      </c>
      <c r="BQ71">
        <v>0</v>
      </c>
      <c r="BR71">
        <v>1.9251000000000003</v>
      </c>
      <c r="BS71">
        <v>1.6190700000000002</v>
      </c>
      <c r="BT71">
        <v>0</v>
      </c>
      <c r="BU71">
        <v>0</v>
      </c>
      <c r="BV71">
        <v>3.0000000000000001E-3</v>
      </c>
      <c r="BW71">
        <v>1</v>
      </c>
      <c r="CV71">
        <v>0</v>
      </c>
      <c r="CW71">
        <f>ROUND(Y71*Source!I43*DO71,7)</f>
        <v>3.0000000000000001E-3</v>
      </c>
      <c r="CX71">
        <f>ROUND(Y71*Source!I43,7)</f>
        <v>3.0000000000000001E-3</v>
      </c>
      <c r="CY71">
        <f>AB71</f>
        <v>641.70000000000005</v>
      </c>
      <c r="CZ71">
        <f>AF71</f>
        <v>641.70000000000005</v>
      </c>
      <c r="DA71">
        <f>AJ71</f>
        <v>1</v>
      </c>
      <c r="DB71">
        <f>ROUND((ROUND(AT71*CZ71,2)*ROUND(0.3,7)),6)</f>
        <v>1.9259999999999999</v>
      </c>
      <c r="DC71">
        <f>ROUND((ROUND(AT71*AG71,2)*ROUND(0.3,7)),6)</f>
        <v>1.62</v>
      </c>
      <c r="DD71" t="s">
        <v>3</v>
      </c>
      <c r="DE71" t="s">
        <v>3</v>
      </c>
      <c r="DF71">
        <f t="shared" si="29"/>
        <v>0</v>
      </c>
      <c r="DG71">
        <f t="shared" si="26"/>
        <v>1.93</v>
      </c>
      <c r="DH71">
        <f t="shared" si="27"/>
        <v>1.62</v>
      </c>
      <c r="DI71">
        <f t="shared" si="28"/>
        <v>0</v>
      </c>
      <c r="DJ71">
        <f>DG71+DH71</f>
        <v>3.55</v>
      </c>
      <c r="DK71">
        <v>1</v>
      </c>
      <c r="DL71" t="s">
        <v>556</v>
      </c>
      <c r="DM71">
        <v>4</v>
      </c>
      <c r="DN71" t="s">
        <v>552</v>
      </c>
      <c r="DO71">
        <v>1</v>
      </c>
    </row>
    <row r="72" spans="1:119" x14ac:dyDescent="0.2">
      <c r="A72">
        <f>ROW(Source!A43)</f>
        <v>43</v>
      </c>
      <c r="B72">
        <v>448975082</v>
      </c>
      <c r="C72">
        <v>448972882</v>
      </c>
      <c r="D72">
        <v>327163488</v>
      </c>
      <c r="E72">
        <v>1</v>
      </c>
      <c r="F72">
        <v>1</v>
      </c>
      <c r="G72">
        <v>1</v>
      </c>
      <c r="H72">
        <v>3</v>
      </c>
      <c r="I72" t="s">
        <v>557</v>
      </c>
      <c r="J72" t="s">
        <v>558</v>
      </c>
      <c r="K72" t="s">
        <v>559</v>
      </c>
      <c r="L72">
        <v>1383</v>
      </c>
      <c r="N72">
        <v>1013</v>
      </c>
      <c r="O72" t="s">
        <v>560</v>
      </c>
      <c r="P72" t="s">
        <v>560</v>
      </c>
      <c r="Q72">
        <v>1</v>
      </c>
      <c r="W72">
        <v>0</v>
      </c>
      <c r="X72">
        <v>1486845918</v>
      </c>
      <c r="Y72">
        <f>(AT72*ROUND(0,7))</f>
        <v>0</v>
      </c>
      <c r="AA72">
        <v>7.32</v>
      </c>
      <c r="AB72">
        <v>0</v>
      </c>
      <c r="AC72">
        <v>0</v>
      </c>
      <c r="AD72">
        <v>0</v>
      </c>
      <c r="AE72">
        <v>7.32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0.10100000000000001</v>
      </c>
      <c r="AU72" t="s">
        <v>24</v>
      </c>
      <c r="AV72">
        <v>0</v>
      </c>
      <c r="AW72">
        <v>2</v>
      </c>
      <c r="AX72">
        <v>448972895</v>
      </c>
      <c r="AY72">
        <v>2</v>
      </c>
      <c r="AZ72">
        <v>16384</v>
      </c>
      <c r="BA72">
        <v>80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0.73932000000000009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ROUND(Y72*Source!I43,7)</f>
        <v>0</v>
      </c>
      <c r="CY72">
        <f>AA72</f>
        <v>7.32</v>
      </c>
      <c r="CZ72">
        <f>AE72</f>
        <v>7.32</v>
      </c>
      <c r="DA72">
        <f>AI72</f>
        <v>1</v>
      </c>
      <c r="DB72">
        <f>ROUND((ROUND(AT72*CZ72,2)*ROUND(0,7)),6)</f>
        <v>0</v>
      </c>
      <c r="DC72">
        <f>ROUND((ROUND(AT72*AG72,2)*ROUND(0,7)),6)</f>
        <v>0</v>
      </c>
      <c r="DD72" t="s">
        <v>3</v>
      </c>
      <c r="DE72" t="s">
        <v>3</v>
      </c>
      <c r="DF72">
        <f t="shared" si="29"/>
        <v>0</v>
      </c>
      <c r="DG72">
        <f t="shared" si="26"/>
        <v>0</v>
      </c>
      <c r="DH72">
        <f t="shared" si="27"/>
        <v>0</v>
      </c>
      <c r="DI72">
        <f t="shared" si="28"/>
        <v>0</v>
      </c>
      <c r="DJ72">
        <f>DF72</f>
        <v>0</v>
      </c>
      <c r="DK72">
        <v>1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ROW(Source!A43)</f>
        <v>43</v>
      </c>
      <c r="B73">
        <v>448975082</v>
      </c>
      <c r="C73">
        <v>448972882</v>
      </c>
      <c r="D73">
        <v>327165409</v>
      </c>
      <c r="E73">
        <v>1</v>
      </c>
      <c r="F73">
        <v>1</v>
      </c>
      <c r="G73">
        <v>1</v>
      </c>
      <c r="H73">
        <v>3</v>
      </c>
      <c r="I73" t="s">
        <v>609</v>
      </c>
      <c r="J73" t="s">
        <v>610</v>
      </c>
      <c r="K73" t="s">
        <v>611</v>
      </c>
      <c r="L73">
        <v>1371</v>
      </c>
      <c r="N73">
        <v>1013</v>
      </c>
      <c r="O73" t="s">
        <v>36</v>
      </c>
      <c r="P73" t="s">
        <v>36</v>
      </c>
      <c r="Q73">
        <v>1</v>
      </c>
      <c r="W73">
        <v>0</v>
      </c>
      <c r="X73">
        <v>879204490</v>
      </c>
      <c r="Y73">
        <f>(AT73*ROUND(0,7))</f>
        <v>0</v>
      </c>
      <c r="AA73">
        <v>55.79</v>
      </c>
      <c r="AB73">
        <v>0</v>
      </c>
      <c r="AC73">
        <v>0</v>
      </c>
      <c r="AD73">
        <v>0</v>
      </c>
      <c r="AE73">
        <v>44.99</v>
      </c>
      <c r="AF73">
        <v>0</v>
      </c>
      <c r="AG73">
        <v>0</v>
      </c>
      <c r="AH73">
        <v>0</v>
      </c>
      <c r="AI73">
        <v>1.24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2.4599999999999999E-3</v>
      </c>
      <c r="AU73" t="s">
        <v>24</v>
      </c>
      <c r="AV73">
        <v>0</v>
      </c>
      <c r="AW73">
        <v>2</v>
      </c>
      <c r="AX73">
        <v>448972896</v>
      </c>
      <c r="AY73">
        <v>1</v>
      </c>
      <c r="AZ73">
        <v>0</v>
      </c>
      <c r="BA73">
        <v>81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0.11067540000000001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ROUND(Y73*Source!I43,7)</f>
        <v>0</v>
      </c>
      <c r="CY73">
        <f>AA73</f>
        <v>55.79</v>
      </c>
      <c r="CZ73">
        <f>AE73</f>
        <v>44.99</v>
      </c>
      <c r="DA73">
        <f>AI73</f>
        <v>1.24</v>
      </c>
      <c r="DB73">
        <f>ROUND((ROUND(AT73*CZ73,2)*ROUND(0,7)),6)</f>
        <v>0</v>
      </c>
      <c r="DC73">
        <f>ROUND((ROUND(AT73*AG73,2)*ROUND(0,7)),6)</f>
        <v>0</v>
      </c>
      <c r="DD73" t="s">
        <v>3</v>
      </c>
      <c r="DE73" t="s">
        <v>3</v>
      </c>
      <c r="DF73">
        <f>ROUND(ROUND(AE73*AI73,2)*CX73,2)</f>
        <v>0</v>
      </c>
      <c r="DG73">
        <f t="shared" si="26"/>
        <v>0</v>
      </c>
      <c r="DH73">
        <f t="shared" si="27"/>
        <v>0</v>
      </c>
      <c r="DI73">
        <f t="shared" si="28"/>
        <v>0</v>
      </c>
      <c r="DJ73">
        <f>DF73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ROW(Source!A44)</f>
        <v>44</v>
      </c>
      <c r="B74">
        <v>448975082</v>
      </c>
      <c r="C74">
        <v>448972898</v>
      </c>
      <c r="D74">
        <v>327091362</v>
      </c>
      <c r="E74">
        <v>112</v>
      </c>
      <c r="F74">
        <v>1</v>
      </c>
      <c r="G74">
        <v>1</v>
      </c>
      <c r="H74">
        <v>1</v>
      </c>
      <c r="I74" t="s">
        <v>607</v>
      </c>
      <c r="J74" t="s">
        <v>3</v>
      </c>
      <c r="K74" t="s">
        <v>608</v>
      </c>
      <c r="L74">
        <v>1369</v>
      </c>
      <c r="N74">
        <v>1013</v>
      </c>
      <c r="O74" t="s">
        <v>545</v>
      </c>
      <c r="P74" t="s">
        <v>545</v>
      </c>
      <c r="Q74">
        <v>1</v>
      </c>
      <c r="W74">
        <v>0</v>
      </c>
      <c r="X74">
        <v>1187391579</v>
      </c>
      <c r="Y74">
        <f>AT74</f>
        <v>0.01</v>
      </c>
      <c r="AA74">
        <v>0</v>
      </c>
      <c r="AB74">
        <v>0</v>
      </c>
      <c r="AC74">
        <v>0</v>
      </c>
      <c r="AD74">
        <v>402.75</v>
      </c>
      <c r="AE74">
        <v>0</v>
      </c>
      <c r="AF74">
        <v>0</v>
      </c>
      <c r="AG74">
        <v>0</v>
      </c>
      <c r="AH74">
        <v>402.75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0.01</v>
      </c>
      <c r="AU74" t="s">
        <v>3</v>
      </c>
      <c r="AV74">
        <v>1</v>
      </c>
      <c r="AW74">
        <v>2</v>
      </c>
      <c r="AX74">
        <v>448972906</v>
      </c>
      <c r="AY74">
        <v>2</v>
      </c>
      <c r="AZ74">
        <v>131072</v>
      </c>
      <c r="BA74">
        <v>83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4.0274999999999999</v>
      </c>
      <c r="BN74">
        <v>0.01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4.0274999999999999</v>
      </c>
      <c r="BU74">
        <v>0.01</v>
      </c>
      <c r="BV74">
        <v>0</v>
      </c>
      <c r="BW74">
        <v>1</v>
      </c>
      <c r="CU74">
        <f>ROUND(AT74*Source!I44*AH74*AL74,2)</f>
        <v>4.03</v>
      </c>
      <c r="CV74">
        <f>ROUND(Y74*Source!I44,7)</f>
        <v>0.01</v>
      </c>
      <c r="CW74">
        <v>0</v>
      </c>
      <c r="CX74">
        <f>ROUND(Y74*Source!I44,7)</f>
        <v>0.01</v>
      </c>
      <c r="CY74">
        <f>AD74</f>
        <v>402.75</v>
      </c>
      <c r="CZ74">
        <f>AH74</f>
        <v>402.75</v>
      </c>
      <c r="DA74">
        <f>AL74</f>
        <v>1</v>
      </c>
      <c r="DB74">
        <f>ROUND(ROUND(AT74*CZ74,2),6)</f>
        <v>4.03</v>
      </c>
      <c r="DC74">
        <f>ROUND(ROUND(AT74*AG74,2),6)</f>
        <v>0</v>
      </c>
      <c r="DD74" t="s">
        <v>3</v>
      </c>
      <c r="DE74" t="s">
        <v>3</v>
      </c>
      <c r="DF74">
        <f t="shared" ref="DF74:DF79" si="30">ROUND(ROUND(AE74,2)*CX74,2)</f>
        <v>0</v>
      </c>
      <c r="DG74">
        <f t="shared" si="26"/>
        <v>0</v>
      </c>
      <c r="DH74">
        <f t="shared" si="27"/>
        <v>0</v>
      </c>
      <c r="DI74">
        <f t="shared" si="28"/>
        <v>4.03</v>
      </c>
      <c r="DJ74">
        <f>DI74</f>
        <v>4.03</v>
      </c>
      <c r="DK74">
        <v>1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ROW(Source!A44)</f>
        <v>44</v>
      </c>
      <c r="B75">
        <v>448975082</v>
      </c>
      <c r="C75">
        <v>448972898</v>
      </c>
      <c r="D75">
        <v>327091374</v>
      </c>
      <c r="E75">
        <v>112</v>
      </c>
      <c r="F75">
        <v>1</v>
      </c>
      <c r="G75">
        <v>1</v>
      </c>
      <c r="H75">
        <v>1</v>
      </c>
      <c r="I75" t="s">
        <v>546</v>
      </c>
      <c r="J75" t="s">
        <v>3</v>
      </c>
      <c r="K75" t="s">
        <v>547</v>
      </c>
      <c r="L75">
        <v>1369</v>
      </c>
      <c r="N75">
        <v>1013</v>
      </c>
      <c r="O75" t="s">
        <v>545</v>
      </c>
      <c r="P75" t="s">
        <v>545</v>
      </c>
      <c r="Q75">
        <v>1</v>
      </c>
      <c r="W75">
        <v>0</v>
      </c>
      <c r="X75">
        <v>1518711480</v>
      </c>
      <c r="Y75">
        <f>AT75</f>
        <v>1.88</v>
      </c>
      <c r="AA75">
        <v>0</v>
      </c>
      <c r="AB75">
        <v>0</v>
      </c>
      <c r="AC75">
        <v>0</v>
      </c>
      <c r="AD75">
        <v>620.24</v>
      </c>
      <c r="AE75">
        <v>0</v>
      </c>
      <c r="AF75">
        <v>0</v>
      </c>
      <c r="AG75">
        <v>0</v>
      </c>
      <c r="AH75">
        <v>620.24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1.88</v>
      </c>
      <c r="AU75" t="s">
        <v>3</v>
      </c>
      <c r="AV75">
        <v>1</v>
      </c>
      <c r="AW75">
        <v>2</v>
      </c>
      <c r="AX75">
        <v>448972907</v>
      </c>
      <c r="AY75">
        <v>2</v>
      </c>
      <c r="AZ75">
        <v>131072</v>
      </c>
      <c r="BA75">
        <v>84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1166.0511999999999</v>
      </c>
      <c r="BN75">
        <v>1.88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1166.0511999999999</v>
      </c>
      <c r="BU75">
        <v>1.88</v>
      </c>
      <c r="BV75">
        <v>0</v>
      </c>
      <c r="BW75">
        <v>1</v>
      </c>
      <c r="CU75">
        <f>ROUND(AT75*Source!I44*AH75*AL75,2)</f>
        <v>1166.05</v>
      </c>
      <c r="CV75">
        <f>ROUND(Y75*Source!I44,7)</f>
        <v>1.88</v>
      </c>
      <c r="CW75">
        <v>0</v>
      </c>
      <c r="CX75">
        <f>ROUND(Y75*Source!I44,7)</f>
        <v>1.88</v>
      </c>
      <c r="CY75">
        <f>AD75</f>
        <v>620.24</v>
      </c>
      <c r="CZ75">
        <f>AH75</f>
        <v>620.24</v>
      </c>
      <c r="DA75">
        <f>AL75</f>
        <v>1</v>
      </c>
      <c r="DB75">
        <f>ROUND(ROUND(AT75*CZ75,2),6)</f>
        <v>1166.05</v>
      </c>
      <c r="DC75">
        <f>ROUND(ROUND(AT75*AG75,2),6)</f>
        <v>0</v>
      </c>
      <c r="DD75" t="s">
        <v>3</v>
      </c>
      <c r="DE75" t="s">
        <v>3</v>
      </c>
      <c r="DF75">
        <f t="shared" si="30"/>
        <v>0</v>
      </c>
      <c r="DG75">
        <f t="shared" si="26"/>
        <v>0</v>
      </c>
      <c r="DH75">
        <f t="shared" si="27"/>
        <v>0</v>
      </c>
      <c r="DI75">
        <f t="shared" si="28"/>
        <v>1166.05</v>
      </c>
      <c r="DJ75">
        <f>DI75</f>
        <v>1166.05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ROW(Source!A44)</f>
        <v>44</v>
      </c>
      <c r="B76">
        <v>448975082</v>
      </c>
      <c r="C76">
        <v>448972898</v>
      </c>
      <c r="D76">
        <v>327091378</v>
      </c>
      <c r="E76">
        <v>112</v>
      </c>
      <c r="F76">
        <v>1</v>
      </c>
      <c r="G76">
        <v>1</v>
      </c>
      <c r="H76">
        <v>1</v>
      </c>
      <c r="I76" t="s">
        <v>548</v>
      </c>
      <c r="J76" t="s">
        <v>3</v>
      </c>
      <c r="K76" t="s">
        <v>549</v>
      </c>
      <c r="L76">
        <v>1369</v>
      </c>
      <c r="N76">
        <v>1013</v>
      </c>
      <c r="O76" t="s">
        <v>545</v>
      </c>
      <c r="P76" t="s">
        <v>545</v>
      </c>
      <c r="Q76">
        <v>1</v>
      </c>
      <c r="W76">
        <v>0</v>
      </c>
      <c r="X76">
        <v>286205319</v>
      </c>
      <c r="Y76">
        <f>AT76</f>
        <v>1.88</v>
      </c>
      <c r="AA76">
        <v>0</v>
      </c>
      <c r="AB76">
        <v>0</v>
      </c>
      <c r="AC76">
        <v>0</v>
      </c>
      <c r="AD76">
        <v>724.95</v>
      </c>
      <c r="AE76">
        <v>0</v>
      </c>
      <c r="AF76">
        <v>0</v>
      </c>
      <c r="AG76">
        <v>0</v>
      </c>
      <c r="AH76">
        <v>724.95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1.88</v>
      </c>
      <c r="AU76" t="s">
        <v>3</v>
      </c>
      <c r="AV76">
        <v>1</v>
      </c>
      <c r="AW76">
        <v>2</v>
      </c>
      <c r="AX76">
        <v>448972908</v>
      </c>
      <c r="AY76">
        <v>2</v>
      </c>
      <c r="AZ76">
        <v>131072</v>
      </c>
      <c r="BA76">
        <v>85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1362.9059999999999</v>
      </c>
      <c r="BN76">
        <v>1.88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1362.9059999999999</v>
      </c>
      <c r="BU76">
        <v>1.88</v>
      </c>
      <c r="BV76">
        <v>0</v>
      </c>
      <c r="BW76">
        <v>1</v>
      </c>
      <c r="CU76">
        <f>ROUND(AT76*Source!I44*AH76*AL76,2)</f>
        <v>1362.91</v>
      </c>
      <c r="CV76">
        <f>ROUND(Y76*Source!I44,7)</f>
        <v>1.88</v>
      </c>
      <c r="CW76">
        <v>0</v>
      </c>
      <c r="CX76">
        <f>ROUND(Y76*Source!I44,7)</f>
        <v>1.88</v>
      </c>
      <c r="CY76">
        <f>AD76</f>
        <v>724.95</v>
      </c>
      <c r="CZ76">
        <f>AH76</f>
        <v>724.95</v>
      </c>
      <c r="DA76">
        <f>AL76</f>
        <v>1</v>
      </c>
      <c r="DB76">
        <f>ROUND(ROUND(AT76*CZ76,2),6)</f>
        <v>1362.91</v>
      </c>
      <c r="DC76">
        <f>ROUND(ROUND(AT76*AG76,2),6)</f>
        <v>0</v>
      </c>
      <c r="DD76" t="s">
        <v>3</v>
      </c>
      <c r="DE76" t="s">
        <v>3</v>
      </c>
      <c r="DF76">
        <f t="shared" si="30"/>
        <v>0</v>
      </c>
      <c r="DG76">
        <f t="shared" si="26"/>
        <v>0</v>
      </c>
      <c r="DH76">
        <f t="shared" si="27"/>
        <v>0</v>
      </c>
      <c r="DI76">
        <f t="shared" si="28"/>
        <v>1362.91</v>
      </c>
      <c r="DJ76">
        <f>DI76</f>
        <v>1362.91</v>
      </c>
      <c r="DK76">
        <v>1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ROW(Source!A44)</f>
        <v>44</v>
      </c>
      <c r="B77">
        <v>448975082</v>
      </c>
      <c r="C77">
        <v>448972898</v>
      </c>
      <c r="D77">
        <v>327091406</v>
      </c>
      <c r="E77">
        <v>112</v>
      </c>
      <c r="F77">
        <v>1</v>
      </c>
      <c r="G77">
        <v>1</v>
      </c>
      <c r="H77">
        <v>1</v>
      </c>
      <c r="I77" t="s">
        <v>550</v>
      </c>
      <c r="J77" t="s">
        <v>3</v>
      </c>
      <c r="K77" t="s">
        <v>551</v>
      </c>
      <c r="L77">
        <v>1191</v>
      </c>
      <c r="N77">
        <v>1013</v>
      </c>
      <c r="O77" t="s">
        <v>552</v>
      </c>
      <c r="P77" t="s">
        <v>552</v>
      </c>
      <c r="Q77">
        <v>1</v>
      </c>
      <c r="W77">
        <v>0</v>
      </c>
      <c r="X77">
        <v>-1417349443</v>
      </c>
      <c r="Y77">
        <f>AT77</f>
        <v>0.01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0.01</v>
      </c>
      <c r="AU77" t="s">
        <v>3</v>
      </c>
      <c r="AV77">
        <v>2</v>
      </c>
      <c r="AW77">
        <v>2</v>
      </c>
      <c r="AX77">
        <v>448972909</v>
      </c>
      <c r="AY77">
        <v>1</v>
      </c>
      <c r="AZ77">
        <v>0</v>
      </c>
      <c r="BA77">
        <v>86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ROUND(Y77*Source!I44,7)</f>
        <v>0.01</v>
      </c>
      <c r="CY77">
        <f>AD77</f>
        <v>0</v>
      </c>
      <c r="CZ77">
        <f>AH77</f>
        <v>0</v>
      </c>
      <c r="DA77">
        <f>AL77</f>
        <v>1</v>
      </c>
      <c r="DB77">
        <f>ROUND(ROUND(AT77*CZ77,2),6)</f>
        <v>0</v>
      </c>
      <c r="DC77">
        <f>ROUND(ROUND(AT77*AG77,2),6)</f>
        <v>0</v>
      </c>
      <c r="DD77" t="s">
        <v>3</v>
      </c>
      <c r="DE77" t="s">
        <v>3</v>
      </c>
      <c r="DF77">
        <f t="shared" si="30"/>
        <v>0</v>
      </c>
      <c r="DG77">
        <f t="shared" si="26"/>
        <v>0</v>
      </c>
      <c r="DH77">
        <f t="shared" si="27"/>
        <v>0</v>
      </c>
      <c r="DI77">
        <f t="shared" si="28"/>
        <v>0</v>
      </c>
      <c r="DJ77">
        <f>DI77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ROW(Source!A44)</f>
        <v>44</v>
      </c>
      <c r="B78">
        <v>448975082</v>
      </c>
      <c r="C78">
        <v>448972898</v>
      </c>
      <c r="D78">
        <v>327212380</v>
      </c>
      <c r="E78">
        <v>1</v>
      </c>
      <c r="F78">
        <v>1</v>
      </c>
      <c r="G78">
        <v>1</v>
      </c>
      <c r="H78">
        <v>2</v>
      </c>
      <c r="I78" t="s">
        <v>553</v>
      </c>
      <c r="J78" t="s">
        <v>554</v>
      </c>
      <c r="K78" t="s">
        <v>555</v>
      </c>
      <c r="L78">
        <v>1368</v>
      </c>
      <c r="N78">
        <v>1011</v>
      </c>
      <c r="O78" t="s">
        <v>442</v>
      </c>
      <c r="P78" t="s">
        <v>442</v>
      </c>
      <c r="Q78">
        <v>1</v>
      </c>
      <c r="W78">
        <v>0</v>
      </c>
      <c r="X78">
        <v>1032761012</v>
      </c>
      <c r="Y78">
        <f>AT78</f>
        <v>0.01</v>
      </c>
      <c r="AA78">
        <v>0</v>
      </c>
      <c r="AB78">
        <v>641.70000000000005</v>
      </c>
      <c r="AC78">
        <v>539.69000000000005</v>
      </c>
      <c r="AD78">
        <v>0</v>
      </c>
      <c r="AE78">
        <v>0</v>
      </c>
      <c r="AF78">
        <v>641.70000000000005</v>
      </c>
      <c r="AG78">
        <v>539.69000000000005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0.01</v>
      </c>
      <c r="AU78" t="s">
        <v>3</v>
      </c>
      <c r="AV78">
        <v>1</v>
      </c>
      <c r="AW78">
        <v>2</v>
      </c>
      <c r="AX78">
        <v>448972910</v>
      </c>
      <c r="AY78">
        <v>2</v>
      </c>
      <c r="AZ78">
        <v>98304</v>
      </c>
      <c r="BA78">
        <v>87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6.4170000000000007</v>
      </c>
      <c r="BL78">
        <v>5.3969000000000005</v>
      </c>
      <c r="BM78">
        <v>0</v>
      </c>
      <c r="BN78">
        <v>0</v>
      </c>
      <c r="BO78">
        <v>0.01</v>
      </c>
      <c r="BP78">
        <v>1</v>
      </c>
      <c r="BQ78">
        <v>0</v>
      </c>
      <c r="BR78">
        <v>6.4170000000000007</v>
      </c>
      <c r="BS78">
        <v>5.3969000000000005</v>
      </c>
      <c r="BT78">
        <v>0</v>
      </c>
      <c r="BU78">
        <v>0</v>
      </c>
      <c r="BV78">
        <v>0.01</v>
      </c>
      <c r="BW78">
        <v>1</v>
      </c>
      <c r="CV78">
        <v>0</v>
      </c>
      <c r="CW78">
        <f>ROUND(Y78*Source!I44*DO78,7)</f>
        <v>0.01</v>
      </c>
      <c r="CX78">
        <f>ROUND(Y78*Source!I44,7)</f>
        <v>0.01</v>
      </c>
      <c r="CY78">
        <f>AB78</f>
        <v>641.70000000000005</v>
      </c>
      <c r="CZ78">
        <f>AF78</f>
        <v>641.70000000000005</v>
      </c>
      <c r="DA78">
        <f>AJ78</f>
        <v>1</v>
      </c>
      <c r="DB78">
        <f>ROUND(ROUND(AT78*CZ78,2),6)</f>
        <v>6.42</v>
      </c>
      <c r="DC78">
        <f>ROUND(ROUND(AT78*AG78,2),6)</f>
        <v>5.4</v>
      </c>
      <c r="DD78" t="s">
        <v>3</v>
      </c>
      <c r="DE78" t="s">
        <v>3</v>
      </c>
      <c r="DF78">
        <f t="shared" si="30"/>
        <v>0</v>
      </c>
      <c r="DG78">
        <f t="shared" si="26"/>
        <v>6.42</v>
      </c>
      <c r="DH78">
        <f t="shared" si="27"/>
        <v>5.4</v>
      </c>
      <c r="DI78">
        <f t="shared" si="28"/>
        <v>0</v>
      </c>
      <c r="DJ78">
        <f>DG78+DH78</f>
        <v>11.82</v>
      </c>
      <c r="DK78">
        <v>1</v>
      </c>
      <c r="DL78" t="s">
        <v>556</v>
      </c>
      <c r="DM78">
        <v>4</v>
      </c>
      <c r="DN78" t="s">
        <v>552</v>
      </c>
      <c r="DO78">
        <v>1</v>
      </c>
    </row>
    <row r="79" spans="1:119" x14ac:dyDescent="0.2">
      <c r="A79">
        <f>ROW(Source!A44)</f>
        <v>44</v>
      </c>
      <c r="B79">
        <v>448975082</v>
      </c>
      <c r="C79">
        <v>448972898</v>
      </c>
      <c r="D79">
        <v>327163488</v>
      </c>
      <c r="E79">
        <v>1</v>
      </c>
      <c r="F79">
        <v>1</v>
      </c>
      <c r="G79">
        <v>1</v>
      </c>
      <c r="H79">
        <v>3</v>
      </c>
      <c r="I79" t="s">
        <v>557</v>
      </c>
      <c r="J79" t="s">
        <v>558</v>
      </c>
      <c r="K79" t="s">
        <v>559</v>
      </c>
      <c r="L79">
        <v>1383</v>
      </c>
      <c r="N79">
        <v>1013</v>
      </c>
      <c r="O79" t="s">
        <v>560</v>
      </c>
      <c r="P79" t="s">
        <v>560</v>
      </c>
      <c r="Q79">
        <v>1</v>
      </c>
      <c r="W79">
        <v>0</v>
      </c>
      <c r="X79">
        <v>1486845918</v>
      </c>
      <c r="Y79">
        <f>(AT79*ROUND(0,7))</f>
        <v>0</v>
      </c>
      <c r="AA79">
        <v>7.32</v>
      </c>
      <c r="AB79">
        <v>0</v>
      </c>
      <c r="AC79">
        <v>0</v>
      </c>
      <c r="AD79">
        <v>0</v>
      </c>
      <c r="AE79">
        <v>7.32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0.10100000000000001</v>
      </c>
      <c r="AU79" t="s">
        <v>24</v>
      </c>
      <c r="AV79">
        <v>0</v>
      </c>
      <c r="AW79">
        <v>2</v>
      </c>
      <c r="AX79">
        <v>448972911</v>
      </c>
      <c r="AY79">
        <v>2</v>
      </c>
      <c r="AZ79">
        <v>16384</v>
      </c>
      <c r="BA79">
        <v>88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0.73932000000000009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ROUND(Y79*Source!I44,7)</f>
        <v>0</v>
      </c>
      <c r="CY79">
        <f>AA79</f>
        <v>7.32</v>
      </c>
      <c r="CZ79">
        <f>AE79</f>
        <v>7.32</v>
      </c>
      <c r="DA79">
        <f>AI79</f>
        <v>1</v>
      </c>
      <c r="DB79">
        <f>ROUND((ROUND(AT79*CZ79,2)*ROUND(0,7)),6)</f>
        <v>0</v>
      </c>
      <c r="DC79">
        <f>ROUND((ROUND(AT79*AG79,2)*ROUND(0,7)),6)</f>
        <v>0</v>
      </c>
      <c r="DD79" t="s">
        <v>3</v>
      </c>
      <c r="DE79" t="s">
        <v>3</v>
      </c>
      <c r="DF79">
        <f t="shared" si="30"/>
        <v>0</v>
      </c>
      <c r="DG79">
        <f t="shared" si="26"/>
        <v>0</v>
      </c>
      <c r="DH79">
        <f t="shared" si="27"/>
        <v>0</v>
      </c>
      <c r="DI79">
        <f t="shared" si="28"/>
        <v>0</v>
      </c>
      <c r="DJ79">
        <f>DF79</f>
        <v>0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ROW(Source!A44)</f>
        <v>44</v>
      </c>
      <c r="B80">
        <v>448975082</v>
      </c>
      <c r="C80">
        <v>448972898</v>
      </c>
      <c r="D80">
        <v>327165409</v>
      </c>
      <c r="E80">
        <v>1</v>
      </c>
      <c r="F80">
        <v>1</v>
      </c>
      <c r="G80">
        <v>1</v>
      </c>
      <c r="H80">
        <v>3</v>
      </c>
      <c r="I80" t="s">
        <v>609</v>
      </c>
      <c r="J80" t="s">
        <v>610</v>
      </c>
      <c r="K80" t="s">
        <v>611</v>
      </c>
      <c r="L80">
        <v>1371</v>
      </c>
      <c r="N80">
        <v>1013</v>
      </c>
      <c r="O80" t="s">
        <v>36</v>
      </c>
      <c r="P80" t="s">
        <v>36</v>
      </c>
      <c r="Q80">
        <v>1</v>
      </c>
      <c r="W80">
        <v>0</v>
      </c>
      <c r="X80">
        <v>879204490</v>
      </c>
      <c r="Y80">
        <f>(AT80*ROUND(0,7))</f>
        <v>0</v>
      </c>
      <c r="AA80">
        <v>55.79</v>
      </c>
      <c r="AB80">
        <v>0</v>
      </c>
      <c r="AC80">
        <v>0</v>
      </c>
      <c r="AD80">
        <v>0</v>
      </c>
      <c r="AE80">
        <v>44.99</v>
      </c>
      <c r="AF80">
        <v>0</v>
      </c>
      <c r="AG80">
        <v>0</v>
      </c>
      <c r="AH80">
        <v>0</v>
      </c>
      <c r="AI80">
        <v>1.24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2.4599999999999999E-3</v>
      </c>
      <c r="AU80" t="s">
        <v>24</v>
      </c>
      <c r="AV80">
        <v>0</v>
      </c>
      <c r="AW80">
        <v>2</v>
      </c>
      <c r="AX80">
        <v>448972912</v>
      </c>
      <c r="AY80">
        <v>1</v>
      </c>
      <c r="AZ80">
        <v>0</v>
      </c>
      <c r="BA80">
        <v>89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0.11067540000000001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ROUND(Y80*Source!I44,7)</f>
        <v>0</v>
      </c>
      <c r="CY80">
        <f>AA80</f>
        <v>55.79</v>
      </c>
      <c r="CZ80">
        <f>AE80</f>
        <v>44.99</v>
      </c>
      <c r="DA80">
        <f>AI80</f>
        <v>1.24</v>
      </c>
      <c r="DB80">
        <f>ROUND((ROUND(AT80*CZ80,2)*ROUND(0,7)),6)</f>
        <v>0</v>
      </c>
      <c r="DC80">
        <f>ROUND((ROUND(AT80*AG80,2)*ROUND(0,7)),6)</f>
        <v>0</v>
      </c>
      <c r="DD80" t="s">
        <v>3</v>
      </c>
      <c r="DE80" t="s">
        <v>3</v>
      </c>
      <c r="DF80">
        <f>ROUND(ROUND(AE80*AI80,2)*CX80,2)</f>
        <v>0</v>
      </c>
      <c r="DG80">
        <f t="shared" si="26"/>
        <v>0</v>
      </c>
      <c r="DH80">
        <f t="shared" si="27"/>
        <v>0</v>
      </c>
      <c r="DI80">
        <f t="shared" si="28"/>
        <v>0</v>
      </c>
      <c r="DJ80">
        <f>DF80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ROW(Source!A45)</f>
        <v>45</v>
      </c>
      <c r="B81">
        <v>448975082</v>
      </c>
      <c r="C81">
        <v>448972914</v>
      </c>
      <c r="D81">
        <v>277560305</v>
      </c>
      <c r="E81">
        <v>109</v>
      </c>
      <c r="F81">
        <v>1</v>
      </c>
      <c r="G81">
        <v>1</v>
      </c>
      <c r="H81">
        <v>1</v>
      </c>
      <c r="I81" t="s">
        <v>567</v>
      </c>
      <c r="J81" t="s">
        <v>3</v>
      </c>
      <c r="K81" t="s">
        <v>568</v>
      </c>
      <c r="L81">
        <v>1191</v>
      </c>
      <c r="N81">
        <v>1013</v>
      </c>
      <c r="O81" t="s">
        <v>552</v>
      </c>
      <c r="P81" t="s">
        <v>552</v>
      </c>
      <c r="Q81">
        <v>1</v>
      </c>
      <c r="W81">
        <v>0</v>
      </c>
      <c r="X81">
        <v>-1111239348</v>
      </c>
      <c r="Y81">
        <f>(AT81*ROUND(0.3,7))</f>
        <v>4.0199999999999996</v>
      </c>
      <c r="AA81">
        <v>0</v>
      </c>
      <c r="AB81">
        <v>0</v>
      </c>
      <c r="AC81">
        <v>0</v>
      </c>
      <c r="AD81">
        <v>539.69000000000005</v>
      </c>
      <c r="AE81">
        <v>0</v>
      </c>
      <c r="AF81">
        <v>0</v>
      </c>
      <c r="AG81">
        <v>0</v>
      </c>
      <c r="AH81">
        <v>539.69000000000005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13.4</v>
      </c>
      <c r="AU81" t="s">
        <v>25</v>
      </c>
      <c r="AV81">
        <v>1</v>
      </c>
      <c r="AW81">
        <v>2</v>
      </c>
      <c r="AX81">
        <v>448972924</v>
      </c>
      <c r="AY81">
        <v>2</v>
      </c>
      <c r="AZ81">
        <v>131072</v>
      </c>
      <c r="BA81">
        <v>91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7231.8460000000014</v>
      </c>
      <c r="BN81">
        <v>13.4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2169.5538000000001</v>
      </c>
      <c r="BU81">
        <v>4.0199999999999996</v>
      </c>
      <c r="BV81">
        <v>0</v>
      </c>
      <c r="BW81">
        <v>1</v>
      </c>
      <c r="CU81">
        <f>ROUND(AT81*Source!I45*AH81*AL81,2)</f>
        <v>7231.85</v>
      </c>
      <c r="CV81">
        <f>ROUND(Y81*Source!I45,7)</f>
        <v>4.0199999999999996</v>
      </c>
      <c r="CW81">
        <v>0</v>
      </c>
      <c r="CX81">
        <f>ROUND(Y81*Source!I45,7)</f>
        <v>4.0199999999999996</v>
      </c>
      <c r="CY81">
        <f>AD81</f>
        <v>539.69000000000005</v>
      </c>
      <c r="CZ81">
        <f>AH81</f>
        <v>539.69000000000005</v>
      </c>
      <c r="DA81">
        <f>AL81</f>
        <v>1</v>
      </c>
      <c r="DB81">
        <f>ROUND((ROUND(AT81*CZ81,2)*ROUND(0.3,7)),6)</f>
        <v>2169.5549999999998</v>
      </c>
      <c r="DC81">
        <f>ROUND((ROUND(AT81*AG81,2)*ROUND(0.3,7)),6)</f>
        <v>0</v>
      </c>
      <c r="DD81" t="s">
        <v>3</v>
      </c>
      <c r="DE81" t="s">
        <v>3</v>
      </c>
      <c r="DF81">
        <f>ROUND(ROUND(AE81,2)*CX81,2)</f>
        <v>0</v>
      </c>
      <c r="DG81">
        <f t="shared" si="26"/>
        <v>0</v>
      </c>
      <c r="DH81">
        <f t="shared" si="27"/>
        <v>0</v>
      </c>
      <c r="DI81">
        <f t="shared" si="28"/>
        <v>2169.5500000000002</v>
      </c>
      <c r="DJ81">
        <f>DI81</f>
        <v>2169.5500000000002</v>
      </c>
      <c r="DK81">
        <v>1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ROW(Source!A45)</f>
        <v>45</v>
      </c>
      <c r="B82">
        <v>448975082</v>
      </c>
      <c r="C82">
        <v>448972914</v>
      </c>
      <c r="D82">
        <v>277560491</v>
      </c>
      <c r="E82">
        <v>109</v>
      </c>
      <c r="F82">
        <v>1</v>
      </c>
      <c r="G82">
        <v>1</v>
      </c>
      <c r="H82">
        <v>1</v>
      </c>
      <c r="I82" t="s">
        <v>550</v>
      </c>
      <c r="J82" t="s">
        <v>3</v>
      </c>
      <c r="K82" t="s">
        <v>551</v>
      </c>
      <c r="L82">
        <v>1191</v>
      </c>
      <c r="N82">
        <v>1013</v>
      </c>
      <c r="O82" t="s">
        <v>552</v>
      </c>
      <c r="P82" t="s">
        <v>552</v>
      </c>
      <c r="Q82">
        <v>1</v>
      </c>
      <c r="W82">
        <v>0</v>
      </c>
      <c r="X82">
        <v>-1417349443</v>
      </c>
      <c r="Y82">
        <f>(AT82*ROUND(0.3,7))</f>
        <v>0.438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1.46</v>
      </c>
      <c r="AU82" t="s">
        <v>25</v>
      </c>
      <c r="AV82">
        <v>2</v>
      </c>
      <c r="AW82">
        <v>2</v>
      </c>
      <c r="AX82">
        <v>448972925</v>
      </c>
      <c r="AY82">
        <v>1</v>
      </c>
      <c r="AZ82">
        <v>0</v>
      </c>
      <c r="BA82">
        <v>92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ROUND(Y82*Source!I45,7)</f>
        <v>0.438</v>
      </c>
      <c r="CY82">
        <f>AD82</f>
        <v>0</v>
      </c>
      <c r="CZ82">
        <f>AH82</f>
        <v>0</v>
      </c>
      <c r="DA82">
        <f>AL82</f>
        <v>1</v>
      </c>
      <c r="DB82">
        <f>ROUND((ROUND(AT82*CZ82,2)*ROUND(0.3,7)),6)</f>
        <v>0</v>
      </c>
      <c r="DC82">
        <f>ROUND((ROUND(AT82*AG82,2)*ROUND(0.3,7)),6)</f>
        <v>0</v>
      </c>
      <c r="DD82" t="s">
        <v>3</v>
      </c>
      <c r="DE82" t="s">
        <v>3</v>
      </c>
      <c r="DF82">
        <f>ROUND(ROUND(AE82,2)*CX82,2)</f>
        <v>0</v>
      </c>
      <c r="DG82">
        <f t="shared" si="26"/>
        <v>0</v>
      </c>
      <c r="DH82">
        <f t="shared" si="27"/>
        <v>0</v>
      </c>
      <c r="DI82">
        <f t="shared" si="28"/>
        <v>0</v>
      </c>
      <c r="DJ82">
        <f>DI82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ROW(Source!A45)</f>
        <v>45</v>
      </c>
      <c r="B83">
        <v>448975082</v>
      </c>
      <c r="C83">
        <v>448972914</v>
      </c>
      <c r="D83">
        <v>277944622</v>
      </c>
      <c r="E83">
        <v>1</v>
      </c>
      <c r="F83">
        <v>1</v>
      </c>
      <c r="G83">
        <v>1</v>
      </c>
      <c r="H83">
        <v>2</v>
      </c>
      <c r="I83" t="s">
        <v>612</v>
      </c>
      <c r="J83" t="s">
        <v>613</v>
      </c>
      <c r="K83" t="s">
        <v>614</v>
      </c>
      <c r="L83">
        <v>1368</v>
      </c>
      <c r="N83">
        <v>1011</v>
      </c>
      <c r="O83" t="s">
        <v>442</v>
      </c>
      <c r="P83" t="s">
        <v>442</v>
      </c>
      <c r="Q83">
        <v>1</v>
      </c>
      <c r="W83">
        <v>0</v>
      </c>
      <c r="X83">
        <v>-776243211</v>
      </c>
      <c r="Y83">
        <f>(AT83*ROUND(0.3,7))</f>
        <v>0.219</v>
      </c>
      <c r="AA83">
        <v>0</v>
      </c>
      <c r="AB83">
        <v>1626.29</v>
      </c>
      <c r="AC83">
        <v>724.95</v>
      </c>
      <c r="AD83">
        <v>0</v>
      </c>
      <c r="AE83">
        <v>0</v>
      </c>
      <c r="AF83">
        <v>1626.29</v>
      </c>
      <c r="AG83">
        <v>724.95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0.73</v>
      </c>
      <c r="AU83" t="s">
        <v>25</v>
      </c>
      <c r="AV83">
        <v>1</v>
      </c>
      <c r="AW83">
        <v>2</v>
      </c>
      <c r="AX83">
        <v>448972926</v>
      </c>
      <c r="AY83">
        <v>2</v>
      </c>
      <c r="AZ83">
        <v>98304</v>
      </c>
      <c r="BA83">
        <v>93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1187.1916999999999</v>
      </c>
      <c r="BL83">
        <v>529.21350000000007</v>
      </c>
      <c r="BM83">
        <v>0</v>
      </c>
      <c r="BN83">
        <v>0</v>
      </c>
      <c r="BO83">
        <v>0.73</v>
      </c>
      <c r="BP83">
        <v>1</v>
      </c>
      <c r="BQ83">
        <v>0</v>
      </c>
      <c r="BR83">
        <v>356.15751</v>
      </c>
      <c r="BS83">
        <v>158.76405</v>
      </c>
      <c r="BT83">
        <v>0</v>
      </c>
      <c r="BU83">
        <v>0</v>
      </c>
      <c r="BV83">
        <v>0.219</v>
      </c>
      <c r="BW83">
        <v>1</v>
      </c>
      <c r="CV83">
        <v>0</v>
      </c>
      <c r="CW83">
        <f>ROUND(Y83*Source!I45*DO83,7)</f>
        <v>0.219</v>
      </c>
      <c r="CX83">
        <f>ROUND(Y83*Source!I45,7)</f>
        <v>0.219</v>
      </c>
      <c r="CY83">
        <f>AB83</f>
        <v>1626.29</v>
      </c>
      <c r="CZ83">
        <f>AF83</f>
        <v>1626.29</v>
      </c>
      <c r="DA83">
        <f>AJ83</f>
        <v>1</v>
      </c>
      <c r="DB83">
        <f>ROUND((ROUND(AT83*CZ83,2)*ROUND(0.3,7)),6)</f>
        <v>356.15699999999998</v>
      </c>
      <c r="DC83">
        <f>ROUND((ROUND(AT83*AG83,2)*ROUND(0.3,7)),6)</f>
        <v>158.76300000000001</v>
      </c>
      <c r="DD83" t="s">
        <v>3</v>
      </c>
      <c r="DE83" t="s">
        <v>3</v>
      </c>
      <c r="DF83">
        <f>ROUND(ROUND(AE83,2)*CX83,2)</f>
        <v>0</v>
      </c>
      <c r="DG83">
        <f t="shared" si="26"/>
        <v>356.16</v>
      </c>
      <c r="DH83">
        <f t="shared" si="27"/>
        <v>158.76</v>
      </c>
      <c r="DI83">
        <f t="shared" si="28"/>
        <v>0</v>
      </c>
      <c r="DJ83">
        <f>DG83+DH83</f>
        <v>514.92000000000007</v>
      </c>
      <c r="DK83">
        <v>1</v>
      </c>
      <c r="DL83" t="s">
        <v>615</v>
      </c>
      <c r="DM83">
        <v>6</v>
      </c>
      <c r="DN83" t="s">
        <v>552</v>
      </c>
      <c r="DO83">
        <v>1</v>
      </c>
    </row>
    <row r="84" spans="1:119" x14ac:dyDescent="0.2">
      <c r="A84">
        <f>ROW(Source!A45)</f>
        <v>45</v>
      </c>
      <c r="B84">
        <v>448975082</v>
      </c>
      <c r="C84">
        <v>448972914</v>
      </c>
      <c r="D84">
        <v>277945805</v>
      </c>
      <c r="E84">
        <v>1</v>
      </c>
      <c r="F84">
        <v>1</v>
      </c>
      <c r="G84">
        <v>1</v>
      </c>
      <c r="H84">
        <v>2</v>
      </c>
      <c r="I84" t="s">
        <v>553</v>
      </c>
      <c r="J84" t="s">
        <v>554</v>
      </c>
      <c r="K84" t="s">
        <v>555</v>
      </c>
      <c r="L84">
        <v>1368</v>
      </c>
      <c r="N84">
        <v>1011</v>
      </c>
      <c r="O84" t="s">
        <v>442</v>
      </c>
      <c r="P84" t="s">
        <v>442</v>
      </c>
      <c r="Q84">
        <v>1</v>
      </c>
      <c r="W84">
        <v>0</v>
      </c>
      <c r="X84">
        <v>721652621</v>
      </c>
      <c r="Y84">
        <f>(AT84*ROUND(0.3,7))</f>
        <v>0.219</v>
      </c>
      <c r="AA84">
        <v>0</v>
      </c>
      <c r="AB84">
        <v>641.70000000000005</v>
      </c>
      <c r="AC84">
        <v>539.69000000000005</v>
      </c>
      <c r="AD84">
        <v>0</v>
      </c>
      <c r="AE84">
        <v>0</v>
      </c>
      <c r="AF84">
        <v>641.70000000000005</v>
      </c>
      <c r="AG84">
        <v>539.69000000000005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0.73</v>
      </c>
      <c r="AU84" t="s">
        <v>25</v>
      </c>
      <c r="AV84">
        <v>1</v>
      </c>
      <c r="AW84">
        <v>2</v>
      </c>
      <c r="AX84">
        <v>448972927</v>
      </c>
      <c r="AY84">
        <v>2</v>
      </c>
      <c r="AZ84">
        <v>98304</v>
      </c>
      <c r="BA84">
        <v>94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468.44100000000003</v>
      </c>
      <c r="BL84">
        <v>393.97370000000001</v>
      </c>
      <c r="BM84">
        <v>0</v>
      </c>
      <c r="BN84">
        <v>0</v>
      </c>
      <c r="BO84">
        <v>0.73</v>
      </c>
      <c r="BP84">
        <v>1</v>
      </c>
      <c r="BQ84">
        <v>0</v>
      </c>
      <c r="BR84">
        <v>140.53230000000002</v>
      </c>
      <c r="BS84">
        <v>118.19211000000001</v>
      </c>
      <c r="BT84">
        <v>0</v>
      </c>
      <c r="BU84">
        <v>0</v>
      </c>
      <c r="BV84">
        <v>0.219</v>
      </c>
      <c r="BW84">
        <v>1</v>
      </c>
      <c r="CV84">
        <v>0</v>
      </c>
      <c r="CW84">
        <f>ROUND(Y84*Source!I45*DO84,7)</f>
        <v>0.219</v>
      </c>
      <c r="CX84">
        <f>ROUND(Y84*Source!I45,7)</f>
        <v>0.219</v>
      </c>
      <c r="CY84">
        <f>AB84</f>
        <v>641.70000000000005</v>
      </c>
      <c r="CZ84">
        <f>AF84</f>
        <v>641.70000000000005</v>
      </c>
      <c r="DA84">
        <f>AJ84</f>
        <v>1</v>
      </c>
      <c r="DB84">
        <f>ROUND((ROUND(AT84*CZ84,2)*ROUND(0.3,7)),6)</f>
        <v>140.53200000000001</v>
      </c>
      <c r="DC84">
        <f>ROUND((ROUND(AT84*AG84,2)*ROUND(0.3,7)),6)</f>
        <v>118.191</v>
      </c>
      <c r="DD84" t="s">
        <v>3</v>
      </c>
      <c r="DE84" t="s">
        <v>3</v>
      </c>
      <c r="DF84">
        <f>ROUND(ROUND(AE84,2)*CX84,2)</f>
        <v>0</v>
      </c>
      <c r="DG84">
        <f t="shared" si="26"/>
        <v>140.53</v>
      </c>
      <c r="DH84">
        <f t="shared" si="27"/>
        <v>118.19</v>
      </c>
      <c r="DI84">
        <f t="shared" si="28"/>
        <v>0</v>
      </c>
      <c r="DJ84">
        <f>DG84+DH84</f>
        <v>258.72000000000003</v>
      </c>
      <c r="DK84">
        <v>1</v>
      </c>
      <c r="DL84" t="s">
        <v>556</v>
      </c>
      <c r="DM84">
        <v>4</v>
      </c>
      <c r="DN84" t="s">
        <v>552</v>
      </c>
      <c r="DO84">
        <v>1</v>
      </c>
    </row>
    <row r="85" spans="1:119" x14ac:dyDescent="0.2">
      <c r="A85">
        <f>ROW(Source!A45)</f>
        <v>45</v>
      </c>
      <c r="B85">
        <v>448975082</v>
      </c>
      <c r="C85">
        <v>448972914</v>
      </c>
      <c r="D85">
        <v>277865783</v>
      </c>
      <c r="E85">
        <v>1</v>
      </c>
      <c r="F85">
        <v>1</v>
      </c>
      <c r="G85">
        <v>1</v>
      </c>
      <c r="H85">
        <v>3</v>
      </c>
      <c r="I85" t="s">
        <v>616</v>
      </c>
      <c r="J85" t="s">
        <v>617</v>
      </c>
      <c r="K85" t="s">
        <v>618</v>
      </c>
      <c r="L85">
        <v>1302</v>
      </c>
      <c r="N85">
        <v>1003</v>
      </c>
      <c r="O85" t="s">
        <v>619</v>
      </c>
      <c r="P85" t="s">
        <v>619</v>
      </c>
      <c r="Q85">
        <v>10</v>
      </c>
      <c r="W85">
        <v>0</v>
      </c>
      <c r="X85">
        <v>153135899</v>
      </c>
      <c r="Y85">
        <f>(AT85*ROUND(0,7))</f>
        <v>0</v>
      </c>
      <c r="AA85">
        <v>57.7</v>
      </c>
      <c r="AB85">
        <v>0</v>
      </c>
      <c r="AC85">
        <v>0</v>
      </c>
      <c r="AD85">
        <v>0</v>
      </c>
      <c r="AE85">
        <v>37.71</v>
      </c>
      <c r="AF85">
        <v>0</v>
      </c>
      <c r="AG85">
        <v>0</v>
      </c>
      <c r="AH85">
        <v>0</v>
      </c>
      <c r="AI85">
        <v>1.53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4.8000000000000001E-2</v>
      </c>
      <c r="AU85" t="s">
        <v>24</v>
      </c>
      <c r="AV85">
        <v>0</v>
      </c>
      <c r="AW85">
        <v>2</v>
      </c>
      <c r="AX85">
        <v>448972928</v>
      </c>
      <c r="AY85">
        <v>1</v>
      </c>
      <c r="AZ85">
        <v>0</v>
      </c>
      <c r="BA85">
        <v>95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1.8100800000000001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ROUND(Y85*Source!I45,7)</f>
        <v>0</v>
      </c>
      <c r="CY85">
        <f>AA85</f>
        <v>57.7</v>
      </c>
      <c r="CZ85">
        <f>AE85</f>
        <v>37.71</v>
      </c>
      <c r="DA85">
        <f>AI85</f>
        <v>1.53</v>
      </c>
      <c r="DB85">
        <f>ROUND((ROUND(AT85*CZ85,2)*ROUND(0,7)),6)</f>
        <v>0</v>
      </c>
      <c r="DC85">
        <f>ROUND((ROUND(AT85*AG85,2)*ROUND(0,7)),6)</f>
        <v>0</v>
      </c>
      <c r="DD85" t="s">
        <v>3</v>
      </c>
      <c r="DE85" t="s">
        <v>3</v>
      </c>
      <c r="DF85">
        <f>ROUND(ROUND(AE85*AI85,2)*CX85,2)</f>
        <v>0</v>
      </c>
      <c r="DG85">
        <f t="shared" si="26"/>
        <v>0</v>
      </c>
      <c r="DH85">
        <f t="shared" si="27"/>
        <v>0</v>
      </c>
      <c r="DI85">
        <f t="shared" si="28"/>
        <v>0</v>
      </c>
      <c r="DJ85">
        <f>DF85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ROW(Source!A45)</f>
        <v>45</v>
      </c>
      <c r="B86">
        <v>448975082</v>
      </c>
      <c r="C86">
        <v>448972914</v>
      </c>
      <c r="D86">
        <v>277867733</v>
      </c>
      <c r="E86">
        <v>1</v>
      </c>
      <c r="F86">
        <v>1</v>
      </c>
      <c r="G86">
        <v>1</v>
      </c>
      <c r="H86">
        <v>3</v>
      </c>
      <c r="I86" t="s">
        <v>620</v>
      </c>
      <c r="J86" t="s">
        <v>621</v>
      </c>
      <c r="K86" t="s">
        <v>622</v>
      </c>
      <c r="L86">
        <v>1346</v>
      </c>
      <c r="N86">
        <v>1009</v>
      </c>
      <c r="O86" t="s">
        <v>579</v>
      </c>
      <c r="P86" t="s">
        <v>579</v>
      </c>
      <c r="Q86">
        <v>1</v>
      </c>
      <c r="W86">
        <v>0</v>
      </c>
      <c r="X86">
        <v>391631581</v>
      </c>
      <c r="Y86">
        <f>(AT86*ROUND(0,7))</f>
        <v>0</v>
      </c>
      <c r="AA86">
        <v>188.92</v>
      </c>
      <c r="AB86">
        <v>0</v>
      </c>
      <c r="AC86">
        <v>0</v>
      </c>
      <c r="AD86">
        <v>0</v>
      </c>
      <c r="AE86">
        <v>174.93</v>
      </c>
      <c r="AF86">
        <v>0</v>
      </c>
      <c r="AG86">
        <v>0</v>
      </c>
      <c r="AH86">
        <v>0</v>
      </c>
      <c r="AI86">
        <v>1.08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0.77</v>
      </c>
      <c r="AU86" t="s">
        <v>24</v>
      </c>
      <c r="AV86">
        <v>0</v>
      </c>
      <c r="AW86">
        <v>2</v>
      </c>
      <c r="AX86">
        <v>448972929</v>
      </c>
      <c r="AY86">
        <v>1</v>
      </c>
      <c r="AZ86">
        <v>0</v>
      </c>
      <c r="BA86">
        <v>96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134.6961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ROUND(Y86*Source!I45,7)</f>
        <v>0</v>
      </c>
      <c r="CY86">
        <f>AA86</f>
        <v>188.92</v>
      </c>
      <c r="CZ86">
        <f>AE86</f>
        <v>174.93</v>
      </c>
      <c r="DA86">
        <f>AI86</f>
        <v>1.08</v>
      </c>
      <c r="DB86">
        <f>ROUND((ROUND(AT86*CZ86,2)*ROUND(0,7)),6)</f>
        <v>0</v>
      </c>
      <c r="DC86">
        <f>ROUND((ROUND(AT86*AG86,2)*ROUND(0,7)),6)</f>
        <v>0</v>
      </c>
      <c r="DD86" t="s">
        <v>3</v>
      </c>
      <c r="DE86" t="s">
        <v>3</v>
      </c>
      <c r="DF86">
        <f>ROUND(ROUND(AE86*AI86,2)*CX86,2)</f>
        <v>0</v>
      </c>
      <c r="DG86">
        <f t="shared" si="26"/>
        <v>0</v>
      </c>
      <c r="DH86">
        <f t="shared" si="27"/>
        <v>0</v>
      </c>
      <c r="DI86">
        <f t="shared" si="28"/>
        <v>0</v>
      </c>
      <c r="DJ86">
        <f>DF86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ROW(Source!A45)</f>
        <v>45</v>
      </c>
      <c r="B87">
        <v>448975082</v>
      </c>
      <c r="C87">
        <v>448972914</v>
      </c>
      <c r="D87">
        <v>277908024</v>
      </c>
      <c r="E87">
        <v>1</v>
      </c>
      <c r="F87">
        <v>1</v>
      </c>
      <c r="G87">
        <v>1</v>
      </c>
      <c r="H87">
        <v>3</v>
      </c>
      <c r="I87" t="s">
        <v>623</v>
      </c>
      <c r="J87" t="s">
        <v>624</v>
      </c>
      <c r="K87" t="s">
        <v>625</v>
      </c>
      <c r="L87">
        <v>1455</v>
      </c>
      <c r="N87">
        <v>1013</v>
      </c>
      <c r="O87" t="s">
        <v>21</v>
      </c>
      <c r="P87" t="s">
        <v>21</v>
      </c>
      <c r="Q87">
        <v>1</v>
      </c>
      <c r="W87">
        <v>0</v>
      </c>
      <c r="X87">
        <v>-598792100</v>
      </c>
      <c r="Y87">
        <f>(AT87*ROUND(0,7))</f>
        <v>0</v>
      </c>
      <c r="AA87">
        <v>1303.67</v>
      </c>
      <c r="AB87">
        <v>0</v>
      </c>
      <c r="AC87">
        <v>0</v>
      </c>
      <c r="AD87">
        <v>0</v>
      </c>
      <c r="AE87">
        <v>944.69</v>
      </c>
      <c r="AF87">
        <v>0</v>
      </c>
      <c r="AG87">
        <v>0</v>
      </c>
      <c r="AH87">
        <v>0</v>
      </c>
      <c r="AI87">
        <v>1.38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0.1</v>
      </c>
      <c r="AU87" t="s">
        <v>24</v>
      </c>
      <c r="AV87">
        <v>0</v>
      </c>
      <c r="AW87">
        <v>2</v>
      </c>
      <c r="AX87">
        <v>448972930</v>
      </c>
      <c r="AY87">
        <v>1</v>
      </c>
      <c r="AZ87">
        <v>0</v>
      </c>
      <c r="BA87">
        <v>97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94.469000000000008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ROUND(Y87*Source!I45,7)</f>
        <v>0</v>
      </c>
      <c r="CY87">
        <f>AA87</f>
        <v>1303.67</v>
      </c>
      <c r="CZ87">
        <f>AE87</f>
        <v>944.69</v>
      </c>
      <c r="DA87">
        <f>AI87</f>
        <v>1.38</v>
      </c>
      <c r="DB87">
        <f>ROUND((ROUND(AT87*CZ87,2)*ROUND(0,7)),6)</f>
        <v>0</v>
      </c>
      <c r="DC87">
        <f>ROUND((ROUND(AT87*AG87,2)*ROUND(0,7)),6)</f>
        <v>0</v>
      </c>
      <c r="DD87" t="s">
        <v>3</v>
      </c>
      <c r="DE87" t="s">
        <v>3</v>
      </c>
      <c r="DF87">
        <f>ROUND(ROUND(AE87*AI87,2)*CX87,2)</f>
        <v>0</v>
      </c>
      <c r="DG87">
        <f t="shared" si="26"/>
        <v>0</v>
      </c>
      <c r="DH87">
        <f t="shared" si="27"/>
        <v>0</v>
      </c>
      <c r="DI87">
        <f t="shared" si="28"/>
        <v>0</v>
      </c>
      <c r="DJ87">
        <f>DF87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ROW(Source!A45)</f>
        <v>45</v>
      </c>
      <c r="B88">
        <v>448975082</v>
      </c>
      <c r="C88">
        <v>448972914</v>
      </c>
      <c r="D88">
        <v>277910693</v>
      </c>
      <c r="E88">
        <v>1</v>
      </c>
      <c r="F88">
        <v>1</v>
      </c>
      <c r="G88">
        <v>1</v>
      </c>
      <c r="H88">
        <v>3</v>
      </c>
      <c r="I88" t="s">
        <v>626</v>
      </c>
      <c r="J88" t="s">
        <v>627</v>
      </c>
      <c r="K88" t="s">
        <v>628</v>
      </c>
      <c r="L88">
        <v>1425</v>
      </c>
      <c r="N88">
        <v>1013</v>
      </c>
      <c r="O88" t="s">
        <v>268</v>
      </c>
      <c r="P88" t="s">
        <v>268</v>
      </c>
      <c r="Q88">
        <v>1</v>
      </c>
      <c r="W88">
        <v>0</v>
      </c>
      <c r="X88">
        <v>-251534907</v>
      </c>
      <c r="Y88">
        <f>(AT88*ROUND(0,7))</f>
        <v>0</v>
      </c>
      <c r="AA88">
        <v>12425.74</v>
      </c>
      <c r="AB88">
        <v>0</v>
      </c>
      <c r="AC88">
        <v>0</v>
      </c>
      <c r="AD88">
        <v>0</v>
      </c>
      <c r="AE88">
        <v>10102.23</v>
      </c>
      <c r="AF88">
        <v>0</v>
      </c>
      <c r="AG88">
        <v>0</v>
      </c>
      <c r="AH88">
        <v>0</v>
      </c>
      <c r="AI88">
        <v>1.23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2.0400000000000001E-2</v>
      </c>
      <c r="AU88" t="s">
        <v>24</v>
      </c>
      <c r="AV88">
        <v>0</v>
      </c>
      <c r="AW88">
        <v>2</v>
      </c>
      <c r="AX88">
        <v>448972931</v>
      </c>
      <c r="AY88">
        <v>1</v>
      </c>
      <c r="AZ88">
        <v>0</v>
      </c>
      <c r="BA88">
        <v>98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206.08549200000002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ROUND(Y88*Source!I45,7)</f>
        <v>0</v>
      </c>
      <c r="CY88">
        <f>AA88</f>
        <v>12425.74</v>
      </c>
      <c r="CZ88">
        <f>AE88</f>
        <v>10102.23</v>
      </c>
      <c r="DA88">
        <f>AI88</f>
        <v>1.23</v>
      </c>
      <c r="DB88">
        <f>ROUND((ROUND(AT88*CZ88,2)*ROUND(0,7)),6)</f>
        <v>0</v>
      </c>
      <c r="DC88">
        <f>ROUND((ROUND(AT88*AG88,2)*ROUND(0,7)),6)</f>
        <v>0</v>
      </c>
      <c r="DD88" t="s">
        <v>3</v>
      </c>
      <c r="DE88" t="s">
        <v>3</v>
      </c>
      <c r="DF88">
        <f>ROUND(ROUND(AE88*AI88,2)*CX88,2)</f>
        <v>0</v>
      </c>
      <c r="DG88">
        <f t="shared" si="26"/>
        <v>0</v>
      </c>
      <c r="DH88">
        <f t="shared" si="27"/>
        <v>0</v>
      </c>
      <c r="DI88">
        <f t="shared" si="28"/>
        <v>0</v>
      </c>
      <c r="DJ88">
        <f>DF88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ROW(Source!A45)</f>
        <v>45</v>
      </c>
      <c r="B89">
        <v>448975082</v>
      </c>
      <c r="C89">
        <v>448972914</v>
      </c>
      <c r="D89">
        <v>277933472</v>
      </c>
      <c r="E89">
        <v>1</v>
      </c>
      <c r="F89">
        <v>1</v>
      </c>
      <c r="G89">
        <v>1</v>
      </c>
      <c r="H89">
        <v>3</v>
      </c>
      <c r="I89" t="s">
        <v>629</v>
      </c>
      <c r="J89" t="s">
        <v>630</v>
      </c>
      <c r="K89" t="s">
        <v>631</v>
      </c>
      <c r="L89">
        <v>1346</v>
      </c>
      <c r="N89">
        <v>1009</v>
      </c>
      <c r="O89" t="s">
        <v>579</v>
      </c>
      <c r="P89" t="s">
        <v>579</v>
      </c>
      <c r="Q89">
        <v>1</v>
      </c>
      <c r="W89">
        <v>0</v>
      </c>
      <c r="X89">
        <v>2136093691</v>
      </c>
      <c r="Y89">
        <f>(AT89*ROUND(0,7))</f>
        <v>0</v>
      </c>
      <c r="AA89">
        <v>262.11</v>
      </c>
      <c r="AB89">
        <v>0</v>
      </c>
      <c r="AC89">
        <v>0</v>
      </c>
      <c r="AD89">
        <v>0</v>
      </c>
      <c r="AE89">
        <v>262.11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1.6E-2</v>
      </c>
      <c r="AU89" t="s">
        <v>24</v>
      </c>
      <c r="AV89">
        <v>0</v>
      </c>
      <c r="AW89">
        <v>2</v>
      </c>
      <c r="AX89">
        <v>448972932</v>
      </c>
      <c r="AY89">
        <v>1</v>
      </c>
      <c r="AZ89">
        <v>0</v>
      </c>
      <c r="BA89">
        <v>99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4.1937600000000002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ROUND(Y89*Source!I45,7)</f>
        <v>0</v>
      </c>
      <c r="CY89">
        <f>AA89</f>
        <v>262.11</v>
      </c>
      <c r="CZ89">
        <f>AE89</f>
        <v>262.11</v>
      </c>
      <c r="DA89">
        <f>AI89</f>
        <v>1</v>
      </c>
      <c r="DB89">
        <f>ROUND((ROUND(AT89*CZ89,2)*ROUND(0,7)),6)</f>
        <v>0</v>
      </c>
      <c r="DC89">
        <f>ROUND((ROUND(AT89*AG89,2)*ROUND(0,7)),6)</f>
        <v>0</v>
      </c>
      <c r="DD89" t="s">
        <v>3</v>
      </c>
      <c r="DE89" t="s">
        <v>3</v>
      </c>
      <c r="DF89">
        <f>ROUND(ROUND(AE89,2)*CX89,2)</f>
        <v>0</v>
      </c>
      <c r="DG89">
        <f t="shared" si="26"/>
        <v>0</v>
      </c>
      <c r="DH89">
        <f t="shared" si="27"/>
        <v>0</v>
      </c>
      <c r="DI89">
        <f t="shared" si="28"/>
        <v>0</v>
      </c>
      <c r="DJ89">
        <f>DF89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ROW(Source!A46)</f>
        <v>46</v>
      </c>
      <c r="B90">
        <v>448975082</v>
      </c>
      <c r="C90">
        <v>448972934</v>
      </c>
      <c r="D90">
        <v>277560305</v>
      </c>
      <c r="E90">
        <v>109</v>
      </c>
      <c r="F90">
        <v>1</v>
      </c>
      <c r="G90">
        <v>1</v>
      </c>
      <c r="H90">
        <v>1</v>
      </c>
      <c r="I90" t="s">
        <v>567</v>
      </c>
      <c r="J90" t="s">
        <v>3</v>
      </c>
      <c r="K90" t="s">
        <v>568</v>
      </c>
      <c r="L90">
        <v>1191</v>
      </c>
      <c r="N90">
        <v>1013</v>
      </c>
      <c r="O90" t="s">
        <v>552</v>
      </c>
      <c r="P90" t="s">
        <v>552</v>
      </c>
      <c r="Q90">
        <v>1</v>
      </c>
      <c r="W90">
        <v>0</v>
      </c>
      <c r="X90">
        <v>-1111239348</v>
      </c>
      <c r="Y90">
        <f>(AT90*ROUND(0.3,7))</f>
        <v>4.0199999999999996</v>
      </c>
      <c r="AA90">
        <v>0</v>
      </c>
      <c r="AB90">
        <v>0</v>
      </c>
      <c r="AC90">
        <v>0</v>
      </c>
      <c r="AD90">
        <v>539.69000000000005</v>
      </c>
      <c r="AE90">
        <v>0</v>
      </c>
      <c r="AF90">
        <v>0</v>
      </c>
      <c r="AG90">
        <v>0</v>
      </c>
      <c r="AH90">
        <v>539.69000000000005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13.4</v>
      </c>
      <c r="AU90" t="s">
        <v>25</v>
      </c>
      <c r="AV90">
        <v>1</v>
      </c>
      <c r="AW90">
        <v>2</v>
      </c>
      <c r="AX90">
        <v>448972944</v>
      </c>
      <c r="AY90">
        <v>2</v>
      </c>
      <c r="AZ90">
        <v>131072</v>
      </c>
      <c r="BA90">
        <v>101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7231.8460000000014</v>
      </c>
      <c r="BN90">
        <v>13.4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2169.5538000000001</v>
      </c>
      <c r="BU90">
        <v>4.0199999999999996</v>
      </c>
      <c r="BV90">
        <v>0</v>
      </c>
      <c r="BW90">
        <v>1</v>
      </c>
      <c r="CU90">
        <f>ROUND(AT90*Source!I46*AH90*AL90,2)</f>
        <v>7231.85</v>
      </c>
      <c r="CV90">
        <f>ROUND(Y90*Source!I46,7)</f>
        <v>4.0199999999999996</v>
      </c>
      <c r="CW90">
        <v>0</v>
      </c>
      <c r="CX90">
        <f>ROUND(Y90*Source!I46,7)</f>
        <v>4.0199999999999996</v>
      </c>
      <c r="CY90">
        <f>AD90</f>
        <v>539.69000000000005</v>
      </c>
      <c r="CZ90">
        <f>AH90</f>
        <v>539.69000000000005</v>
      </c>
      <c r="DA90">
        <f>AL90</f>
        <v>1</v>
      </c>
      <c r="DB90">
        <f>ROUND((ROUND(AT90*CZ90,2)*ROUND(0.3,7)),6)</f>
        <v>2169.5549999999998</v>
      </c>
      <c r="DC90">
        <f>ROUND((ROUND(AT90*AG90,2)*ROUND(0.3,7)),6)</f>
        <v>0</v>
      </c>
      <c r="DD90" t="s">
        <v>3</v>
      </c>
      <c r="DE90" t="s">
        <v>3</v>
      </c>
      <c r="DF90">
        <f>ROUND(ROUND(AE90,2)*CX90,2)</f>
        <v>0</v>
      </c>
      <c r="DG90">
        <f t="shared" si="26"/>
        <v>0</v>
      </c>
      <c r="DH90">
        <f t="shared" si="27"/>
        <v>0</v>
      </c>
      <c r="DI90">
        <f t="shared" si="28"/>
        <v>2169.5500000000002</v>
      </c>
      <c r="DJ90">
        <f>DI90</f>
        <v>2169.5500000000002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ROW(Source!A46)</f>
        <v>46</v>
      </c>
      <c r="B91">
        <v>448975082</v>
      </c>
      <c r="C91">
        <v>448972934</v>
      </c>
      <c r="D91">
        <v>277560491</v>
      </c>
      <c r="E91">
        <v>109</v>
      </c>
      <c r="F91">
        <v>1</v>
      </c>
      <c r="G91">
        <v>1</v>
      </c>
      <c r="H91">
        <v>1</v>
      </c>
      <c r="I91" t="s">
        <v>550</v>
      </c>
      <c r="J91" t="s">
        <v>3</v>
      </c>
      <c r="K91" t="s">
        <v>551</v>
      </c>
      <c r="L91">
        <v>1191</v>
      </c>
      <c r="N91">
        <v>1013</v>
      </c>
      <c r="O91" t="s">
        <v>552</v>
      </c>
      <c r="P91" t="s">
        <v>552</v>
      </c>
      <c r="Q91">
        <v>1</v>
      </c>
      <c r="W91">
        <v>0</v>
      </c>
      <c r="X91">
        <v>-1417349443</v>
      </c>
      <c r="Y91">
        <f>(AT91*ROUND(0.3,7))</f>
        <v>0.438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1.46</v>
      </c>
      <c r="AU91" t="s">
        <v>25</v>
      </c>
      <c r="AV91">
        <v>2</v>
      </c>
      <c r="AW91">
        <v>2</v>
      </c>
      <c r="AX91">
        <v>448972945</v>
      </c>
      <c r="AY91">
        <v>1</v>
      </c>
      <c r="AZ91">
        <v>0</v>
      </c>
      <c r="BA91">
        <v>102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ROUND(Y91*Source!I46,7)</f>
        <v>0.438</v>
      </c>
      <c r="CY91">
        <f>AD91</f>
        <v>0</v>
      </c>
      <c r="CZ91">
        <f>AH91</f>
        <v>0</v>
      </c>
      <c r="DA91">
        <f>AL91</f>
        <v>1</v>
      </c>
      <c r="DB91">
        <f>ROUND((ROUND(AT91*CZ91,2)*ROUND(0.3,7)),6)</f>
        <v>0</v>
      </c>
      <c r="DC91">
        <f>ROUND((ROUND(AT91*AG91,2)*ROUND(0.3,7)),6)</f>
        <v>0</v>
      </c>
      <c r="DD91" t="s">
        <v>3</v>
      </c>
      <c r="DE91" t="s">
        <v>3</v>
      </c>
      <c r="DF91">
        <f>ROUND(ROUND(AE91,2)*CX91,2)</f>
        <v>0</v>
      </c>
      <c r="DG91">
        <f t="shared" si="26"/>
        <v>0</v>
      </c>
      <c r="DH91">
        <f t="shared" si="27"/>
        <v>0</v>
      </c>
      <c r="DI91">
        <f t="shared" si="28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ROW(Source!A46)</f>
        <v>46</v>
      </c>
      <c r="B92">
        <v>448975082</v>
      </c>
      <c r="C92">
        <v>448972934</v>
      </c>
      <c r="D92">
        <v>277944622</v>
      </c>
      <c r="E92">
        <v>1</v>
      </c>
      <c r="F92">
        <v>1</v>
      </c>
      <c r="G92">
        <v>1</v>
      </c>
      <c r="H92">
        <v>2</v>
      </c>
      <c r="I92" t="s">
        <v>612</v>
      </c>
      <c r="J92" t="s">
        <v>613</v>
      </c>
      <c r="K92" t="s">
        <v>614</v>
      </c>
      <c r="L92">
        <v>1368</v>
      </c>
      <c r="N92">
        <v>1011</v>
      </c>
      <c r="O92" t="s">
        <v>442</v>
      </c>
      <c r="P92" t="s">
        <v>442</v>
      </c>
      <c r="Q92">
        <v>1</v>
      </c>
      <c r="W92">
        <v>0</v>
      </c>
      <c r="X92">
        <v>-776243211</v>
      </c>
      <c r="Y92">
        <f>(AT92*ROUND(0.3,7))</f>
        <v>0.219</v>
      </c>
      <c r="AA92">
        <v>0</v>
      </c>
      <c r="AB92">
        <v>1626.29</v>
      </c>
      <c r="AC92">
        <v>724.95</v>
      </c>
      <c r="AD92">
        <v>0</v>
      </c>
      <c r="AE92">
        <v>0</v>
      </c>
      <c r="AF92">
        <v>1626.29</v>
      </c>
      <c r="AG92">
        <v>724.95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0.73</v>
      </c>
      <c r="AU92" t="s">
        <v>25</v>
      </c>
      <c r="AV92">
        <v>1</v>
      </c>
      <c r="AW92">
        <v>2</v>
      </c>
      <c r="AX92">
        <v>448972946</v>
      </c>
      <c r="AY92">
        <v>2</v>
      </c>
      <c r="AZ92">
        <v>98304</v>
      </c>
      <c r="BA92">
        <v>103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1187.1916999999999</v>
      </c>
      <c r="BL92">
        <v>529.21350000000007</v>
      </c>
      <c r="BM92">
        <v>0</v>
      </c>
      <c r="BN92">
        <v>0</v>
      </c>
      <c r="BO92">
        <v>0.73</v>
      </c>
      <c r="BP92">
        <v>1</v>
      </c>
      <c r="BQ92">
        <v>0</v>
      </c>
      <c r="BR92">
        <v>356.15751</v>
      </c>
      <c r="BS92">
        <v>158.76405</v>
      </c>
      <c r="BT92">
        <v>0</v>
      </c>
      <c r="BU92">
        <v>0</v>
      </c>
      <c r="BV92">
        <v>0.219</v>
      </c>
      <c r="BW92">
        <v>1</v>
      </c>
      <c r="CV92">
        <v>0</v>
      </c>
      <c r="CW92">
        <f>ROUND(Y92*Source!I46*DO92,7)</f>
        <v>0.219</v>
      </c>
      <c r="CX92">
        <f>ROUND(Y92*Source!I46,7)</f>
        <v>0.219</v>
      </c>
      <c r="CY92">
        <f>AB92</f>
        <v>1626.29</v>
      </c>
      <c r="CZ92">
        <f>AF92</f>
        <v>1626.29</v>
      </c>
      <c r="DA92">
        <f>AJ92</f>
        <v>1</v>
      </c>
      <c r="DB92">
        <f>ROUND((ROUND(AT92*CZ92,2)*ROUND(0.3,7)),6)</f>
        <v>356.15699999999998</v>
      </c>
      <c r="DC92">
        <f>ROUND((ROUND(AT92*AG92,2)*ROUND(0.3,7)),6)</f>
        <v>158.76300000000001</v>
      </c>
      <c r="DD92" t="s">
        <v>3</v>
      </c>
      <c r="DE92" t="s">
        <v>3</v>
      </c>
      <c r="DF92">
        <f>ROUND(ROUND(AE92,2)*CX92,2)</f>
        <v>0</v>
      </c>
      <c r="DG92">
        <f t="shared" si="26"/>
        <v>356.16</v>
      </c>
      <c r="DH92">
        <f t="shared" si="27"/>
        <v>158.76</v>
      </c>
      <c r="DI92">
        <f t="shared" si="28"/>
        <v>0</v>
      </c>
      <c r="DJ92">
        <f>DG92+DH92</f>
        <v>514.92000000000007</v>
      </c>
      <c r="DK92">
        <v>1</v>
      </c>
      <c r="DL92" t="s">
        <v>615</v>
      </c>
      <c r="DM92">
        <v>6</v>
      </c>
      <c r="DN92" t="s">
        <v>552</v>
      </c>
      <c r="DO92">
        <v>1</v>
      </c>
    </row>
    <row r="93" spans="1:119" x14ac:dyDescent="0.2">
      <c r="A93">
        <f>ROW(Source!A46)</f>
        <v>46</v>
      </c>
      <c r="B93">
        <v>448975082</v>
      </c>
      <c r="C93">
        <v>448972934</v>
      </c>
      <c r="D93">
        <v>277945805</v>
      </c>
      <c r="E93">
        <v>1</v>
      </c>
      <c r="F93">
        <v>1</v>
      </c>
      <c r="G93">
        <v>1</v>
      </c>
      <c r="H93">
        <v>2</v>
      </c>
      <c r="I93" t="s">
        <v>553</v>
      </c>
      <c r="J93" t="s">
        <v>554</v>
      </c>
      <c r="K93" t="s">
        <v>555</v>
      </c>
      <c r="L93">
        <v>1368</v>
      </c>
      <c r="N93">
        <v>1011</v>
      </c>
      <c r="O93" t="s">
        <v>442</v>
      </c>
      <c r="P93" t="s">
        <v>442</v>
      </c>
      <c r="Q93">
        <v>1</v>
      </c>
      <c r="W93">
        <v>0</v>
      </c>
      <c r="X93">
        <v>721652621</v>
      </c>
      <c r="Y93">
        <f>(AT93*ROUND(0.3,7))</f>
        <v>0.219</v>
      </c>
      <c r="AA93">
        <v>0</v>
      </c>
      <c r="AB93">
        <v>641.70000000000005</v>
      </c>
      <c r="AC93">
        <v>539.69000000000005</v>
      </c>
      <c r="AD93">
        <v>0</v>
      </c>
      <c r="AE93">
        <v>0</v>
      </c>
      <c r="AF93">
        <v>641.70000000000005</v>
      </c>
      <c r="AG93">
        <v>539.69000000000005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0.73</v>
      </c>
      <c r="AU93" t="s">
        <v>25</v>
      </c>
      <c r="AV93">
        <v>1</v>
      </c>
      <c r="AW93">
        <v>2</v>
      </c>
      <c r="AX93">
        <v>448972947</v>
      </c>
      <c r="AY93">
        <v>2</v>
      </c>
      <c r="AZ93">
        <v>98304</v>
      </c>
      <c r="BA93">
        <v>104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468.44100000000003</v>
      </c>
      <c r="BL93">
        <v>393.97370000000001</v>
      </c>
      <c r="BM93">
        <v>0</v>
      </c>
      <c r="BN93">
        <v>0</v>
      </c>
      <c r="BO93">
        <v>0.73</v>
      </c>
      <c r="BP93">
        <v>1</v>
      </c>
      <c r="BQ93">
        <v>0</v>
      </c>
      <c r="BR93">
        <v>140.53230000000002</v>
      </c>
      <c r="BS93">
        <v>118.19211000000001</v>
      </c>
      <c r="BT93">
        <v>0</v>
      </c>
      <c r="BU93">
        <v>0</v>
      </c>
      <c r="BV93">
        <v>0.219</v>
      </c>
      <c r="BW93">
        <v>1</v>
      </c>
      <c r="CV93">
        <v>0</v>
      </c>
      <c r="CW93">
        <f>ROUND(Y93*Source!I46*DO93,7)</f>
        <v>0.219</v>
      </c>
      <c r="CX93">
        <f>ROUND(Y93*Source!I46,7)</f>
        <v>0.219</v>
      </c>
      <c r="CY93">
        <f>AB93</f>
        <v>641.70000000000005</v>
      </c>
      <c r="CZ93">
        <f>AF93</f>
        <v>641.70000000000005</v>
      </c>
      <c r="DA93">
        <f>AJ93</f>
        <v>1</v>
      </c>
      <c r="DB93">
        <f>ROUND((ROUND(AT93*CZ93,2)*ROUND(0.3,7)),6)</f>
        <v>140.53200000000001</v>
      </c>
      <c r="DC93">
        <f>ROUND((ROUND(AT93*AG93,2)*ROUND(0.3,7)),6)</f>
        <v>118.191</v>
      </c>
      <c r="DD93" t="s">
        <v>3</v>
      </c>
      <c r="DE93" t="s">
        <v>3</v>
      </c>
      <c r="DF93">
        <f>ROUND(ROUND(AE93,2)*CX93,2)</f>
        <v>0</v>
      </c>
      <c r="DG93">
        <f t="shared" si="26"/>
        <v>140.53</v>
      </c>
      <c r="DH93">
        <f t="shared" si="27"/>
        <v>118.19</v>
      </c>
      <c r="DI93">
        <f t="shared" si="28"/>
        <v>0</v>
      </c>
      <c r="DJ93">
        <f>DG93+DH93</f>
        <v>258.72000000000003</v>
      </c>
      <c r="DK93">
        <v>1</v>
      </c>
      <c r="DL93" t="s">
        <v>556</v>
      </c>
      <c r="DM93">
        <v>4</v>
      </c>
      <c r="DN93" t="s">
        <v>552</v>
      </c>
      <c r="DO93">
        <v>1</v>
      </c>
    </row>
    <row r="94" spans="1:119" x14ac:dyDescent="0.2">
      <c r="A94">
        <f>ROW(Source!A46)</f>
        <v>46</v>
      </c>
      <c r="B94">
        <v>448975082</v>
      </c>
      <c r="C94">
        <v>448972934</v>
      </c>
      <c r="D94">
        <v>277865783</v>
      </c>
      <c r="E94">
        <v>1</v>
      </c>
      <c r="F94">
        <v>1</v>
      </c>
      <c r="G94">
        <v>1</v>
      </c>
      <c r="H94">
        <v>3</v>
      </c>
      <c r="I94" t="s">
        <v>616</v>
      </c>
      <c r="J94" t="s">
        <v>617</v>
      </c>
      <c r="K94" t="s">
        <v>618</v>
      </c>
      <c r="L94">
        <v>1302</v>
      </c>
      <c r="N94">
        <v>1003</v>
      </c>
      <c r="O94" t="s">
        <v>619</v>
      </c>
      <c r="P94" t="s">
        <v>619</v>
      </c>
      <c r="Q94">
        <v>10</v>
      </c>
      <c r="W94">
        <v>0</v>
      </c>
      <c r="X94">
        <v>153135899</v>
      </c>
      <c r="Y94">
        <f>(AT94*ROUND(0,7))</f>
        <v>0</v>
      </c>
      <c r="AA94">
        <v>57.7</v>
      </c>
      <c r="AB94">
        <v>0</v>
      </c>
      <c r="AC94">
        <v>0</v>
      </c>
      <c r="AD94">
        <v>0</v>
      </c>
      <c r="AE94">
        <v>37.71</v>
      </c>
      <c r="AF94">
        <v>0</v>
      </c>
      <c r="AG94">
        <v>0</v>
      </c>
      <c r="AH94">
        <v>0</v>
      </c>
      <c r="AI94">
        <v>1.53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4.8000000000000001E-2</v>
      </c>
      <c r="AU94" t="s">
        <v>24</v>
      </c>
      <c r="AV94">
        <v>0</v>
      </c>
      <c r="AW94">
        <v>2</v>
      </c>
      <c r="AX94">
        <v>448972948</v>
      </c>
      <c r="AY94">
        <v>1</v>
      </c>
      <c r="AZ94">
        <v>0</v>
      </c>
      <c r="BA94">
        <v>105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1.8100800000000001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ROUND(Y94*Source!I46,7)</f>
        <v>0</v>
      </c>
      <c r="CY94">
        <f>AA94</f>
        <v>57.7</v>
      </c>
      <c r="CZ94">
        <f>AE94</f>
        <v>37.71</v>
      </c>
      <c r="DA94">
        <f>AI94</f>
        <v>1.53</v>
      </c>
      <c r="DB94">
        <f>ROUND((ROUND(AT94*CZ94,2)*ROUND(0,7)),6)</f>
        <v>0</v>
      </c>
      <c r="DC94">
        <f>ROUND((ROUND(AT94*AG94,2)*ROUND(0,7)),6)</f>
        <v>0</v>
      </c>
      <c r="DD94" t="s">
        <v>3</v>
      </c>
      <c r="DE94" t="s">
        <v>3</v>
      </c>
      <c r="DF94">
        <f>ROUND(ROUND(AE94*AI94,2)*CX94,2)</f>
        <v>0</v>
      </c>
      <c r="DG94">
        <f t="shared" si="26"/>
        <v>0</v>
      </c>
      <c r="DH94">
        <f t="shared" si="27"/>
        <v>0</v>
      </c>
      <c r="DI94">
        <f t="shared" si="28"/>
        <v>0</v>
      </c>
      <c r="DJ94">
        <f>DF94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ROW(Source!A46)</f>
        <v>46</v>
      </c>
      <c r="B95">
        <v>448975082</v>
      </c>
      <c r="C95">
        <v>448972934</v>
      </c>
      <c r="D95">
        <v>277867733</v>
      </c>
      <c r="E95">
        <v>1</v>
      </c>
      <c r="F95">
        <v>1</v>
      </c>
      <c r="G95">
        <v>1</v>
      </c>
      <c r="H95">
        <v>3</v>
      </c>
      <c r="I95" t="s">
        <v>620</v>
      </c>
      <c r="J95" t="s">
        <v>621</v>
      </c>
      <c r="K95" t="s">
        <v>622</v>
      </c>
      <c r="L95">
        <v>1346</v>
      </c>
      <c r="N95">
        <v>1009</v>
      </c>
      <c r="O95" t="s">
        <v>579</v>
      </c>
      <c r="P95" t="s">
        <v>579</v>
      </c>
      <c r="Q95">
        <v>1</v>
      </c>
      <c r="W95">
        <v>0</v>
      </c>
      <c r="X95">
        <v>391631581</v>
      </c>
      <c r="Y95">
        <f>(AT95*ROUND(0,7))</f>
        <v>0</v>
      </c>
      <c r="AA95">
        <v>188.92</v>
      </c>
      <c r="AB95">
        <v>0</v>
      </c>
      <c r="AC95">
        <v>0</v>
      </c>
      <c r="AD95">
        <v>0</v>
      </c>
      <c r="AE95">
        <v>174.93</v>
      </c>
      <c r="AF95">
        <v>0</v>
      </c>
      <c r="AG95">
        <v>0</v>
      </c>
      <c r="AH95">
        <v>0</v>
      </c>
      <c r="AI95">
        <v>1.08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0.77</v>
      </c>
      <c r="AU95" t="s">
        <v>24</v>
      </c>
      <c r="AV95">
        <v>0</v>
      </c>
      <c r="AW95">
        <v>2</v>
      </c>
      <c r="AX95">
        <v>448972949</v>
      </c>
      <c r="AY95">
        <v>1</v>
      </c>
      <c r="AZ95">
        <v>0</v>
      </c>
      <c r="BA95">
        <v>106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134.6961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ROUND(Y95*Source!I46,7)</f>
        <v>0</v>
      </c>
      <c r="CY95">
        <f>AA95</f>
        <v>188.92</v>
      </c>
      <c r="CZ95">
        <f>AE95</f>
        <v>174.93</v>
      </c>
      <c r="DA95">
        <f>AI95</f>
        <v>1.08</v>
      </c>
      <c r="DB95">
        <f>ROUND((ROUND(AT95*CZ95,2)*ROUND(0,7)),6)</f>
        <v>0</v>
      </c>
      <c r="DC95">
        <f>ROUND((ROUND(AT95*AG95,2)*ROUND(0,7)),6)</f>
        <v>0</v>
      </c>
      <c r="DD95" t="s">
        <v>3</v>
      </c>
      <c r="DE95" t="s">
        <v>3</v>
      </c>
      <c r="DF95">
        <f>ROUND(ROUND(AE95*AI95,2)*CX95,2)</f>
        <v>0</v>
      </c>
      <c r="DG95">
        <f t="shared" si="26"/>
        <v>0</v>
      </c>
      <c r="DH95">
        <f t="shared" si="27"/>
        <v>0</v>
      </c>
      <c r="DI95">
        <f t="shared" si="28"/>
        <v>0</v>
      </c>
      <c r="DJ95">
        <f>DF95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ROW(Source!A46)</f>
        <v>46</v>
      </c>
      <c r="B96">
        <v>448975082</v>
      </c>
      <c r="C96">
        <v>448972934</v>
      </c>
      <c r="D96">
        <v>277908024</v>
      </c>
      <c r="E96">
        <v>1</v>
      </c>
      <c r="F96">
        <v>1</v>
      </c>
      <c r="G96">
        <v>1</v>
      </c>
      <c r="H96">
        <v>3</v>
      </c>
      <c r="I96" t="s">
        <v>623</v>
      </c>
      <c r="J96" t="s">
        <v>624</v>
      </c>
      <c r="K96" t="s">
        <v>625</v>
      </c>
      <c r="L96">
        <v>1455</v>
      </c>
      <c r="N96">
        <v>1013</v>
      </c>
      <c r="O96" t="s">
        <v>21</v>
      </c>
      <c r="P96" t="s">
        <v>21</v>
      </c>
      <c r="Q96">
        <v>1</v>
      </c>
      <c r="W96">
        <v>0</v>
      </c>
      <c r="X96">
        <v>-598792100</v>
      </c>
      <c r="Y96">
        <f>(AT96*ROUND(0,7))</f>
        <v>0</v>
      </c>
      <c r="AA96">
        <v>1303.67</v>
      </c>
      <c r="AB96">
        <v>0</v>
      </c>
      <c r="AC96">
        <v>0</v>
      </c>
      <c r="AD96">
        <v>0</v>
      </c>
      <c r="AE96">
        <v>944.69</v>
      </c>
      <c r="AF96">
        <v>0</v>
      </c>
      <c r="AG96">
        <v>0</v>
      </c>
      <c r="AH96">
        <v>0</v>
      </c>
      <c r="AI96">
        <v>1.38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0.1</v>
      </c>
      <c r="AU96" t="s">
        <v>24</v>
      </c>
      <c r="AV96">
        <v>0</v>
      </c>
      <c r="AW96">
        <v>2</v>
      </c>
      <c r="AX96">
        <v>448972950</v>
      </c>
      <c r="AY96">
        <v>1</v>
      </c>
      <c r="AZ96">
        <v>0</v>
      </c>
      <c r="BA96">
        <v>107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94.469000000000008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ROUND(Y96*Source!I46,7)</f>
        <v>0</v>
      </c>
      <c r="CY96">
        <f>AA96</f>
        <v>1303.67</v>
      </c>
      <c r="CZ96">
        <f>AE96</f>
        <v>944.69</v>
      </c>
      <c r="DA96">
        <f>AI96</f>
        <v>1.38</v>
      </c>
      <c r="DB96">
        <f>ROUND((ROUND(AT96*CZ96,2)*ROUND(0,7)),6)</f>
        <v>0</v>
      </c>
      <c r="DC96">
        <f>ROUND((ROUND(AT96*AG96,2)*ROUND(0,7)),6)</f>
        <v>0</v>
      </c>
      <c r="DD96" t="s">
        <v>3</v>
      </c>
      <c r="DE96" t="s">
        <v>3</v>
      </c>
      <c r="DF96">
        <f>ROUND(ROUND(AE96*AI96,2)*CX96,2)</f>
        <v>0</v>
      </c>
      <c r="DG96">
        <f t="shared" si="26"/>
        <v>0</v>
      </c>
      <c r="DH96">
        <f t="shared" si="27"/>
        <v>0</v>
      </c>
      <c r="DI96">
        <f t="shared" si="28"/>
        <v>0</v>
      </c>
      <c r="DJ96">
        <f>DF96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ROW(Source!A46)</f>
        <v>46</v>
      </c>
      <c r="B97">
        <v>448975082</v>
      </c>
      <c r="C97">
        <v>448972934</v>
      </c>
      <c r="D97">
        <v>277910693</v>
      </c>
      <c r="E97">
        <v>1</v>
      </c>
      <c r="F97">
        <v>1</v>
      </c>
      <c r="G97">
        <v>1</v>
      </c>
      <c r="H97">
        <v>3</v>
      </c>
      <c r="I97" t="s">
        <v>626</v>
      </c>
      <c r="J97" t="s">
        <v>627</v>
      </c>
      <c r="K97" t="s">
        <v>628</v>
      </c>
      <c r="L97">
        <v>1425</v>
      </c>
      <c r="N97">
        <v>1013</v>
      </c>
      <c r="O97" t="s">
        <v>268</v>
      </c>
      <c r="P97" t="s">
        <v>268</v>
      </c>
      <c r="Q97">
        <v>1</v>
      </c>
      <c r="W97">
        <v>0</v>
      </c>
      <c r="X97">
        <v>-251534907</v>
      </c>
      <c r="Y97">
        <f>(AT97*ROUND(0,7))</f>
        <v>0</v>
      </c>
      <c r="AA97">
        <v>12425.74</v>
      </c>
      <c r="AB97">
        <v>0</v>
      </c>
      <c r="AC97">
        <v>0</v>
      </c>
      <c r="AD97">
        <v>0</v>
      </c>
      <c r="AE97">
        <v>10102.23</v>
      </c>
      <c r="AF97">
        <v>0</v>
      </c>
      <c r="AG97">
        <v>0</v>
      </c>
      <c r="AH97">
        <v>0</v>
      </c>
      <c r="AI97">
        <v>1.23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2.0400000000000001E-2</v>
      </c>
      <c r="AU97" t="s">
        <v>24</v>
      </c>
      <c r="AV97">
        <v>0</v>
      </c>
      <c r="AW97">
        <v>2</v>
      </c>
      <c r="AX97">
        <v>448972951</v>
      </c>
      <c r="AY97">
        <v>1</v>
      </c>
      <c r="AZ97">
        <v>0</v>
      </c>
      <c r="BA97">
        <v>108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206.08549200000002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ROUND(Y97*Source!I46,7)</f>
        <v>0</v>
      </c>
      <c r="CY97">
        <f>AA97</f>
        <v>12425.74</v>
      </c>
      <c r="CZ97">
        <f>AE97</f>
        <v>10102.23</v>
      </c>
      <c r="DA97">
        <f>AI97</f>
        <v>1.23</v>
      </c>
      <c r="DB97">
        <f>ROUND((ROUND(AT97*CZ97,2)*ROUND(0,7)),6)</f>
        <v>0</v>
      </c>
      <c r="DC97">
        <f>ROUND((ROUND(AT97*AG97,2)*ROUND(0,7)),6)</f>
        <v>0</v>
      </c>
      <c r="DD97" t="s">
        <v>3</v>
      </c>
      <c r="DE97" t="s">
        <v>3</v>
      </c>
      <c r="DF97">
        <f>ROUND(ROUND(AE97*AI97,2)*CX97,2)</f>
        <v>0</v>
      </c>
      <c r="DG97">
        <f t="shared" ref="DG97:DG128" si="31">ROUND(ROUND(AF97,2)*CX97,2)</f>
        <v>0</v>
      </c>
      <c r="DH97">
        <f t="shared" si="27"/>
        <v>0</v>
      </c>
      <c r="DI97">
        <f t="shared" si="28"/>
        <v>0</v>
      </c>
      <c r="DJ97">
        <f>DF97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ROW(Source!A46)</f>
        <v>46</v>
      </c>
      <c r="B98">
        <v>448975082</v>
      </c>
      <c r="C98">
        <v>448972934</v>
      </c>
      <c r="D98">
        <v>277933472</v>
      </c>
      <c r="E98">
        <v>1</v>
      </c>
      <c r="F98">
        <v>1</v>
      </c>
      <c r="G98">
        <v>1</v>
      </c>
      <c r="H98">
        <v>3</v>
      </c>
      <c r="I98" t="s">
        <v>629</v>
      </c>
      <c r="J98" t="s">
        <v>630</v>
      </c>
      <c r="K98" t="s">
        <v>631</v>
      </c>
      <c r="L98">
        <v>1346</v>
      </c>
      <c r="N98">
        <v>1009</v>
      </c>
      <c r="O98" t="s">
        <v>579</v>
      </c>
      <c r="P98" t="s">
        <v>579</v>
      </c>
      <c r="Q98">
        <v>1</v>
      </c>
      <c r="W98">
        <v>0</v>
      </c>
      <c r="X98">
        <v>2136093691</v>
      </c>
      <c r="Y98">
        <f>(AT98*ROUND(0,7))</f>
        <v>0</v>
      </c>
      <c r="AA98">
        <v>262.11</v>
      </c>
      <c r="AB98">
        <v>0</v>
      </c>
      <c r="AC98">
        <v>0</v>
      </c>
      <c r="AD98">
        <v>0</v>
      </c>
      <c r="AE98">
        <v>262.11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1.6E-2</v>
      </c>
      <c r="AU98" t="s">
        <v>24</v>
      </c>
      <c r="AV98">
        <v>0</v>
      </c>
      <c r="AW98">
        <v>2</v>
      </c>
      <c r="AX98">
        <v>448972952</v>
      </c>
      <c r="AY98">
        <v>1</v>
      </c>
      <c r="AZ98">
        <v>0</v>
      </c>
      <c r="BA98">
        <v>109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4.1937600000000002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ROUND(Y98*Source!I46,7)</f>
        <v>0</v>
      </c>
      <c r="CY98">
        <f>AA98</f>
        <v>262.11</v>
      </c>
      <c r="CZ98">
        <f>AE98</f>
        <v>262.11</v>
      </c>
      <c r="DA98">
        <f>AI98</f>
        <v>1</v>
      </c>
      <c r="DB98">
        <f>ROUND((ROUND(AT98*CZ98,2)*ROUND(0,7)),6)</f>
        <v>0</v>
      </c>
      <c r="DC98">
        <f>ROUND((ROUND(AT98*AG98,2)*ROUND(0,7)),6)</f>
        <v>0</v>
      </c>
      <c r="DD98" t="s">
        <v>3</v>
      </c>
      <c r="DE98" t="s">
        <v>3</v>
      </c>
      <c r="DF98">
        <f>ROUND(ROUND(AE98,2)*CX98,2)</f>
        <v>0</v>
      </c>
      <c r="DG98">
        <f t="shared" si="31"/>
        <v>0</v>
      </c>
      <c r="DH98">
        <f t="shared" si="27"/>
        <v>0</v>
      </c>
      <c r="DI98">
        <f t="shared" si="28"/>
        <v>0</v>
      </c>
      <c r="DJ98">
        <f>DF98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ROW(Source!A47)</f>
        <v>47</v>
      </c>
      <c r="B99">
        <v>448975082</v>
      </c>
      <c r="C99">
        <v>448972954</v>
      </c>
      <c r="D99">
        <v>277560305</v>
      </c>
      <c r="E99">
        <v>109</v>
      </c>
      <c r="F99">
        <v>1</v>
      </c>
      <c r="G99">
        <v>1</v>
      </c>
      <c r="H99">
        <v>1</v>
      </c>
      <c r="I99" t="s">
        <v>567</v>
      </c>
      <c r="J99" t="s">
        <v>3</v>
      </c>
      <c r="K99" t="s">
        <v>568</v>
      </c>
      <c r="L99">
        <v>1191</v>
      </c>
      <c r="N99">
        <v>1013</v>
      </c>
      <c r="O99" t="s">
        <v>552</v>
      </c>
      <c r="P99" t="s">
        <v>552</v>
      </c>
      <c r="Q99">
        <v>1</v>
      </c>
      <c r="W99">
        <v>0</v>
      </c>
      <c r="X99">
        <v>-1111239348</v>
      </c>
      <c r="Y99">
        <f>AT99</f>
        <v>13.4</v>
      </c>
      <c r="AA99">
        <v>0</v>
      </c>
      <c r="AB99">
        <v>0</v>
      </c>
      <c r="AC99">
        <v>0</v>
      </c>
      <c r="AD99">
        <v>539.69000000000005</v>
      </c>
      <c r="AE99">
        <v>0</v>
      </c>
      <c r="AF99">
        <v>0</v>
      </c>
      <c r="AG99">
        <v>0</v>
      </c>
      <c r="AH99">
        <v>539.69000000000005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13.4</v>
      </c>
      <c r="AU99" t="s">
        <v>3</v>
      </c>
      <c r="AV99">
        <v>1</v>
      </c>
      <c r="AW99">
        <v>2</v>
      </c>
      <c r="AX99">
        <v>448972965</v>
      </c>
      <c r="AY99">
        <v>2</v>
      </c>
      <c r="AZ99">
        <v>131072</v>
      </c>
      <c r="BA99">
        <v>111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7231.8460000000014</v>
      </c>
      <c r="BN99">
        <v>13.4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7231.8460000000014</v>
      </c>
      <c r="BU99">
        <v>13.4</v>
      </c>
      <c r="BV99">
        <v>0</v>
      </c>
      <c r="BW99">
        <v>1</v>
      </c>
      <c r="CU99">
        <f>ROUND(AT99*Source!I47*AH99*AL99,2)</f>
        <v>7231.85</v>
      </c>
      <c r="CV99">
        <f>ROUND(Y99*Source!I47,7)</f>
        <v>13.4</v>
      </c>
      <c r="CW99">
        <v>0</v>
      </c>
      <c r="CX99">
        <f>ROUND(Y99*Source!I47,7)</f>
        <v>13.4</v>
      </c>
      <c r="CY99">
        <f>AD99</f>
        <v>539.69000000000005</v>
      </c>
      <c r="CZ99">
        <f>AH99</f>
        <v>539.69000000000005</v>
      </c>
      <c r="DA99">
        <f>AL99</f>
        <v>1</v>
      </c>
      <c r="DB99">
        <f>ROUND(ROUND(AT99*CZ99,2),6)</f>
        <v>7231.85</v>
      </c>
      <c r="DC99">
        <f>ROUND(ROUND(AT99*AG99,2),6)</f>
        <v>0</v>
      </c>
      <c r="DD99" t="s">
        <v>3</v>
      </c>
      <c r="DE99" t="s">
        <v>3</v>
      </c>
      <c r="DF99">
        <f>ROUND(ROUND(AE99,2)*CX99,2)</f>
        <v>0</v>
      </c>
      <c r="DG99">
        <f t="shared" si="31"/>
        <v>0</v>
      </c>
      <c r="DH99">
        <f t="shared" si="27"/>
        <v>0</v>
      </c>
      <c r="DI99">
        <f t="shared" si="28"/>
        <v>7231.85</v>
      </c>
      <c r="DJ99">
        <f>DI99</f>
        <v>7231.85</v>
      </c>
      <c r="DK99">
        <v>1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ROW(Source!A47)</f>
        <v>47</v>
      </c>
      <c r="B100">
        <v>448975082</v>
      </c>
      <c r="C100">
        <v>448972954</v>
      </c>
      <c r="D100">
        <v>277560491</v>
      </c>
      <c r="E100">
        <v>109</v>
      </c>
      <c r="F100">
        <v>1</v>
      </c>
      <c r="G100">
        <v>1</v>
      </c>
      <c r="H100">
        <v>1</v>
      </c>
      <c r="I100" t="s">
        <v>550</v>
      </c>
      <c r="J100" t="s">
        <v>3</v>
      </c>
      <c r="K100" t="s">
        <v>551</v>
      </c>
      <c r="L100">
        <v>1191</v>
      </c>
      <c r="N100">
        <v>1013</v>
      </c>
      <c r="O100" t="s">
        <v>552</v>
      </c>
      <c r="P100" t="s">
        <v>552</v>
      </c>
      <c r="Q100">
        <v>1</v>
      </c>
      <c r="W100">
        <v>0</v>
      </c>
      <c r="X100">
        <v>-1417349443</v>
      </c>
      <c r="Y100">
        <f>AT100</f>
        <v>1.46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1.46</v>
      </c>
      <c r="AU100" t="s">
        <v>3</v>
      </c>
      <c r="AV100">
        <v>2</v>
      </c>
      <c r="AW100">
        <v>2</v>
      </c>
      <c r="AX100">
        <v>448972966</v>
      </c>
      <c r="AY100">
        <v>1</v>
      </c>
      <c r="AZ100">
        <v>0</v>
      </c>
      <c r="BA100">
        <v>112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ROUND(Y100*Source!I47,7)</f>
        <v>1.46</v>
      </c>
      <c r="CY100">
        <f>AD100</f>
        <v>0</v>
      </c>
      <c r="CZ100">
        <f>AH100</f>
        <v>0</v>
      </c>
      <c r="DA100">
        <f>AL100</f>
        <v>1</v>
      </c>
      <c r="DB100">
        <f>ROUND(ROUND(AT100*CZ100,2),6)</f>
        <v>0</v>
      </c>
      <c r="DC100">
        <f>ROUND(ROUND(AT100*AG100,2),6)</f>
        <v>0</v>
      </c>
      <c r="DD100" t="s">
        <v>3</v>
      </c>
      <c r="DE100" t="s">
        <v>3</v>
      </c>
      <c r="DF100">
        <f>ROUND(ROUND(AE100,2)*CX100,2)</f>
        <v>0</v>
      </c>
      <c r="DG100">
        <f t="shared" si="31"/>
        <v>0</v>
      </c>
      <c r="DH100">
        <f t="shared" si="27"/>
        <v>0</v>
      </c>
      <c r="DI100">
        <f t="shared" si="28"/>
        <v>0</v>
      </c>
      <c r="DJ100">
        <f>DI100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ROW(Source!A47)</f>
        <v>47</v>
      </c>
      <c r="B101">
        <v>448975082</v>
      </c>
      <c r="C101">
        <v>448972954</v>
      </c>
      <c r="D101">
        <v>277944622</v>
      </c>
      <c r="E101">
        <v>1</v>
      </c>
      <c r="F101">
        <v>1</v>
      </c>
      <c r="G101">
        <v>1</v>
      </c>
      <c r="H101">
        <v>2</v>
      </c>
      <c r="I101" t="s">
        <v>612</v>
      </c>
      <c r="J101" t="s">
        <v>613</v>
      </c>
      <c r="K101" t="s">
        <v>614</v>
      </c>
      <c r="L101">
        <v>1368</v>
      </c>
      <c r="N101">
        <v>1011</v>
      </c>
      <c r="O101" t="s">
        <v>442</v>
      </c>
      <c r="P101" t="s">
        <v>442</v>
      </c>
      <c r="Q101">
        <v>1</v>
      </c>
      <c r="W101">
        <v>0</v>
      </c>
      <c r="X101">
        <v>-776243211</v>
      </c>
      <c r="Y101">
        <f>AT101</f>
        <v>0.73</v>
      </c>
      <c r="AA101">
        <v>0</v>
      </c>
      <c r="AB101">
        <v>1626.29</v>
      </c>
      <c r="AC101">
        <v>724.95</v>
      </c>
      <c r="AD101">
        <v>0</v>
      </c>
      <c r="AE101">
        <v>0</v>
      </c>
      <c r="AF101">
        <v>1626.29</v>
      </c>
      <c r="AG101">
        <v>724.95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0.73</v>
      </c>
      <c r="AU101" t="s">
        <v>3</v>
      </c>
      <c r="AV101">
        <v>1</v>
      </c>
      <c r="AW101">
        <v>2</v>
      </c>
      <c r="AX101">
        <v>448972967</v>
      </c>
      <c r="AY101">
        <v>2</v>
      </c>
      <c r="AZ101">
        <v>98304</v>
      </c>
      <c r="BA101">
        <v>113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1187.1916999999999</v>
      </c>
      <c r="BL101">
        <v>529.21350000000007</v>
      </c>
      <c r="BM101">
        <v>0</v>
      </c>
      <c r="BN101">
        <v>0</v>
      </c>
      <c r="BO101">
        <v>0.73</v>
      </c>
      <c r="BP101">
        <v>1</v>
      </c>
      <c r="BQ101">
        <v>0</v>
      </c>
      <c r="BR101">
        <v>1187.1916999999999</v>
      </c>
      <c r="BS101">
        <v>529.21350000000007</v>
      </c>
      <c r="BT101">
        <v>0</v>
      </c>
      <c r="BU101">
        <v>0</v>
      </c>
      <c r="BV101">
        <v>0.73</v>
      </c>
      <c r="BW101">
        <v>1</v>
      </c>
      <c r="CV101">
        <v>0</v>
      </c>
      <c r="CW101">
        <f>ROUND(Y101*Source!I47*DO101,7)</f>
        <v>0.73</v>
      </c>
      <c r="CX101">
        <f>ROUND(Y101*Source!I47,7)</f>
        <v>0.73</v>
      </c>
      <c r="CY101">
        <f>AB101</f>
        <v>1626.29</v>
      </c>
      <c r="CZ101">
        <f>AF101</f>
        <v>1626.29</v>
      </c>
      <c r="DA101">
        <f>AJ101</f>
        <v>1</v>
      </c>
      <c r="DB101">
        <f>ROUND(ROUND(AT101*CZ101,2),6)</f>
        <v>1187.19</v>
      </c>
      <c r="DC101">
        <f>ROUND(ROUND(AT101*AG101,2),6)</f>
        <v>529.21</v>
      </c>
      <c r="DD101" t="s">
        <v>3</v>
      </c>
      <c r="DE101" t="s">
        <v>3</v>
      </c>
      <c r="DF101">
        <f>ROUND(ROUND(AE101,2)*CX101,2)</f>
        <v>0</v>
      </c>
      <c r="DG101">
        <f t="shared" si="31"/>
        <v>1187.19</v>
      </c>
      <c r="DH101">
        <f t="shared" si="27"/>
        <v>529.21</v>
      </c>
      <c r="DI101">
        <f t="shared" si="28"/>
        <v>0</v>
      </c>
      <c r="DJ101">
        <f>DG101+DH101</f>
        <v>1716.4</v>
      </c>
      <c r="DK101">
        <v>1</v>
      </c>
      <c r="DL101" t="s">
        <v>615</v>
      </c>
      <c r="DM101">
        <v>6</v>
      </c>
      <c r="DN101" t="s">
        <v>552</v>
      </c>
      <c r="DO101">
        <v>1</v>
      </c>
    </row>
    <row r="102" spans="1:119" x14ac:dyDescent="0.2">
      <c r="A102">
        <f>ROW(Source!A47)</f>
        <v>47</v>
      </c>
      <c r="B102">
        <v>448975082</v>
      </c>
      <c r="C102">
        <v>448972954</v>
      </c>
      <c r="D102">
        <v>277945805</v>
      </c>
      <c r="E102">
        <v>1</v>
      </c>
      <c r="F102">
        <v>1</v>
      </c>
      <c r="G102">
        <v>1</v>
      </c>
      <c r="H102">
        <v>2</v>
      </c>
      <c r="I102" t="s">
        <v>553</v>
      </c>
      <c r="J102" t="s">
        <v>554</v>
      </c>
      <c r="K102" t="s">
        <v>555</v>
      </c>
      <c r="L102">
        <v>1368</v>
      </c>
      <c r="N102">
        <v>1011</v>
      </c>
      <c r="O102" t="s">
        <v>442</v>
      </c>
      <c r="P102" t="s">
        <v>442</v>
      </c>
      <c r="Q102">
        <v>1</v>
      </c>
      <c r="W102">
        <v>0</v>
      </c>
      <c r="X102">
        <v>721652621</v>
      </c>
      <c r="Y102">
        <f>AT102</f>
        <v>0.73</v>
      </c>
      <c r="AA102">
        <v>0</v>
      </c>
      <c r="AB102">
        <v>641.70000000000005</v>
      </c>
      <c r="AC102">
        <v>539.69000000000005</v>
      </c>
      <c r="AD102">
        <v>0</v>
      </c>
      <c r="AE102">
        <v>0</v>
      </c>
      <c r="AF102">
        <v>641.70000000000005</v>
      </c>
      <c r="AG102">
        <v>539.69000000000005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0.73</v>
      </c>
      <c r="AU102" t="s">
        <v>3</v>
      </c>
      <c r="AV102">
        <v>1</v>
      </c>
      <c r="AW102">
        <v>2</v>
      </c>
      <c r="AX102">
        <v>448972968</v>
      </c>
      <c r="AY102">
        <v>2</v>
      </c>
      <c r="AZ102">
        <v>98304</v>
      </c>
      <c r="BA102">
        <v>114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468.44100000000003</v>
      </c>
      <c r="BL102">
        <v>393.97370000000001</v>
      </c>
      <c r="BM102">
        <v>0</v>
      </c>
      <c r="BN102">
        <v>0</v>
      </c>
      <c r="BO102">
        <v>0.73</v>
      </c>
      <c r="BP102">
        <v>1</v>
      </c>
      <c r="BQ102">
        <v>0</v>
      </c>
      <c r="BR102">
        <v>468.44100000000003</v>
      </c>
      <c r="BS102">
        <v>393.97370000000001</v>
      </c>
      <c r="BT102">
        <v>0</v>
      </c>
      <c r="BU102">
        <v>0</v>
      </c>
      <c r="BV102">
        <v>0.73</v>
      </c>
      <c r="BW102">
        <v>1</v>
      </c>
      <c r="CV102">
        <v>0</v>
      </c>
      <c r="CW102">
        <f>ROUND(Y102*Source!I47*DO102,7)</f>
        <v>0.73</v>
      </c>
      <c r="CX102">
        <f>ROUND(Y102*Source!I47,7)</f>
        <v>0.73</v>
      </c>
      <c r="CY102">
        <f>AB102</f>
        <v>641.70000000000005</v>
      </c>
      <c r="CZ102">
        <f>AF102</f>
        <v>641.70000000000005</v>
      </c>
      <c r="DA102">
        <f>AJ102</f>
        <v>1</v>
      </c>
      <c r="DB102">
        <f>ROUND(ROUND(AT102*CZ102,2),6)</f>
        <v>468.44</v>
      </c>
      <c r="DC102">
        <f>ROUND(ROUND(AT102*AG102,2),6)</f>
        <v>393.97</v>
      </c>
      <c r="DD102" t="s">
        <v>3</v>
      </c>
      <c r="DE102" t="s">
        <v>3</v>
      </c>
      <c r="DF102">
        <f>ROUND(ROUND(AE102,2)*CX102,2)</f>
        <v>0</v>
      </c>
      <c r="DG102">
        <f t="shared" si="31"/>
        <v>468.44</v>
      </c>
      <c r="DH102">
        <f t="shared" si="27"/>
        <v>393.97</v>
      </c>
      <c r="DI102">
        <f t="shared" si="28"/>
        <v>0</v>
      </c>
      <c r="DJ102">
        <f>DG102+DH102</f>
        <v>862.41000000000008</v>
      </c>
      <c r="DK102">
        <v>1</v>
      </c>
      <c r="DL102" t="s">
        <v>556</v>
      </c>
      <c r="DM102">
        <v>4</v>
      </c>
      <c r="DN102" t="s">
        <v>552</v>
      </c>
      <c r="DO102">
        <v>1</v>
      </c>
    </row>
    <row r="103" spans="1:119" x14ac:dyDescent="0.2">
      <c r="A103">
        <f>ROW(Source!A47)</f>
        <v>47</v>
      </c>
      <c r="B103">
        <v>448975082</v>
      </c>
      <c r="C103">
        <v>448972954</v>
      </c>
      <c r="D103">
        <v>277865783</v>
      </c>
      <c r="E103">
        <v>1</v>
      </c>
      <c r="F103">
        <v>1</v>
      </c>
      <c r="G103">
        <v>1</v>
      </c>
      <c r="H103">
        <v>3</v>
      </c>
      <c r="I103" t="s">
        <v>616</v>
      </c>
      <c r="J103" t="s">
        <v>617</v>
      </c>
      <c r="K103" t="s">
        <v>618</v>
      </c>
      <c r="L103">
        <v>1302</v>
      </c>
      <c r="N103">
        <v>1003</v>
      </c>
      <c r="O103" t="s">
        <v>619</v>
      </c>
      <c r="P103" t="s">
        <v>619</v>
      </c>
      <c r="Q103">
        <v>10</v>
      </c>
      <c r="W103">
        <v>0</v>
      </c>
      <c r="X103">
        <v>153135899</v>
      </c>
      <c r="Y103">
        <f>(AT103*ROUND(0,7))</f>
        <v>0</v>
      </c>
      <c r="AA103">
        <v>57.7</v>
      </c>
      <c r="AB103">
        <v>0</v>
      </c>
      <c r="AC103">
        <v>0</v>
      </c>
      <c r="AD103">
        <v>0</v>
      </c>
      <c r="AE103">
        <v>37.71</v>
      </c>
      <c r="AF103">
        <v>0</v>
      </c>
      <c r="AG103">
        <v>0</v>
      </c>
      <c r="AH103">
        <v>0</v>
      </c>
      <c r="AI103">
        <v>1.53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4.8000000000000001E-2</v>
      </c>
      <c r="AU103" t="s">
        <v>24</v>
      </c>
      <c r="AV103">
        <v>0</v>
      </c>
      <c r="AW103">
        <v>2</v>
      </c>
      <c r="AX103">
        <v>448972969</v>
      </c>
      <c r="AY103">
        <v>1</v>
      </c>
      <c r="AZ103">
        <v>0</v>
      </c>
      <c r="BA103">
        <v>115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1.8100800000000001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ROUND(Y103*Source!I47,7)</f>
        <v>0</v>
      </c>
      <c r="CY103">
        <f t="shared" ref="CY103:CY108" si="32">AA103</f>
        <v>57.7</v>
      </c>
      <c r="CZ103">
        <f t="shared" ref="CZ103:CZ108" si="33">AE103</f>
        <v>37.71</v>
      </c>
      <c r="DA103">
        <f t="shared" ref="DA103:DA108" si="34">AI103</f>
        <v>1.53</v>
      </c>
      <c r="DB103">
        <f>ROUND((ROUND(AT103*CZ103,2)*ROUND(0,7)),6)</f>
        <v>0</v>
      </c>
      <c r="DC103">
        <f>ROUND((ROUND(AT103*AG103,2)*ROUND(0,7)),6)</f>
        <v>0</v>
      </c>
      <c r="DD103" t="s">
        <v>3</v>
      </c>
      <c r="DE103" t="s">
        <v>3</v>
      </c>
      <c r="DF103">
        <f>ROUND(ROUND(AE103*AI103,2)*CX103,2)</f>
        <v>0</v>
      </c>
      <c r="DG103">
        <f t="shared" si="31"/>
        <v>0</v>
      </c>
      <c r="DH103">
        <f t="shared" si="27"/>
        <v>0</v>
      </c>
      <c r="DI103">
        <f t="shared" si="28"/>
        <v>0</v>
      </c>
      <c r="DJ103">
        <f t="shared" ref="DJ103:DJ108" si="35">DF103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ROW(Source!A47)</f>
        <v>47</v>
      </c>
      <c r="B104">
        <v>448975082</v>
      </c>
      <c r="C104">
        <v>448972954</v>
      </c>
      <c r="D104">
        <v>277867733</v>
      </c>
      <c r="E104">
        <v>1</v>
      </c>
      <c r="F104">
        <v>1</v>
      </c>
      <c r="G104">
        <v>1</v>
      </c>
      <c r="H104">
        <v>3</v>
      </c>
      <c r="I104" t="s">
        <v>620</v>
      </c>
      <c r="J104" t="s">
        <v>621</v>
      </c>
      <c r="K104" t="s">
        <v>622</v>
      </c>
      <c r="L104">
        <v>1346</v>
      </c>
      <c r="N104">
        <v>1009</v>
      </c>
      <c r="O104" t="s">
        <v>579</v>
      </c>
      <c r="P104" t="s">
        <v>579</v>
      </c>
      <c r="Q104">
        <v>1</v>
      </c>
      <c r="W104">
        <v>0</v>
      </c>
      <c r="X104">
        <v>391631581</v>
      </c>
      <c r="Y104">
        <f>(AT104*ROUND(0,7))</f>
        <v>0</v>
      </c>
      <c r="AA104">
        <v>188.92</v>
      </c>
      <c r="AB104">
        <v>0</v>
      </c>
      <c r="AC104">
        <v>0</v>
      </c>
      <c r="AD104">
        <v>0</v>
      </c>
      <c r="AE104">
        <v>174.93</v>
      </c>
      <c r="AF104">
        <v>0</v>
      </c>
      <c r="AG104">
        <v>0</v>
      </c>
      <c r="AH104">
        <v>0</v>
      </c>
      <c r="AI104">
        <v>1.08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0.77</v>
      </c>
      <c r="AU104" t="s">
        <v>24</v>
      </c>
      <c r="AV104">
        <v>0</v>
      </c>
      <c r="AW104">
        <v>2</v>
      </c>
      <c r="AX104">
        <v>448972970</v>
      </c>
      <c r="AY104">
        <v>1</v>
      </c>
      <c r="AZ104">
        <v>0</v>
      </c>
      <c r="BA104">
        <v>116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134.6961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ROUND(Y104*Source!I47,7)</f>
        <v>0</v>
      </c>
      <c r="CY104">
        <f t="shared" si="32"/>
        <v>188.92</v>
      </c>
      <c r="CZ104">
        <f t="shared" si="33"/>
        <v>174.93</v>
      </c>
      <c r="DA104">
        <f t="shared" si="34"/>
        <v>1.08</v>
      </c>
      <c r="DB104">
        <f>ROUND((ROUND(AT104*CZ104,2)*ROUND(0,7)),6)</f>
        <v>0</v>
      </c>
      <c r="DC104">
        <f>ROUND((ROUND(AT104*AG104,2)*ROUND(0,7)),6)</f>
        <v>0</v>
      </c>
      <c r="DD104" t="s">
        <v>3</v>
      </c>
      <c r="DE104" t="s">
        <v>3</v>
      </c>
      <c r="DF104">
        <f>ROUND(ROUND(AE104*AI104,2)*CX104,2)</f>
        <v>0</v>
      </c>
      <c r="DG104">
        <f t="shared" si="31"/>
        <v>0</v>
      </c>
      <c r="DH104">
        <f t="shared" si="27"/>
        <v>0</v>
      </c>
      <c r="DI104">
        <f t="shared" si="28"/>
        <v>0</v>
      </c>
      <c r="DJ104">
        <f t="shared" si="35"/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ROW(Source!A47)</f>
        <v>47</v>
      </c>
      <c r="B105">
        <v>448975082</v>
      </c>
      <c r="C105">
        <v>448972954</v>
      </c>
      <c r="D105">
        <v>277908024</v>
      </c>
      <c r="E105">
        <v>1</v>
      </c>
      <c r="F105">
        <v>1</v>
      </c>
      <c r="G105">
        <v>1</v>
      </c>
      <c r="H105">
        <v>3</v>
      </c>
      <c r="I105" t="s">
        <v>623</v>
      </c>
      <c r="J105" t="s">
        <v>624</v>
      </c>
      <c r="K105" t="s">
        <v>625</v>
      </c>
      <c r="L105">
        <v>1455</v>
      </c>
      <c r="N105">
        <v>1013</v>
      </c>
      <c r="O105" t="s">
        <v>21</v>
      </c>
      <c r="P105" t="s">
        <v>21</v>
      </c>
      <c r="Q105">
        <v>1</v>
      </c>
      <c r="W105">
        <v>0</v>
      </c>
      <c r="X105">
        <v>-598792100</v>
      </c>
      <c r="Y105">
        <f>(AT105*ROUND(0,7))</f>
        <v>0</v>
      </c>
      <c r="AA105">
        <v>1303.67</v>
      </c>
      <c r="AB105">
        <v>0</v>
      </c>
      <c r="AC105">
        <v>0</v>
      </c>
      <c r="AD105">
        <v>0</v>
      </c>
      <c r="AE105">
        <v>944.69</v>
      </c>
      <c r="AF105">
        <v>0</v>
      </c>
      <c r="AG105">
        <v>0</v>
      </c>
      <c r="AH105">
        <v>0</v>
      </c>
      <c r="AI105">
        <v>1.38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0.1</v>
      </c>
      <c r="AU105" t="s">
        <v>24</v>
      </c>
      <c r="AV105">
        <v>0</v>
      </c>
      <c r="AW105">
        <v>2</v>
      </c>
      <c r="AX105">
        <v>448972971</v>
      </c>
      <c r="AY105">
        <v>1</v>
      </c>
      <c r="AZ105">
        <v>0</v>
      </c>
      <c r="BA105">
        <v>117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94.469000000000008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ROUND(Y105*Source!I47,7)</f>
        <v>0</v>
      </c>
      <c r="CY105">
        <f t="shared" si="32"/>
        <v>1303.67</v>
      </c>
      <c r="CZ105">
        <f t="shared" si="33"/>
        <v>944.69</v>
      </c>
      <c r="DA105">
        <f t="shared" si="34"/>
        <v>1.38</v>
      </c>
      <c r="DB105">
        <f>ROUND((ROUND(AT105*CZ105,2)*ROUND(0,7)),6)</f>
        <v>0</v>
      </c>
      <c r="DC105">
        <f>ROUND((ROUND(AT105*AG105,2)*ROUND(0,7)),6)</f>
        <v>0</v>
      </c>
      <c r="DD105" t="s">
        <v>3</v>
      </c>
      <c r="DE105" t="s">
        <v>3</v>
      </c>
      <c r="DF105">
        <f>ROUND(ROUND(AE105*AI105,2)*CX105,2)</f>
        <v>0</v>
      </c>
      <c r="DG105">
        <f t="shared" si="31"/>
        <v>0</v>
      </c>
      <c r="DH105">
        <f t="shared" si="27"/>
        <v>0</v>
      </c>
      <c r="DI105">
        <f t="shared" si="28"/>
        <v>0</v>
      </c>
      <c r="DJ105">
        <f t="shared" si="35"/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ROW(Source!A47)</f>
        <v>47</v>
      </c>
      <c r="B106">
        <v>448975082</v>
      </c>
      <c r="C106">
        <v>448972954</v>
      </c>
      <c r="D106">
        <v>277910693</v>
      </c>
      <c r="E106">
        <v>1</v>
      </c>
      <c r="F106">
        <v>1</v>
      </c>
      <c r="G106">
        <v>1</v>
      </c>
      <c r="H106">
        <v>3</v>
      </c>
      <c r="I106" t="s">
        <v>626</v>
      </c>
      <c r="J106" t="s">
        <v>627</v>
      </c>
      <c r="K106" t="s">
        <v>628</v>
      </c>
      <c r="L106">
        <v>1425</v>
      </c>
      <c r="N106">
        <v>1013</v>
      </c>
      <c r="O106" t="s">
        <v>268</v>
      </c>
      <c r="P106" t="s">
        <v>268</v>
      </c>
      <c r="Q106">
        <v>1</v>
      </c>
      <c r="W106">
        <v>0</v>
      </c>
      <c r="X106">
        <v>-251534907</v>
      </c>
      <c r="Y106">
        <f>(AT106*ROUND(0,7))</f>
        <v>0</v>
      </c>
      <c r="AA106">
        <v>12425.74</v>
      </c>
      <c r="AB106">
        <v>0</v>
      </c>
      <c r="AC106">
        <v>0</v>
      </c>
      <c r="AD106">
        <v>0</v>
      </c>
      <c r="AE106">
        <v>10102.23</v>
      </c>
      <c r="AF106">
        <v>0</v>
      </c>
      <c r="AG106">
        <v>0</v>
      </c>
      <c r="AH106">
        <v>0</v>
      </c>
      <c r="AI106">
        <v>1.23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2.0400000000000001E-2</v>
      </c>
      <c r="AU106" t="s">
        <v>24</v>
      </c>
      <c r="AV106">
        <v>0</v>
      </c>
      <c r="AW106">
        <v>2</v>
      </c>
      <c r="AX106">
        <v>448972972</v>
      </c>
      <c r="AY106">
        <v>1</v>
      </c>
      <c r="AZ106">
        <v>0</v>
      </c>
      <c r="BA106">
        <v>118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206.08549200000002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ROUND(Y106*Source!I47,7)</f>
        <v>0</v>
      </c>
      <c r="CY106">
        <f t="shared" si="32"/>
        <v>12425.74</v>
      </c>
      <c r="CZ106">
        <f t="shared" si="33"/>
        <v>10102.23</v>
      </c>
      <c r="DA106">
        <f t="shared" si="34"/>
        <v>1.23</v>
      </c>
      <c r="DB106">
        <f>ROUND((ROUND(AT106*CZ106,2)*ROUND(0,7)),6)</f>
        <v>0</v>
      </c>
      <c r="DC106">
        <f>ROUND((ROUND(AT106*AG106,2)*ROUND(0,7)),6)</f>
        <v>0</v>
      </c>
      <c r="DD106" t="s">
        <v>3</v>
      </c>
      <c r="DE106" t="s">
        <v>3</v>
      </c>
      <c r="DF106">
        <f>ROUND(ROUND(AE106*AI106,2)*CX106,2)</f>
        <v>0</v>
      </c>
      <c r="DG106">
        <f t="shared" si="31"/>
        <v>0</v>
      </c>
      <c r="DH106">
        <f t="shared" si="27"/>
        <v>0</v>
      </c>
      <c r="DI106">
        <f t="shared" si="28"/>
        <v>0</v>
      </c>
      <c r="DJ106">
        <f t="shared" si="35"/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ROW(Source!A47)</f>
        <v>47</v>
      </c>
      <c r="B107">
        <v>448975082</v>
      </c>
      <c r="C107">
        <v>448972954</v>
      </c>
      <c r="D107">
        <v>277933472</v>
      </c>
      <c r="E107">
        <v>1</v>
      </c>
      <c r="F107">
        <v>1</v>
      </c>
      <c r="G107">
        <v>1</v>
      </c>
      <c r="H107">
        <v>3</v>
      </c>
      <c r="I107" t="s">
        <v>629</v>
      </c>
      <c r="J107" t="s">
        <v>630</v>
      </c>
      <c r="K107" t="s">
        <v>631</v>
      </c>
      <c r="L107">
        <v>1346</v>
      </c>
      <c r="N107">
        <v>1009</v>
      </c>
      <c r="O107" t="s">
        <v>579</v>
      </c>
      <c r="P107" t="s">
        <v>579</v>
      </c>
      <c r="Q107">
        <v>1</v>
      </c>
      <c r="W107">
        <v>0</v>
      </c>
      <c r="X107">
        <v>2136093691</v>
      </c>
      <c r="Y107">
        <f>(AT107*ROUND(0,7))</f>
        <v>0</v>
      </c>
      <c r="AA107">
        <v>262.11</v>
      </c>
      <c r="AB107">
        <v>0</v>
      </c>
      <c r="AC107">
        <v>0</v>
      </c>
      <c r="AD107">
        <v>0</v>
      </c>
      <c r="AE107">
        <v>262.11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1.6E-2</v>
      </c>
      <c r="AU107" t="s">
        <v>24</v>
      </c>
      <c r="AV107">
        <v>0</v>
      </c>
      <c r="AW107">
        <v>2</v>
      </c>
      <c r="AX107">
        <v>448972973</v>
      </c>
      <c r="AY107">
        <v>1</v>
      </c>
      <c r="AZ107">
        <v>0</v>
      </c>
      <c r="BA107">
        <v>119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4.1937600000000002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1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ROUND(Y107*Source!I47,7)</f>
        <v>0</v>
      </c>
      <c r="CY107">
        <f t="shared" si="32"/>
        <v>262.11</v>
      </c>
      <c r="CZ107">
        <f t="shared" si="33"/>
        <v>262.11</v>
      </c>
      <c r="DA107">
        <f t="shared" si="34"/>
        <v>1</v>
      </c>
      <c r="DB107">
        <f>ROUND((ROUND(AT107*CZ107,2)*ROUND(0,7)),6)</f>
        <v>0</v>
      </c>
      <c r="DC107">
        <f>ROUND((ROUND(AT107*AG107,2)*ROUND(0,7)),6)</f>
        <v>0</v>
      </c>
      <c r="DD107" t="s">
        <v>3</v>
      </c>
      <c r="DE107" t="s">
        <v>3</v>
      </c>
      <c r="DF107">
        <f t="shared" ref="DF107:DF126" si="36">ROUND(ROUND(AE107,2)*CX107,2)</f>
        <v>0</v>
      </c>
      <c r="DG107">
        <f t="shared" si="31"/>
        <v>0</v>
      </c>
      <c r="DH107">
        <f t="shared" si="27"/>
        <v>0</v>
      </c>
      <c r="DI107">
        <f t="shared" si="28"/>
        <v>0</v>
      </c>
      <c r="DJ107">
        <f t="shared" si="35"/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ROW(Source!A47)</f>
        <v>47</v>
      </c>
      <c r="B108">
        <v>448975082</v>
      </c>
      <c r="C108">
        <v>448972954</v>
      </c>
      <c r="D108">
        <v>277566433</v>
      </c>
      <c r="E108">
        <v>109</v>
      </c>
      <c r="F108">
        <v>1</v>
      </c>
      <c r="G108">
        <v>1</v>
      </c>
      <c r="H108">
        <v>3</v>
      </c>
      <c r="I108" t="s">
        <v>46</v>
      </c>
      <c r="J108" t="s">
        <v>3</v>
      </c>
      <c r="K108" t="s">
        <v>47</v>
      </c>
      <c r="L108">
        <v>3277935</v>
      </c>
      <c r="N108">
        <v>1013</v>
      </c>
      <c r="O108" t="s">
        <v>48</v>
      </c>
      <c r="P108" t="s">
        <v>48</v>
      </c>
      <c r="Q108">
        <v>1</v>
      </c>
      <c r="W108">
        <v>0</v>
      </c>
      <c r="X108">
        <v>274903907</v>
      </c>
      <c r="Y108">
        <f t="shared" ref="Y108:Y114" si="37">AT108</f>
        <v>2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0</v>
      </c>
      <c r="AQ108">
        <v>0</v>
      </c>
      <c r="AR108">
        <v>0</v>
      </c>
      <c r="AS108" t="s">
        <v>3</v>
      </c>
      <c r="AT108">
        <v>2</v>
      </c>
      <c r="AU108" t="s">
        <v>3</v>
      </c>
      <c r="AV108">
        <v>0</v>
      </c>
      <c r="AW108">
        <v>2</v>
      </c>
      <c r="AX108">
        <v>448972974</v>
      </c>
      <c r="AY108">
        <v>1</v>
      </c>
      <c r="AZ108">
        <v>2048</v>
      </c>
      <c r="BA108">
        <v>120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ROUND(Y108*Source!I47,7)</f>
        <v>2</v>
      </c>
      <c r="CY108">
        <f t="shared" si="32"/>
        <v>0</v>
      </c>
      <c r="CZ108">
        <f t="shared" si="33"/>
        <v>0</v>
      </c>
      <c r="DA108">
        <f t="shared" si="34"/>
        <v>1</v>
      </c>
      <c r="DB108">
        <f t="shared" ref="DB108:DB114" si="38">ROUND(ROUND(AT108*CZ108,2),6)</f>
        <v>0</v>
      </c>
      <c r="DC108">
        <f t="shared" ref="DC108:DC114" si="39">ROUND(ROUND(AT108*AG108,2),6)</f>
        <v>0</v>
      </c>
      <c r="DD108" t="s">
        <v>3</v>
      </c>
      <c r="DE108" t="s">
        <v>3</v>
      </c>
      <c r="DF108">
        <f t="shared" si="36"/>
        <v>0</v>
      </c>
      <c r="DG108">
        <f t="shared" si="31"/>
        <v>0</v>
      </c>
      <c r="DH108">
        <f t="shared" si="27"/>
        <v>0</v>
      </c>
      <c r="DI108">
        <f t="shared" si="28"/>
        <v>0</v>
      </c>
      <c r="DJ108">
        <f t="shared" si="35"/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ROW(Source!A49)</f>
        <v>49</v>
      </c>
      <c r="B109">
        <v>448975082</v>
      </c>
      <c r="C109">
        <v>448972976</v>
      </c>
      <c r="D109">
        <v>277560384</v>
      </c>
      <c r="E109">
        <v>109</v>
      </c>
      <c r="F109">
        <v>1</v>
      </c>
      <c r="G109">
        <v>1</v>
      </c>
      <c r="H109">
        <v>1</v>
      </c>
      <c r="I109" t="s">
        <v>632</v>
      </c>
      <c r="J109" t="s">
        <v>3</v>
      </c>
      <c r="K109" t="s">
        <v>633</v>
      </c>
      <c r="L109">
        <v>1191</v>
      </c>
      <c r="N109">
        <v>1013</v>
      </c>
      <c r="O109" t="s">
        <v>552</v>
      </c>
      <c r="P109" t="s">
        <v>552</v>
      </c>
      <c r="Q109">
        <v>1</v>
      </c>
      <c r="W109">
        <v>0</v>
      </c>
      <c r="X109">
        <v>1686169488</v>
      </c>
      <c r="Y109">
        <f t="shared" si="37"/>
        <v>19</v>
      </c>
      <c r="AA109">
        <v>0</v>
      </c>
      <c r="AB109">
        <v>0</v>
      </c>
      <c r="AC109">
        <v>0</v>
      </c>
      <c r="AD109">
        <v>724.95</v>
      </c>
      <c r="AE109">
        <v>0</v>
      </c>
      <c r="AF109">
        <v>0</v>
      </c>
      <c r="AG109">
        <v>0</v>
      </c>
      <c r="AH109">
        <v>724.95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19</v>
      </c>
      <c r="AU109" t="s">
        <v>3</v>
      </c>
      <c r="AV109">
        <v>1</v>
      </c>
      <c r="AW109">
        <v>2</v>
      </c>
      <c r="AX109">
        <v>448972979</v>
      </c>
      <c r="AY109">
        <v>2</v>
      </c>
      <c r="AZ109">
        <v>131072</v>
      </c>
      <c r="BA109">
        <v>121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13774.050000000001</v>
      </c>
      <c r="BN109">
        <v>19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13774.050000000001</v>
      </c>
      <c r="BU109">
        <v>19</v>
      </c>
      <c r="BV109">
        <v>0</v>
      </c>
      <c r="BW109">
        <v>1</v>
      </c>
      <c r="CU109">
        <f>ROUND(AT109*Source!I49*AH109*AL109,2)</f>
        <v>13774.05</v>
      </c>
      <c r="CV109">
        <f>ROUND(Y109*Source!I49,7)</f>
        <v>19</v>
      </c>
      <c r="CW109">
        <v>0</v>
      </c>
      <c r="CX109">
        <f>ROUND(Y109*Source!I49,7)</f>
        <v>19</v>
      </c>
      <c r="CY109">
        <f>AD109</f>
        <v>724.95</v>
      </c>
      <c r="CZ109">
        <f>AH109</f>
        <v>724.95</v>
      </c>
      <c r="DA109">
        <f>AL109</f>
        <v>1</v>
      </c>
      <c r="DB109">
        <f t="shared" si="38"/>
        <v>13774.05</v>
      </c>
      <c r="DC109">
        <f t="shared" si="39"/>
        <v>0</v>
      </c>
      <c r="DD109" t="s">
        <v>3</v>
      </c>
      <c r="DE109" t="s">
        <v>3</v>
      </c>
      <c r="DF109">
        <f t="shared" si="36"/>
        <v>0</v>
      </c>
      <c r="DG109">
        <f t="shared" si="31"/>
        <v>0</v>
      </c>
      <c r="DH109">
        <f t="shared" si="27"/>
        <v>0</v>
      </c>
      <c r="DI109">
        <f t="shared" si="28"/>
        <v>13774.05</v>
      </c>
      <c r="DJ109">
        <f>DI109</f>
        <v>13774.05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ROW(Source!A49)</f>
        <v>49</v>
      </c>
      <c r="B110">
        <v>448975082</v>
      </c>
      <c r="C110">
        <v>448972976</v>
      </c>
      <c r="D110">
        <v>277566433</v>
      </c>
      <c r="E110">
        <v>109</v>
      </c>
      <c r="F110">
        <v>1</v>
      </c>
      <c r="G110">
        <v>1</v>
      </c>
      <c r="H110">
        <v>3</v>
      </c>
      <c r="I110" t="s">
        <v>46</v>
      </c>
      <c r="J110" t="s">
        <v>3</v>
      </c>
      <c r="K110" t="s">
        <v>47</v>
      </c>
      <c r="L110">
        <v>3277935</v>
      </c>
      <c r="N110">
        <v>1013</v>
      </c>
      <c r="O110" t="s">
        <v>48</v>
      </c>
      <c r="P110" t="s">
        <v>48</v>
      </c>
      <c r="Q110">
        <v>1</v>
      </c>
      <c r="W110">
        <v>0</v>
      </c>
      <c r="X110">
        <v>274903907</v>
      </c>
      <c r="Y110">
        <f t="shared" si="37"/>
        <v>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0</v>
      </c>
      <c r="AQ110">
        <v>0</v>
      </c>
      <c r="AR110">
        <v>0</v>
      </c>
      <c r="AS110" t="s">
        <v>3</v>
      </c>
      <c r="AT110">
        <v>2</v>
      </c>
      <c r="AU110" t="s">
        <v>3</v>
      </c>
      <c r="AV110">
        <v>0</v>
      </c>
      <c r="AW110">
        <v>2</v>
      </c>
      <c r="AX110">
        <v>448972980</v>
      </c>
      <c r="AY110">
        <v>1</v>
      </c>
      <c r="AZ110">
        <v>0</v>
      </c>
      <c r="BA110">
        <v>122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ROUND(Y110*Source!I49,7)</f>
        <v>2</v>
      </c>
      <c r="CY110">
        <f>AA110</f>
        <v>0</v>
      </c>
      <c r="CZ110">
        <f>AE110</f>
        <v>0</v>
      </c>
      <c r="DA110">
        <f>AI110</f>
        <v>1</v>
      </c>
      <c r="DB110">
        <f t="shared" si="38"/>
        <v>0</v>
      </c>
      <c r="DC110">
        <f t="shared" si="39"/>
        <v>0</v>
      </c>
      <c r="DD110" t="s">
        <v>3</v>
      </c>
      <c r="DE110" t="s">
        <v>3</v>
      </c>
      <c r="DF110">
        <f t="shared" si="36"/>
        <v>0</v>
      </c>
      <c r="DG110">
        <f t="shared" si="31"/>
        <v>0</v>
      </c>
      <c r="DH110">
        <f t="shared" si="27"/>
        <v>0</v>
      </c>
      <c r="DI110">
        <f t="shared" si="28"/>
        <v>0</v>
      </c>
      <c r="DJ110">
        <f>DF110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ROW(Source!A51)</f>
        <v>51</v>
      </c>
      <c r="B111">
        <v>448975082</v>
      </c>
      <c r="C111">
        <v>448972982</v>
      </c>
      <c r="D111">
        <v>327091374</v>
      </c>
      <c r="E111">
        <v>112</v>
      </c>
      <c r="F111">
        <v>1</v>
      </c>
      <c r="G111">
        <v>1</v>
      </c>
      <c r="H111">
        <v>1</v>
      </c>
      <c r="I111" t="s">
        <v>546</v>
      </c>
      <c r="J111" t="s">
        <v>3</v>
      </c>
      <c r="K111" t="s">
        <v>547</v>
      </c>
      <c r="L111">
        <v>1369</v>
      </c>
      <c r="N111">
        <v>1013</v>
      </c>
      <c r="O111" t="s">
        <v>545</v>
      </c>
      <c r="P111" t="s">
        <v>545</v>
      </c>
      <c r="Q111">
        <v>1</v>
      </c>
      <c r="W111">
        <v>0</v>
      </c>
      <c r="X111">
        <v>1518711480</v>
      </c>
      <c r="Y111">
        <f t="shared" si="37"/>
        <v>0.46</v>
      </c>
      <c r="AA111">
        <v>0</v>
      </c>
      <c r="AB111">
        <v>0</v>
      </c>
      <c r="AC111">
        <v>0</v>
      </c>
      <c r="AD111">
        <v>620.24</v>
      </c>
      <c r="AE111">
        <v>0</v>
      </c>
      <c r="AF111">
        <v>0</v>
      </c>
      <c r="AG111">
        <v>0</v>
      </c>
      <c r="AH111">
        <v>620.24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0.46</v>
      </c>
      <c r="AU111" t="s">
        <v>3</v>
      </c>
      <c r="AV111">
        <v>1</v>
      </c>
      <c r="AW111">
        <v>2</v>
      </c>
      <c r="AX111">
        <v>448972985</v>
      </c>
      <c r="AY111">
        <v>2</v>
      </c>
      <c r="AZ111">
        <v>131072</v>
      </c>
      <c r="BA111">
        <v>123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285.31040000000002</v>
      </c>
      <c r="BN111">
        <v>0.46</v>
      </c>
      <c r="BO111">
        <v>0</v>
      </c>
      <c r="BP111">
        <v>1</v>
      </c>
      <c r="BQ111">
        <v>0</v>
      </c>
      <c r="BR111">
        <v>0</v>
      </c>
      <c r="BS111">
        <v>0</v>
      </c>
      <c r="BT111">
        <v>285.31040000000002</v>
      </c>
      <c r="BU111">
        <v>0.46</v>
      </c>
      <c r="BV111">
        <v>0</v>
      </c>
      <c r="BW111">
        <v>1</v>
      </c>
      <c r="CU111">
        <f>ROUND(AT111*Source!I51*AH111*AL111,2)</f>
        <v>285.31</v>
      </c>
      <c r="CV111">
        <f>ROUND(Y111*Source!I51,7)</f>
        <v>0.46</v>
      </c>
      <c r="CW111">
        <v>0</v>
      </c>
      <c r="CX111">
        <f>ROUND(Y111*Source!I51,7)</f>
        <v>0.46</v>
      </c>
      <c r="CY111">
        <f>AD111</f>
        <v>620.24</v>
      </c>
      <c r="CZ111">
        <f>AH111</f>
        <v>620.24</v>
      </c>
      <c r="DA111">
        <f>AL111</f>
        <v>1</v>
      </c>
      <c r="DB111">
        <f t="shared" si="38"/>
        <v>285.31</v>
      </c>
      <c r="DC111">
        <f t="shared" si="39"/>
        <v>0</v>
      </c>
      <c r="DD111" t="s">
        <v>3</v>
      </c>
      <c r="DE111" t="s">
        <v>3</v>
      </c>
      <c r="DF111">
        <f t="shared" si="36"/>
        <v>0</v>
      </c>
      <c r="DG111">
        <f t="shared" si="31"/>
        <v>0</v>
      </c>
      <c r="DH111">
        <f t="shared" si="27"/>
        <v>0</v>
      </c>
      <c r="DI111">
        <f t="shared" si="28"/>
        <v>285.31</v>
      </c>
      <c r="DJ111">
        <f>DI111</f>
        <v>285.31</v>
      </c>
      <c r="DK111">
        <v>1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ROW(Source!A51)</f>
        <v>51</v>
      </c>
      <c r="B112">
        <v>448975082</v>
      </c>
      <c r="C112">
        <v>448972982</v>
      </c>
      <c r="D112">
        <v>327091378</v>
      </c>
      <c r="E112">
        <v>112</v>
      </c>
      <c r="F112">
        <v>1</v>
      </c>
      <c r="G112">
        <v>1</v>
      </c>
      <c r="H112">
        <v>1</v>
      </c>
      <c r="I112" t="s">
        <v>548</v>
      </c>
      <c r="J112" t="s">
        <v>3</v>
      </c>
      <c r="K112" t="s">
        <v>549</v>
      </c>
      <c r="L112">
        <v>1369</v>
      </c>
      <c r="N112">
        <v>1013</v>
      </c>
      <c r="O112" t="s">
        <v>545</v>
      </c>
      <c r="P112" t="s">
        <v>545</v>
      </c>
      <c r="Q112">
        <v>1</v>
      </c>
      <c r="W112">
        <v>0</v>
      </c>
      <c r="X112">
        <v>286205319</v>
      </c>
      <c r="Y112">
        <f t="shared" si="37"/>
        <v>2.0499999999999998</v>
      </c>
      <c r="AA112">
        <v>0</v>
      </c>
      <c r="AB112">
        <v>0</v>
      </c>
      <c r="AC112">
        <v>0</v>
      </c>
      <c r="AD112">
        <v>724.95</v>
      </c>
      <c r="AE112">
        <v>0</v>
      </c>
      <c r="AF112">
        <v>0</v>
      </c>
      <c r="AG112">
        <v>0</v>
      </c>
      <c r="AH112">
        <v>724.95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2.0499999999999998</v>
      </c>
      <c r="AU112" t="s">
        <v>3</v>
      </c>
      <c r="AV112">
        <v>1</v>
      </c>
      <c r="AW112">
        <v>2</v>
      </c>
      <c r="AX112">
        <v>448972986</v>
      </c>
      <c r="AY112">
        <v>2</v>
      </c>
      <c r="AZ112">
        <v>131072</v>
      </c>
      <c r="BA112">
        <v>124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1486.1475</v>
      </c>
      <c r="BN112">
        <v>2.0499999999999998</v>
      </c>
      <c r="BO112">
        <v>0</v>
      </c>
      <c r="BP112">
        <v>1</v>
      </c>
      <c r="BQ112">
        <v>0</v>
      </c>
      <c r="BR112">
        <v>0</v>
      </c>
      <c r="BS112">
        <v>0</v>
      </c>
      <c r="BT112">
        <v>1486.1475</v>
      </c>
      <c r="BU112">
        <v>2.0499999999999998</v>
      </c>
      <c r="BV112">
        <v>0</v>
      </c>
      <c r="BW112">
        <v>1</v>
      </c>
      <c r="CU112">
        <f>ROUND(AT112*Source!I51*AH112*AL112,2)</f>
        <v>1486.15</v>
      </c>
      <c r="CV112">
        <f>ROUND(Y112*Source!I51,7)</f>
        <v>2.0499999999999998</v>
      </c>
      <c r="CW112">
        <v>0</v>
      </c>
      <c r="CX112">
        <f>ROUND(Y112*Source!I51,7)</f>
        <v>2.0499999999999998</v>
      </c>
      <c r="CY112">
        <f>AD112</f>
        <v>724.95</v>
      </c>
      <c r="CZ112">
        <f>AH112</f>
        <v>724.95</v>
      </c>
      <c r="DA112">
        <f>AL112</f>
        <v>1</v>
      </c>
      <c r="DB112">
        <f t="shared" si="38"/>
        <v>1486.15</v>
      </c>
      <c r="DC112">
        <f t="shared" si="39"/>
        <v>0</v>
      </c>
      <c r="DD112" t="s">
        <v>3</v>
      </c>
      <c r="DE112" t="s">
        <v>3</v>
      </c>
      <c r="DF112">
        <f t="shared" si="36"/>
        <v>0</v>
      </c>
      <c r="DG112">
        <f t="shared" si="31"/>
        <v>0</v>
      </c>
      <c r="DH112">
        <f t="shared" si="27"/>
        <v>0</v>
      </c>
      <c r="DI112">
        <f t="shared" si="28"/>
        <v>1486.15</v>
      </c>
      <c r="DJ112">
        <f>DI112</f>
        <v>1486.15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ROW(Source!A52)</f>
        <v>52</v>
      </c>
      <c r="B113">
        <v>448975082</v>
      </c>
      <c r="C113">
        <v>448972988</v>
      </c>
      <c r="D113">
        <v>277560384</v>
      </c>
      <c r="E113">
        <v>109</v>
      </c>
      <c r="F113">
        <v>1</v>
      </c>
      <c r="G113">
        <v>1</v>
      </c>
      <c r="H113">
        <v>1</v>
      </c>
      <c r="I113" t="s">
        <v>632</v>
      </c>
      <c r="J113" t="s">
        <v>3</v>
      </c>
      <c r="K113" t="s">
        <v>633</v>
      </c>
      <c r="L113">
        <v>1191</v>
      </c>
      <c r="N113">
        <v>1013</v>
      </c>
      <c r="O113" t="s">
        <v>552</v>
      </c>
      <c r="P113" t="s">
        <v>552</v>
      </c>
      <c r="Q113">
        <v>1</v>
      </c>
      <c r="W113">
        <v>0</v>
      </c>
      <c r="X113">
        <v>1686169488</v>
      </c>
      <c r="Y113">
        <f t="shared" si="37"/>
        <v>15.5</v>
      </c>
      <c r="AA113">
        <v>0</v>
      </c>
      <c r="AB113">
        <v>0</v>
      </c>
      <c r="AC113">
        <v>0</v>
      </c>
      <c r="AD113">
        <v>724.95</v>
      </c>
      <c r="AE113">
        <v>0</v>
      </c>
      <c r="AF113">
        <v>0</v>
      </c>
      <c r="AG113">
        <v>0</v>
      </c>
      <c r="AH113">
        <v>724.95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15.5</v>
      </c>
      <c r="AU113" t="s">
        <v>3</v>
      </c>
      <c r="AV113">
        <v>1</v>
      </c>
      <c r="AW113">
        <v>2</v>
      </c>
      <c r="AX113">
        <v>448972991</v>
      </c>
      <c r="AY113">
        <v>2</v>
      </c>
      <c r="AZ113">
        <v>131072</v>
      </c>
      <c r="BA113">
        <v>126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11236.725</v>
      </c>
      <c r="BN113">
        <v>15.5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11236.725</v>
      </c>
      <c r="BU113">
        <v>15.5</v>
      </c>
      <c r="BV113">
        <v>0</v>
      </c>
      <c r="BW113">
        <v>1</v>
      </c>
      <c r="CU113">
        <f>ROUND(AT113*Source!I52*AH113*AL113,2)</f>
        <v>11236.73</v>
      </c>
      <c r="CV113">
        <f>ROUND(Y113*Source!I52,7)</f>
        <v>15.5</v>
      </c>
      <c r="CW113">
        <v>0</v>
      </c>
      <c r="CX113">
        <f>ROUND(Y113*Source!I52,7)</f>
        <v>15.5</v>
      </c>
      <c r="CY113">
        <f>AD113</f>
        <v>724.95</v>
      </c>
      <c r="CZ113">
        <f>AH113</f>
        <v>724.95</v>
      </c>
      <c r="DA113">
        <f>AL113</f>
        <v>1</v>
      </c>
      <c r="DB113">
        <f t="shared" si="38"/>
        <v>11236.73</v>
      </c>
      <c r="DC113">
        <f t="shared" si="39"/>
        <v>0</v>
      </c>
      <c r="DD113" t="s">
        <v>3</v>
      </c>
      <c r="DE113" t="s">
        <v>3</v>
      </c>
      <c r="DF113">
        <f t="shared" si="36"/>
        <v>0</v>
      </c>
      <c r="DG113">
        <f t="shared" si="31"/>
        <v>0</v>
      </c>
      <c r="DH113">
        <f t="shared" si="27"/>
        <v>0</v>
      </c>
      <c r="DI113">
        <f t="shared" si="28"/>
        <v>11236.73</v>
      </c>
      <c r="DJ113">
        <f>DI113</f>
        <v>11236.73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ROW(Source!A52)</f>
        <v>52</v>
      </c>
      <c r="B114">
        <v>448975082</v>
      </c>
      <c r="C114">
        <v>448972988</v>
      </c>
      <c r="D114">
        <v>277566433</v>
      </c>
      <c r="E114">
        <v>109</v>
      </c>
      <c r="F114">
        <v>1</v>
      </c>
      <c r="G114">
        <v>1</v>
      </c>
      <c r="H114">
        <v>3</v>
      </c>
      <c r="I114" t="s">
        <v>46</v>
      </c>
      <c r="J114" t="s">
        <v>3</v>
      </c>
      <c r="K114" t="s">
        <v>47</v>
      </c>
      <c r="L114">
        <v>3277935</v>
      </c>
      <c r="N114">
        <v>1013</v>
      </c>
      <c r="O114" t="s">
        <v>48</v>
      </c>
      <c r="P114" t="s">
        <v>48</v>
      </c>
      <c r="Q114">
        <v>1</v>
      </c>
      <c r="W114">
        <v>0</v>
      </c>
      <c r="X114">
        <v>274903907</v>
      </c>
      <c r="Y114">
        <f t="shared" si="37"/>
        <v>2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0</v>
      </c>
      <c r="AQ114">
        <v>0</v>
      </c>
      <c r="AR114">
        <v>0</v>
      </c>
      <c r="AS114" t="s">
        <v>3</v>
      </c>
      <c r="AT114">
        <v>2</v>
      </c>
      <c r="AU114" t="s">
        <v>3</v>
      </c>
      <c r="AV114">
        <v>0</v>
      </c>
      <c r="AW114">
        <v>2</v>
      </c>
      <c r="AX114">
        <v>448972992</v>
      </c>
      <c r="AY114">
        <v>1</v>
      </c>
      <c r="AZ114">
        <v>2048</v>
      </c>
      <c r="BA114">
        <v>127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ROUND(Y114*Source!I52,7)</f>
        <v>2</v>
      </c>
      <c r="CY114">
        <f>AA114</f>
        <v>0</v>
      </c>
      <c r="CZ114">
        <f>AE114</f>
        <v>0</v>
      </c>
      <c r="DA114">
        <f>AI114</f>
        <v>1</v>
      </c>
      <c r="DB114">
        <f t="shared" si="38"/>
        <v>0</v>
      </c>
      <c r="DC114">
        <f t="shared" si="39"/>
        <v>0</v>
      </c>
      <c r="DD114" t="s">
        <v>3</v>
      </c>
      <c r="DE114" t="s">
        <v>3</v>
      </c>
      <c r="DF114">
        <f t="shared" si="36"/>
        <v>0</v>
      </c>
      <c r="DG114">
        <f t="shared" si="31"/>
        <v>0</v>
      </c>
      <c r="DH114">
        <f t="shared" si="27"/>
        <v>0</v>
      </c>
      <c r="DI114">
        <f t="shared" si="28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ROW(Source!A54)</f>
        <v>54</v>
      </c>
      <c r="B115">
        <v>448975082</v>
      </c>
      <c r="C115">
        <v>448972994</v>
      </c>
      <c r="D115">
        <v>327091163</v>
      </c>
      <c r="E115">
        <v>112</v>
      </c>
      <c r="F115">
        <v>1</v>
      </c>
      <c r="G115">
        <v>1</v>
      </c>
      <c r="H115">
        <v>1</v>
      </c>
      <c r="I115" t="s">
        <v>634</v>
      </c>
      <c r="J115" t="s">
        <v>3</v>
      </c>
      <c r="K115" t="s">
        <v>635</v>
      </c>
      <c r="L115">
        <v>1191</v>
      </c>
      <c r="N115">
        <v>1013</v>
      </c>
      <c r="O115" t="s">
        <v>552</v>
      </c>
      <c r="P115" t="s">
        <v>552</v>
      </c>
      <c r="Q115">
        <v>1</v>
      </c>
      <c r="W115">
        <v>0</v>
      </c>
      <c r="X115">
        <v>1426738182</v>
      </c>
      <c r="Y115">
        <f>(AT115*ROUND(0.6,7))</f>
        <v>0.61799999999999999</v>
      </c>
      <c r="AA115">
        <v>0</v>
      </c>
      <c r="AB115">
        <v>0</v>
      </c>
      <c r="AC115">
        <v>0</v>
      </c>
      <c r="AD115">
        <v>485.31</v>
      </c>
      <c r="AE115">
        <v>0</v>
      </c>
      <c r="AF115">
        <v>0</v>
      </c>
      <c r="AG115">
        <v>0</v>
      </c>
      <c r="AH115">
        <v>485.31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1.03</v>
      </c>
      <c r="AU115" t="s">
        <v>57</v>
      </c>
      <c r="AV115">
        <v>1</v>
      </c>
      <c r="AW115">
        <v>2</v>
      </c>
      <c r="AX115">
        <v>448972998</v>
      </c>
      <c r="AY115">
        <v>2</v>
      </c>
      <c r="AZ115">
        <v>131072</v>
      </c>
      <c r="BA115">
        <v>128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499.86930000000001</v>
      </c>
      <c r="BN115">
        <v>1.03</v>
      </c>
      <c r="BO115">
        <v>0</v>
      </c>
      <c r="BP115">
        <v>1</v>
      </c>
      <c r="BQ115">
        <v>0</v>
      </c>
      <c r="BR115">
        <v>0</v>
      </c>
      <c r="BS115">
        <v>0</v>
      </c>
      <c r="BT115">
        <v>299.92158000000001</v>
      </c>
      <c r="BU115">
        <v>0.61799999999999999</v>
      </c>
      <c r="BV115">
        <v>0</v>
      </c>
      <c r="BW115">
        <v>1</v>
      </c>
      <c r="CU115">
        <f>ROUND(AT115*Source!I54*AH115*AL115,2)</f>
        <v>499.87</v>
      </c>
      <c r="CV115">
        <f>ROUND(Y115*Source!I54,7)</f>
        <v>0.61799999999999999</v>
      </c>
      <c r="CW115">
        <v>0</v>
      </c>
      <c r="CX115">
        <f>ROUND(Y115*Source!I54,7)</f>
        <v>0.61799999999999999</v>
      </c>
      <c r="CY115">
        <f>AD115</f>
        <v>485.31</v>
      </c>
      <c r="CZ115">
        <f>AH115</f>
        <v>485.31</v>
      </c>
      <c r="DA115">
        <f>AL115</f>
        <v>1</v>
      </c>
      <c r="DB115">
        <f>ROUND((ROUND(AT115*CZ115,2)*ROUND(0.6,7)),6)</f>
        <v>299.92200000000003</v>
      </c>
      <c r="DC115">
        <f>ROUND((ROUND(AT115*AG115,2)*ROUND(0.6,7)),6)</f>
        <v>0</v>
      </c>
      <c r="DD115" t="s">
        <v>3</v>
      </c>
      <c r="DE115" t="s">
        <v>3</v>
      </c>
      <c r="DF115">
        <f t="shared" si="36"/>
        <v>0</v>
      </c>
      <c r="DG115">
        <f t="shared" si="31"/>
        <v>0</v>
      </c>
      <c r="DH115">
        <f t="shared" si="27"/>
        <v>0</v>
      </c>
      <c r="DI115">
        <f t="shared" si="28"/>
        <v>299.92</v>
      </c>
      <c r="DJ115">
        <f>DI115</f>
        <v>299.92</v>
      </c>
      <c r="DK115">
        <v>1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ROW(Source!A54)</f>
        <v>54</v>
      </c>
      <c r="B116">
        <v>448975082</v>
      </c>
      <c r="C116">
        <v>448972994</v>
      </c>
      <c r="D116">
        <v>327091406</v>
      </c>
      <c r="E116">
        <v>112</v>
      </c>
      <c r="F116">
        <v>1</v>
      </c>
      <c r="G116">
        <v>1</v>
      </c>
      <c r="H116">
        <v>1</v>
      </c>
      <c r="I116" t="s">
        <v>550</v>
      </c>
      <c r="J116" t="s">
        <v>3</v>
      </c>
      <c r="K116" t="s">
        <v>551</v>
      </c>
      <c r="L116">
        <v>1191</v>
      </c>
      <c r="N116">
        <v>1013</v>
      </c>
      <c r="O116" t="s">
        <v>552</v>
      </c>
      <c r="P116" t="s">
        <v>552</v>
      </c>
      <c r="Q116">
        <v>1</v>
      </c>
      <c r="W116">
        <v>0</v>
      </c>
      <c r="X116">
        <v>-1417349443</v>
      </c>
      <c r="Y116">
        <f>(AT116*ROUND(0.6,7))</f>
        <v>6.0000000000000001E-3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0.01</v>
      </c>
      <c r="AU116" t="s">
        <v>57</v>
      </c>
      <c r="AV116">
        <v>2</v>
      </c>
      <c r="AW116">
        <v>2</v>
      </c>
      <c r="AX116">
        <v>448972999</v>
      </c>
      <c r="AY116">
        <v>1</v>
      </c>
      <c r="AZ116">
        <v>0</v>
      </c>
      <c r="BA116">
        <v>129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ROUND(Y116*Source!I54,7)</f>
        <v>6.0000000000000001E-3</v>
      </c>
      <c r="CY116">
        <f>AD116</f>
        <v>0</v>
      </c>
      <c r="CZ116">
        <f>AH116</f>
        <v>0</v>
      </c>
      <c r="DA116">
        <f>AL116</f>
        <v>1</v>
      </c>
      <c r="DB116">
        <f>ROUND((ROUND(AT116*CZ116,2)*ROUND(0.6,7)),6)</f>
        <v>0</v>
      </c>
      <c r="DC116">
        <f>ROUND((ROUND(AT116*AG116,2)*ROUND(0.6,7)),6)</f>
        <v>0</v>
      </c>
      <c r="DD116" t="s">
        <v>3</v>
      </c>
      <c r="DE116" t="s">
        <v>3</v>
      </c>
      <c r="DF116">
        <f t="shared" si="36"/>
        <v>0</v>
      </c>
      <c r="DG116">
        <f t="shared" si="31"/>
        <v>0</v>
      </c>
      <c r="DH116">
        <f t="shared" si="27"/>
        <v>0</v>
      </c>
      <c r="DI116">
        <f t="shared" si="28"/>
        <v>0</v>
      </c>
      <c r="DJ116">
        <f>DI116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ROW(Source!A54)</f>
        <v>54</v>
      </c>
      <c r="B117">
        <v>448975082</v>
      </c>
      <c r="C117">
        <v>448972994</v>
      </c>
      <c r="D117">
        <v>327212380</v>
      </c>
      <c r="E117">
        <v>1</v>
      </c>
      <c r="F117">
        <v>1</v>
      </c>
      <c r="G117">
        <v>1</v>
      </c>
      <c r="H117">
        <v>2</v>
      </c>
      <c r="I117" t="s">
        <v>553</v>
      </c>
      <c r="J117" t="s">
        <v>554</v>
      </c>
      <c r="K117" t="s">
        <v>555</v>
      </c>
      <c r="L117">
        <v>1368</v>
      </c>
      <c r="N117">
        <v>1011</v>
      </c>
      <c r="O117" t="s">
        <v>442</v>
      </c>
      <c r="P117" t="s">
        <v>442</v>
      </c>
      <c r="Q117">
        <v>1</v>
      </c>
      <c r="W117">
        <v>0</v>
      </c>
      <c r="X117">
        <v>1032761012</v>
      </c>
      <c r="Y117">
        <f>(AT117*ROUND(0.6,7))</f>
        <v>6.0000000000000001E-3</v>
      </c>
      <c r="AA117">
        <v>0</v>
      </c>
      <c r="AB117">
        <v>641.70000000000005</v>
      </c>
      <c r="AC117">
        <v>539.69000000000005</v>
      </c>
      <c r="AD117">
        <v>0</v>
      </c>
      <c r="AE117">
        <v>0</v>
      </c>
      <c r="AF117">
        <v>641.70000000000005</v>
      </c>
      <c r="AG117">
        <v>539.69000000000005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0.01</v>
      </c>
      <c r="AU117" t="s">
        <v>57</v>
      </c>
      <c r="AV117">
        <v>1</v>
      </c>
      <c r="AW117">
        <v>2</v>
      </c>
      <c r="AX117">
        <v>448973000</v>
      </c>
      <c r="AY117">
        <v>2</v>
      </c>
      <c r="AZ117">
        <v>98304</v>
      </c>
      <c r="BA117">
        <v>130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6.4170000000000007</v>
      </c>
      <c r="BL117">
        <v>5.3969000000000005</v>
      </c>
      <c r="BM117">
        <v>0</v>
      </c>
      <c r="BN117">
        <v>0</v>
      </c>
      <c r="BO117">
        <v>0.01</v>
      </c>
      <c r="BP117">
        <v>1</v>
      </c>
      <c r="BQ117">
        <v>0</v>
      </c>
      <c r="BR117">
        <v>3.8502000000000005</v>
      </c>
      <c r="BS117">
        <v>3.2381400000000005</v>
      </c>
      <c r="BT117">
        <v>0</v>
      </c>
      <c r="BU117">
        <v>0</v>
      </c>
      <c r="BV117">
        <v>6.0000000000000001E-3</v>
      </c>
      <c r="BW117">
        <v>1</v>
      </c>
      <c r="CV117">
        <v>0</v>
      </c>
      <c r="CW117">
        <f>ROUND(Y117*Source!I54*DO117,7)</f>
        <v>6.0000000000000001E-3</v>
      </c>
      <c r="CX117">
        <f>ROUND(Y117*Source!I54,7)</f>
        <v>6.0000000000000001E-3</v>
      </c>
      <c r="CY117">
        <f>AB117</f>
        <v>641.70000000000005</v>
      </c>
      <c r="CZ117">
        <f>AF117</f>
        <v>641.70000000000005</v>
      </c>
      <c r="DA117">
        <f>AJ117</f>
        <v>1</v>
      </c>
      <c r="DB117">
        <f>ROUND((ROUND(AT117*CZ117,2)*ROUND(0.6,7)),6)</f>
        <v>3.8519999999999999</v>
      </c>
      <c r="DC117">
        <f>ROUND((ROUND(AT117*AG117,2)*ROUND(0.6,7)),6)</f>
        <v>3.24</v>
      </c>
      <c r="DD117" t="s">
        <v>3</v>
      </c>
      <c r="DE117" t="s">
        <v>3</v>
      </c>
      <c r="DF117">
        <f t="shared" si="36"/>
        <v>0</v>
      </c>
      <c r="DG117">
        <f t="shared" si="31"/>
        <v>3.85</v>
      </c>
      <c r="DH117">
        <f t="shared" si="27"/>
        <v>3.24</v>
      </c>
      <c r="DI117">
        <f t="shared" si="28"/>
        <v>0</v>
      </c>
      <c r="DJ117">
        <f>DG117+DH117</f>
        <v>7.09</v>
      </c>
      <c r="DK117">
        <v>1</v>
      </c>
      <c r="DL117" t="s">
        <v>556</v>
      </c>
      <c r="DM117">
        <v>4</v>
      </c>
      <c r="DN117" t="s">
        <v>552</v>
      </c>
      <c r="DO117">
        <v>1</v>
      </c>
    </row>
    <row r="118" spans="1:119" x14ac:dyDescent="0.2">
      <c r="A118">
        <f>ROW(Source!A55)</f>
        <v>55</v>
      </c>
      <c r="B118">
        <v>448975082</v>
      </c>
      <c r="C118">
        <v>448973002</v>
      </c>
      <c r="D118">
        <v>327091163</v>
      </c>
      <c r="E118">
        <v>112</v>
      </c>
      <c r="F118">
        <v>1</v>
      </c>
      <c r="G118">
        <v>1</v>
      </c>
      <c r="H118">
        <v>1</v>
      </c>
      <c r="I118" t="s">
        <v>634</v>
      </c>
      <c r="J118" t="s">
        <v>3</v>
      </c>
      <c r="K118" t="s">
        <v>635</v>
      </c>
      <c r="L118">
        <v>1191</v>
      </c>
      <c r="N118">
        <v>1013</v>
      </c>
      <c r="O118" t="s">
        <v>552</v>
      </c>
      <c r="P118" t="s">
        <v>552</v>
      </c>
      <c r="Q118">
        <v>1</v>
      </c>
      <c r="W118">
        <v>0</v>
      </c>
      <c r="X118">
        <v>1426738182</v>
      </c>
      <c r="Y118">
        <f>(AT118*ROUND(0.3,7))</f>
        <v>0.309</v>
      </c>
      <c r="AA118">
        <v>0</v>
      </c>
      <c r="AB118">
        <v>0</v>
      </c>
      <c r="AC118">
        <v>0</v>
      </c>
      <c r="AD118">
        <v>485.31</v>
      </c>
      <c r="AE118">
        <v>0</v>
      </c>
      <c r="AF118">
        <v>0</v>
      </c>
      <c r="AG118">
        <v>0</v>
      </c>
      <c r="AH118">
        <v>485.31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1.03</v>
      </c>
      <c r="AU118" t="s">
        <v>25</v>
      </c>
      <c r="AV118">
        <v>1</v>
      </c>
      <c r="AW118">
        <v>2</v>
      </c>
      <c r="AX118">
        <v>448973006</v>
      </c>
      <c r="AY118">
        <v>2</v>
      </c>
      <c r="AZ118">
        <v>131072</v>
      </c>
      <c r="BA118">
        <v>132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499.86930000000001</v>
      </c>
      <c r="BN118">
        <v>1.03</v>
      </c>
      <c r="BO118">
        <v>0</v>
      </c>
      <c r="BP118">
        <v>1</v>
      </c>
      <c r="BQ118">
        <v>0</v>
      </c>
      <c r="BR118">
        <v>0</v>
      </c>
      <c r="BS118">
        <v>0</v>
      </c>
      <c r="BT118">
        <v>149.96079</v>
      </c>
      <c r="BU118">
        <v>0.309</v>
      </c>
      <c r="BV118">
        <v>0</v>
      </c>
      <c r="BW118">
        <v>1</v>
      </c>
      <c r="CU118">
        <f>ROUND(AT118*Source!I55*AH118*AL118,2)</f>
        <v>499.87</v>
      </c>
      <c r="CV118">
        <f>ROUND(Y118*Source!I55,7)</f>
        <v>0.309</v>
      </c>
      <c r="CW118">
        <v>0</v>
      </c>
      <c r="CX118">
        <f>ROUND(Y118*Source!I55,7)</f>
        <v>0.309</v>
      </c>
      <c r="CY118">
        <f>AD118</f>
        <v>485.31</v>
      </c>
      <c r="CZ118">
        <f>AH118</f>
        <v>485.31</v>
      </c>
      <c r="DA118">
        <f>AL118</f>
        <v>1</v>
      </c>
      <c r="DB118">
        <f>ROUND((ROUND(AT118*CZ118,2)*ROUND(0.3,7)),6)</f>
        <v>149.96100000000001</v>
      </c>
      <c r="DC118">
        <f>ROUND((ROUND(AT118*AG118,2)*ROUND(0.3,7)),6)</f>
        <v>0</v>
      </c>
      <c r="DD118" t="s">
        <v>3</v>
      </c>
      <c r="DE118" t="s">
        <v>3</v>
      </c>
      <c r="DF118">
        <f t="shared" si="36"/>
        <v>0</v>
      </c>
      <c r="DG118">
        <f t="shared" si="31"/>
        <v>0</v>
      </c>
      <c r="DH118">
        <f t="shared" si="27"/>
        <v>0</v>
      </c>
      <c r="DI118">
        <f t="shared" si="28"/>
        <v>149.96</v>
      </c>
      <c r="DJ118">
        <f>DI118</f>
        <v>149.96</v>
      </c>
      <c r="DK118">
        <v>1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ROW(Source!A55)</f>
        <v>55</v>
      </c>
      <c r="B119">
        <v>448975082</v>
      </c>
      <c r="C119">
        <v>448973002</v>
      </c>
      <c r="D119">
        <v>327091406</v>
      </c>
      <c r="E119">
        <v>112</v>
      </c>
      <c r="F119">
        <v>1</v>
      </c>
      <c r="G119">
        <v>1</v>
      </c>
      <c r="H119">
        <v>1</v>
      </c>
      <c r="I119" t="s">
        <v>550</v>
      </c>
      <c r="J119" t="s">
        <v>3</v>
      </c>
      <c r="K119" t="s">
        <v>551</v>
      </c>
      <c r="L119">
        <v>1191</v>
      </c>
      <c r="N119">
        <v>1013</v>
      </c>
      <c r="O119" t="s">
        <v>552</v>
      </c>
      <c r="P119" t="s">
        <v>552</v>
      </c>
      <c r="Q119">
        <v>1</v>
      </c>
      <c r="W119">
        <v>0</v>
      </c>
      <c r="X119">
        <v>-1417349443</v>
      </c>
      <c r="Y119">
        <f>(AT119*ROUND(0.3,7))</f>
        <v>3.0000000000000001E-3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0.01</v>
      </c>
      <c r="AU119" t="s">
        <v>25</v>
      </c>
      <c r="AV119">
        <v>2</v>
      </c>
      <c r="AW119">
        <v>2</v>
      </c>
      <c r="AX119">
        <v>448973007</v>
      </c>
      <c r="AY119">
        <v>1</v>
      </c>
      <c r="AZ119">
        <v>0</v>
      </c>
      <c r="BA119">
        <v>133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ROUND(Y119*Source!I55,7)</f>
        <v>3.0000000000000001E-3</v>
      </c>
      <c r="CY119">
        <f>AD119</f>
        <v>0</v>
      </c>
      <c r="CZ119">
        <f>AH119</f>
        <v>0</v>
      </c>
      <c r="DA119">
        <f>AL119</f>
        <v>1</v>
      </c>
      <c r="DB119">
        <f>ROUND((ROUND(AT119*CZ119,2)*ROUND(0.3,7)),6)</f>
        <v>0</v>
      </c>
      <c r="DC119">
        <f>ROUND((ROUND(AT119*AG119,2)*ROUND(0.3,7)),6)</f>
        <v>0</v>
      </c>
      <c r="DD119" t="s">
        <v>3</v>
      </c>
      <c r="DE119" t="s">
        <v>3</v>
      </c>
      <c r="DF119">
        <f t="shared" si="36"/>
        <v>0</v>
      </c>
      <c r="DG119">
        <f t="shared" si="31"/>
        <v>0</v>
      </c>
      <c r="DH119">
        <f t="shared" si="27"/>
        <v>0</v>
      </c>
      <c r="DI119">
        <f t="shared" si="28"/>
        <v>0</v>
      </c>
      <c r="DJ119">
        <f>DI119</f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ROW(Source!A55)</f>
        <v>55</v>
      </c>
      <c r="B120">
        <v>448975082</v>
      </c>
      <c r="C120">
        <v>448973002</v>
      </c>
      <c r="D120">
        <v>327212380</v>
      </c>
      <c r="E120">
        <v>1</v>
      </c>
      <c r="F120">
        <v>1</v>
      </c>
      <c r="G120">
        <v>1</v>
      </c>
      <c r="H120">
        <v>2</v>
      </c>
      <c r="I120" t="s">
        <v>553</v>
      </c>
      <c r="J120" t="s">
        <v>554</v>
      </c>
      <c r="K120" t="s">
        <v>555</v>
      </c>
      <c r="L120">
        <v>1368</v>
      </c>
      <c r="N120">
        <v>1011</v>
      </c>
      <c r="O120" t="s">
        <v>442</v>
      </c>
      <c r="P120" t="s">
        <v>442</v>
      </c>
      <c r="Q120">
        <v>1</v>
      </c>
      <c r="W120">
        <v>0</v>
      </c>
      <c r="X120">
        <v>1032761012</v>
      </c>
      <c r="Y120">
        <f>(AT120*ROUND(0.3,7))</f>
        <v>3.0000000000000001E-3</v>
      </c>
      <c r="AA120">
        <v>0</v>
      </c>
      <c r="AB120">
        <v>641.70000000000005</v>
      </c>
      <c r="AC120">
        <v>539.69000000000005</v>
      </c>
      <c r="AD120">
        <v>0</v>
      </c>
      <c r="AE120">
        <v>0</v>
      </c>
      <c r="AF120">
        <v>641.70000000000005</v>
      </c>
      <c r="AG120">
        <v>539.69000000000005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0.01</v>
      </c>
      <c r="AU120" t="s">
        <v>25</v>
      </c>
      <c r="AV120">
        <v>1</v>
      </c>
      <c r="AW120">
        <v>2</v>
      </c>
      <c r="AX120">
        <v>448973008</v>
      </c>
      <c r="AY120">
        <v>2</v>
      </c>
      <c r="AZ120">
        <v>98304</v>
      </c>
      <c r="BA120">
        <v>134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6.4170000000000007</v>
      </c>
      <c r="BL120">
        <v>5.3969000000000005</v>
      </c>
      <c r="BM120">
        <v>0</v>
      </c>
      <c r="BN120">
        <v>0</v>
      </c>
      <c r="BO120">
        <v>0.01</v>
      </c>
      <c r="BP120">
        <v>1</v>
      </c>
      <c r="BQ120">
        <v>0</v>
      </c>
      <c r="BR120">
        <v>1.9251000000000003</v>
      </c>
      <c r="BS120">
        <v>1.6190700000000002</v>
      </c>
      <c r="BT120">
        <v>0</v>
      </c>
      <c r="BU120">
        <v>0</v>
      </c>
      <c r="BV120">
        <v>3.0000000000000001E-3</v>
      </c>
      <c r="BW120">
        <v>1</v>
      </c>
      <c r="CV120">
        <v>0</v>
      </c>
      <c r="CW120">
        <f>ROUND(Y120*Source!I55*DO120,7)</f>
        <v>3.0000000000000001E-3</v>
      </c>
      <c r="CX120">
        <f>ROUND(Y120*Source!I55,7)</f>
        <v>3.0000000000000001E-3</v>
      </c>
      <c r="CY120">
        <f>AB120</f>
        <v>641.70000000000005</v>
      </c>
      <c r="CZ120">
        <f>AF120</f>
        <v>641.70000000000005</v>
      </c>
      <c r="DA120">
        <f>AJ120</f>
        <v>1</v>
      </c>
      <c r="DB120">
        <f>ROUND((ROUND(AT120*CZ120,2)*ROUND(0.3,7)),6)</f>
        <v>1.9259999999999999</v>
      </c>
      <c r="DC120">
        <f>ROUND((ROUND(AT120*AG120,2)*ROUND(0.3,7)),6)</f>
        <v>1.62</v>
      </c>
      <c r="DD120" t="s">
        <v>3</v>
      </c>
      <c r="DE120" t="s">
        <v>3</v>
      </c>
      <c r="DF120">
        <f t="shared" si="36"/>
        <v>0</v>
      </c>
      <c r="DG120">
        <f t="shared" si="31"/>
        <v>1.93</v>
      </c>
      <c r="DH120">
        <f t="shared" si="27"/>
        <v>1.62</v>
      </c>
      <c r="DI120">
        <f t="shared" si="28"/>
        <v>0</v>
      </c>
      <c r="DJ120">
        <f>DG120+DH120</f>
        <v>3.55</v>
      </c>
      <c r="DK120">
        <v>1</v>
      </c>
      <c r="DL120" t="s">
        <v>556</v>
      </c>
      <c r="DM120">
        <v>4</v>
      </c>
      <c r="DN120" t="s">
        <v>552</v>
      </c>
      <c r="DO120">
        <v>1</v>
      </c>
    </row>
    <row r="121" spans="1:119" x14ac:dyDescent="0.2">
      <c r="A121">
        <f>ROW(Source!A56)</f>
        <v>56</v>
      </c>
      <c r="B121">
        <v>448975082</v>
      </c>
      <c r="C121">
        <v>448973010</v>
      </c>
      <c r="D121">
        <v>327091163</v>
      </c>
      <c r="E121">
        <v>112</v>
      </c>
      <c r="F121">
        <v>1</v>
      </c>
      <c r="G121">
        <v>1</v>
      </c>
      <c r="H121">
        <v>1</v>
      </c>
      <c r="I121" t="s">
        <v>634</v>
      </c>
      <c r="J121" t="s">
        <v>3</v>
      </c>
      <c r="K121" t="s">
        <v>635</v>
      </c>
      <c r="L121">
        <v>1191</v>
      </c>
      <c r="N121">
        <v>1013</v>
      </c>
      <c r="O121" t="s">
        <v>552</v>
      </c>
      <c r="P121" t="s">
        <v>552</v>
      </c>
      <c r="Q121">
        <v>1</v>
      </c>
      <c r="W121">
        <v>0</v>
      </c>
      <c r="X121">
        <v>1426738182</v>
      </c>
      <c r="Y121">
        <f>AT121</f>
        <v>1.03</v>
      </c>
      <c r="AA121">
        <v>0</v>
      </c>
      <c r="AB121">
        <v>0</v>
      </c>
      <c r="AC121">
        <v>0</v>
      </c>
      <c r="AD121">
        <v>485.31</v>
      </c>
      <c r="AE121">
        <v>0</v>
      </c>
      <c r="AF121">
        <v>0</v>
      </c>
      <c r="AG121">
        <v>0</v>
      </c>
      <c r="AH121">
        <v>485.31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1.03</v>
      </c>
      <c r="AU121" t="s">
        <v>3</v>
      </c>
      <c r="AV121">
        <v>1</v>
      </c>
      <c r="AW121">
        <v>2</v>
      </c>
      <c r="AX121">
        <v>448973014</v>
      </c>
      <c r="AY121">
        <v>2</v>
      </c>
      <c r="AZ121">
        <v>131072</v>
      </c>
      <c r="BA121">
        <v>136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499.86930000000001</v>
      </c>
      <c r="BN121">
        <v>1.03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499.86930000000001</v>
      </c>
      <c r="BU121">
        <v>1.03</v>
      </c>
      <c r="BV121">
        <v>0</v>
      </c>
      <c r="BW121">
        <v>1</v>
      </c>
      <c r="CU121">
        <f>ROUND(AT121*Source!I56*AH121*AL121,2)</f>
        <v>499.87</v>
      </c>
      <c r="CV121">
        <f>ROUND(Y121*Source!I56,7)</f>
        <v>1.03</v>
      </c>
      <c r="CW121">
        <v>0</v>
      </c>
      <c r="CX121">
        <f>ROUND(Y121*Source!I56,7)</f>
        <v>1.03</v>
      </c>
      <c r="CY121">
        <f>AD121</f>
        <v>485.31</v>
      </c>
      <c r="CZ121">
        <f>AH121</f>
        <v>485.31</v>
      </c>
      <c r="DA121">
        <f>AL121</f>
        <v>1</v>
      </c>
      <c r="DB121">
        <f>ROUND(ROUND(AT121*CZ121,2),6)</f>
        <v>499.87</v>
      </c>
      <c r="DC121">
        <f>ROUND(ROUND(AT121*AG121,2),6)</f>
        <v>0</v>
      </c>
      <c r="DD121" t="s">
        <v>3</v>
      </c>
      <c r="DE121" t="s">
        <v>3</v>
      </c>
      <c r="DF121">
        <f t="shared" si="36"/>
        <v>0</v>
      </c>
      <c r="DG121">
        <f t="shared" si="31"/>
        <v>0</v>
      </c>
      <c r="DH121">
        <f t="shared" si="27"/>
        <v>0</v>
      </c>
      <c r="DI121">
        <f t="shared" si="28"/>
        <v>499.87</v>
      </c>
      <c r="DJ121">
        <f>DI121</f>
        <v>499.87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ROW(Source!A56)</f>
        <v>56</v>
      </c>
      <c r="B122">
        <v>448975082</v>
      </c>
      <c r="C122">
        <v>448973010</v>
      </c>
      <c r="D122">
        <v>327091406</v>
      </c>
      <c r="E122">
        <v>112</v>
      </c>
      <c r="F122">
        <v>1</v>
      </c>
      <c r="G122">
        <v>1</v>
      </c>
      <c r="H122">
        <v>1</v>
      </c>
      <c r="I122" t="s">
        <v>550</v>
      </c>
      <c r="J122" t="s">
        <v>3</v>
      </c>
      <c r="K122" t="s">
        <v>551</v>
      </c>
      <c r="L122">
        <v>1191</v>
      </c>
      <c r="N122">
        <v>1013</v>
      </c>
      <c r="O122" t="s">
        <v>552</v>
      </c>
      <c r="P122" t="s">
        <v>552</v>
      </c>
      <c r="Q122">
        <v>1</v>
      </c>
      <c r="W122">
        <v>0</v>
      </c>
      <c r="X122">
        <v>-1417349443</v>
      </c>
      <c r="Y122">
        <f>AT122</f>
        <v>0.01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0.01</v>
      </c>
      <c r="AU122" t="s">
        <v>3</v>
      </c>
      <c r="AV122">
        <v>2</v>
      </c>
      <c r="AW122">
        <v>2</v>
      </c>
      <c r="AX122">
        <v>448973015</v>
      </c>
      <c r="AY122">
        <v>1</v>
      </c>
      <c r="AZ122">
        <v>0</v>
      </c>
      <c r="BA122">
        <v>137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ROUND(Y122*Source!I56,7)</f>
        <v>0.01</v>
      </c>
      <c r="CY122">
        <f>AD122</f>
        <v>0</v>
      </c>
      <c r="CZ122">
        <f>AH122</f>
        <v>0</v>
      </c>
      <c r="DA122">
        <f>AL122</f>
        <v>1</v>
      </c>
      <c r="DB122">
        <f>ROUND(ROUND(AT122*CZ122,2),6)</f>
        <v>0</v>
      </c>
      <c r="DC122">
        <f>ROUND(ROUND(AT122*AG122,2),6)</f>
        <v>0</v>
      </c>
      <c r="DD122" t="s">
        <v>3</v>
      </c>
      <c r="DE122" t="s">
        <v>3</v>
      </c>
      <c r="DF122">
        <f t="shared" si="36"/>
        <v>0</v>
      </c>
      <c r="DG122">
        <f t="shared" si="31"/>
        <v>0</v>
      </c>
      <c r="DH122">
        <f t="shared" si="27"/>
        <v>0</v>
      </c>
      <c r="DI122">
        <f t="shared" si="28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ROW(Source!A56)</f>
        <v>56</v>
      </c>
      <c r="B123">
        <v>448975082</v>
      </c>
      <c r="C123">
        <v>448973010</v>
      </c>
      <c r="D123">
        <v>327212380</v>
      </c>
      <c r="E123">
        <v>1</v>
      </c>
      <c r="F123">
        <v>1</v>
      </c>
      <c r="G123">
        <v>1</v>
      </c>
      <c r="H123">
        <v>2</v>
      </c>
      <c r="I123" t="s">
        <v>553</v>
      </c>
      <c r="J123" t="s">
        <v>554</v>
      </c>
      <c r="K123" t="s">
        <v>555</v>
      </c>
      <c r="L123">
        <v>1368</v>
      </c>
      <c r="N123">
        <v>1011</v>
      </c>
      <c r="O123" t="s">
        <v>442</v>
      </c>
      <c r="P123" t="s">
        <v>442</v>
      </c>
      <c r="Q123">
        <v>1</v>
      </c>
      <c r="W123">
        <v>0</v>
      </c>
      <c r="X123">
        <v>1032761012</v>
      </c>
      <c r="Y123">
        <f>AT123</f>
        <v>0.01</v>
      </c>
      <c r="AA123">
        <v>0</v>
      </c>
      <c r="AB123">
        <v>641.70000000000005</v>
      </c>
      <c r="AC123">
        <v>539.69000000000005</v>
      </c>
      <c r="AD123">
        <v>0</v>
      </c>
      <c r="AE123">
        <v>0</v>
      </c>
      <c r="AF123">
        <v>641.70000000000005</v>
      </c>
      <c r="AG123">
        <v>539.69000000000005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0.01</v>
      </c>
      <c r="AU123" t="s">
        <v>3</v>
      </c>
      <c r="AV123">
        <v>1</v>
      </c>
      <c r="AW123">
        <v>2</v>
      </c>
      <c r="AX123">
        <v>448973016</v>
      </c>
      <c r="AY123">
        <v>2</v>
      </c>
      <c r="AZ123">
        <v>98304</v>
      </c>
      <c r="BA123">
        <v>138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6.4170000000000007</v>
      </c>
      <c r="BL123">
        <v>5.3969000000000005</v>
      </c>
      <c r="BM123">
        <v>0</v>
      </c>
      <c r="BN123">
        <v>0</v>
      </c>
      <c r="BO123">
        <v>0.01</v>
      </c>
      <c r="BP123">
        <v>1</v>
      </c>
      <c r="BQ123">
        <v>0</v>
      </c>
      <c r="BR123">
        <v>6.4170000000000007</v>
      </c>
      <c r="BS123">
        <v>5.3969000000000005</v>
      </c>
      <c r="BT123">
        <v>0</v>
      </c>
      <c r="BU123">
        <v>0</v>
      </c>
      <c r="BV123">
        <v>0.01</v>
      </c>
      <c r="BW123">
        <v>1</v>
      </c>
      <c r="CV123">
        <v>0</v>
      </c>
      <c r="CW123">
        <f>ROUND(Y123*Source!I56*DO123,7)</f>
        <v>0.01</v>
      </c>
      <c r="CX123">
        <f>ROUND(Y123*Source!I56,7)</f>
        <v>0.01</v>
      </c>
      <c r="CY123">
        <f>AB123</f>
        <v>641.70000000000005</v>
      </c>
      <c r="CZ123">
        <f>AF123</f>
        <v>641.70000000000005</v>
      </c>
      <c r="DA123">
        <f>AJ123</f>
        <v>1</v>
      </c>
      <c r="DB123">
        <f>ROUND(ROUND(AT123*CZ123,2),6)</f>
        <v>6.42</v>
      </c>
      <c r="DC123">
        <f>ROUND(ROUND(AT123*AG123,2),6)</f>
        <v>5.4</v>
      </c>
      <c r="DD123" t="s">
        <v>3</v>
      </c>
      <c r="DE123" t="s">
        <v>3</v>
      </c>
      <c r="DF123">
        <f t="shared" si="36"/>
        <v>0</v>
      </c>
      <c r="DG123">
        <f t="shared" si="31"/>
        <v>6.42</v>
      </c>
      <c r="DH123">
        <f t="shared" si="27"/>
        <v>5.4</v>
      </c>
      <c r="DI123">
        <f t="shared" si="28"/>
        <v>0</v>
      </c>
      <c r="DJ123">
        <f>DG123+DH123</f>
        <v>11.82</v>
      </c>
      <c r="DK123">
        <v>1</v>
      </c>
      <c r="DL123" t="s">
        <v>556</v>
      </c>
      <c r="DM123">
        <v>4</v>
      </c>
      <c r="DN123" t="s">
        <v>552</v>
      </c>
      <c r="DO123">
        <v>1</v>
      </c>
    </row>
    <row r="124" spans="1:119" x14ac:dyDescent="0.2">
      <c r="A124">
        <f>ROW(Source!A57)</f>
        <v>57</v>
      </c>
      <c r="B124">
        <v>448975082</v>
      </c>
      <c r="C124">
        <v>448973018</v>
      </c>
      <c r="D124">
        <v>277560305</v>
      </c>
      <c r="E124">
        <v>109</v>
      </c>
      <c r="F124">
        <v>1</v>
      </c>
      <c r="G124">
        <v>1</v>
      </c>
      <c r="H124">
        <v>1</v>
      </c>
      <c r="I124" t="s">
        <v>567</v>
      </c>
      <c r="J124" t="s">
        <v>3</v>
      </c>
      <c r="K124" t="s">
        <v>568</v>
      </c>
      <c r="L124">
        <v>1191</v>
      </c>
      <c r="N124">
        <v>1013</v>
      </c>
      <c r="O124" t="s">
        <v>552</v>
      </c>
      <c r="P124" t="s">
        <v>552</v>
      </c>
      <c r="Q124">
        <v>1</v>
      </c>
      <c r="W124">
        <v>0</v>
      </c>
      <c r="X124">
        <v>-1111239348</v>
      </c>
      <c r="Y124">
        <f>(AT124*ROUND(0.3,7))</f>
        <v>1.8599999999999999</v>
      </c>
      <c r="AA124">
        <v>0</v>
      </c>
      <c r="AB124">
        <v>0</v>
      </c>
      <c r="AC124">
        <v>0</v>
      </c>
      <c r="AD124">
        <v>539.69000000000005</v>
      </c>
      <c r="AE124">
        <v>0</v>
      </c>
      <c r="AF124">
        <v>0</v>
      </c>
      <c r="AG124">
        <v>0</v>
      </c>
      <c r="AH124">
        <v>539.69000000000005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6.2</v>
      </c>
      <c r="AU124" t="s">
        <v>25</v>
      </c>
      <c r="AV124">
        <v>1</v>
      </c>
      <c r="AW124">
        <v>2</v>
      </c>
      <c r="AX124">
        <v>448973025</v>
      </c>
      <c r="AY124">
        <v>2</v>
      </c>
      <c r="AZ124">
        <v>131072</v>
      </c>
      <c r="BA124">
        <v>140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3346.0780000000004</v>
      </c>
      <c r="BN124">
        <v>6.2</v>
      </c>
      <c r="BO124">
        <v>0</v>
      </c>
      <c r="BP124">
        <v>1</v>
      </c>
      <c r="BQ124">
        <v>0</v>
      </c>
      <c r="BR124">
        <v>0</v>
      </c>
      <c r="BS124">
        <v>0</v>
      </c>
      <c r="BT124">
        <v>1003.8234</v>
      </c>
      <c r="BU124">
        <v>1.8599999999999999</v>
      </c>
      <c r="BV124">
        <v>0</v>
      </c>
      <c r="BW124">
        <v>1</v>
      </c>
      <c r="CU124">
        <f>ROUND(AT124*Source!I57*AH124*AL124,2)</f>
        <v>3346.08</v>
      </c>
      <c r="CV124">
        <f>ROUND(Y124*Source!I57,7)</f>
        <v>1.86</v>
      </c>
      <c r="CW124">
        <v>0</v>
      </c>
      <c r="CX124">
        <f>ROUND(Y124*Source!I57,7)</f>
        <v>1.86</v>
      </c>
      <c r="CY124">
        <f>AD124</f>
        <v>539.69000000000005</v>
      </c>
      <c r="CZ124">
        <f>AH124</f>
        <v>539.69000000000005</v>
      </c>
      <c r="DA124">
        <f>AL124</f>
        <v>1</v>
      </c>
      <c r="DB124">
        <f>ROUND((ROUND(AT124*CZ124,2)*ROUND(0.3,7)),6)</f>
        <v>1003.824</v>
      </c>
      <c r="DC124">
        <f>ROUND((ROUND(AT124*AG124,2)*ROUND(0.3,7)),6)</f>
        <v>0</v>
      </c>
      <c r="DD124" t="s">
        <v>3</v>
      </c>
      <c r="DE124" t="s">
        <v>3</v>
      </c>
      <c r="DF124">
        <f t="shared" si="36"/>
        <v>0</v>
      </c>
      <c r="DG124">
        <f t="shared" si="31"/>
        <v>0</v>
      </c>
      <c r="DH124">
        <f t="shared" si="27"/>
        <v>0</v>
      </c>
      <c r="DI124">
        <f t="shared" si="28"/>
        <v>1003.82</v>
      </c>
      <c r="DJ124">
        <f>DI124</f>
        <v>1003.82</v>
      </c>
      <c r="DK124">
        <v>1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ROW(Source!A57)</f>
        <v>57</v>
      </c>
      <c r="B125">
        <v>448975082</v>
      </c>
      <c r="C125">
        <v>448973018</v>
      </c>
      <c r="D125">
        <v>277560491</v>
      </c>
      <c r="E125">
        <v>109</v>
      </c>
      <c r="F125">
        <v>1</v>
      </c>
      <c r="G125">
        <v>1</v>
      </c>
      <c r="H125">
        <v>1</v>
      </c>
      <c r="I125" t="s">
        <v>550</v>
      </c>
      <c r="J125" t="s">
        <v>3</v>
      </c>
      <c r="K125" t="s">
        <v>551</v>
      </c>
      <c r="L125">
        <v>1191</v>
      </c>
      <c r="N125">
        <v>1013</v>
      </c>
      <c r="O125" t="s">
        <v>552</v>
      </c>
      <c r="P125" t="s">
        <v>552</v>
      </c>
      <c r="Q125">
        <v>1</v>
      </c>
      <c r="W125">
        <v>0</v>
      </c>
      <c r="X125">
        <v>-1417349443</v>
      </c>
      <c r="Y125">
        <f>(AT125*ROUND(0.3,7))</f>
        <v>7.4999999999999997E-2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0.25</v>
      </c>
      <c r="AU125" t="s">
        <v>25</v>
      </c>
      <c r="AV125">
        <v>2</v>
      </c>
      <c r="AW125">
        <v>2</v>
      </c>
      <c r="AX125">
        <v>448973026</v>
      </c>
      <c r="AY125">
        <v>1</v>
      </c>
      <c r="AZ125">
        <v>0</v>
      </c>
      <c r="BA125">
        <v>141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ROUND(Y125*Source!I57,7)</f>
        <v>7.4999999999999997E-2</v>
      </c>
      <c r="CY125">
        <f>AD125</f>
        <v>0</v>
      </c>
      <c r="CZ125">
        <f>AH125</f>
        <v>0</v>
      </c>
      <c r="DA125">
        <f>AL125</f>
        <v>1</v>
      </c>
      <c r="DB125">
        <f>ROUND((ROUND(AT125*CZ125,2)*ROUND(0.3,7)),6)</f>
        <v>0</v>
      </c>
      <c r="DC125">
        <f>ROUND((ROUND(AT125*AG125,2)*ROUND(0.3,7)),6)</f>
        <v>0</v>
      </c>
      <c r="DD125" t="s">
        <v>3</v>
      </c>
      <c r="DE125" t="s">
        <v>3</v>
      </c>
      <c r="DF125">
        <f t="shared" si="36"/>
        <v>0</v>
      </c>
      <c r="DG125">
        <f t="shared" si="31"/>
        <v>0</v>
      </c>
      <c r="DH125">
        <f t="shared" si="27"/>
        <v>0</v>
      </c>
      <c r="DI125">
        <f t="shared" si="28"/>
        <v>0</v>
      </c>
      <c r="DJ125">
        <f>DI125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ROW(Source!A57)</f>
        <v>57</v>
      </c>
      <c r="B126">
        <v>448975082</v>
      </c>
      <c r="C126">
        <v>448973018</v>
      </c>
      <c r="D126">
        <v>277944840</v>
      </c>
      <c r="E126">
        <v>1</v>
      </c>
      <c r="F126">
        <v>1</v>
      </c>
      <c r="G126">
        <v>1</v>
      </c>
      <c r="H126">
        <v>2</v>
      </c>
      <c r="I126" t="s">
        <v>569</v>
      </c>
      <c r="J126" t="s">
        <v>570</v>
      </c>
      <c r="K126" t="s">
        <v>571</v>
      </c>
      <c r="L126">
        <v>1368</v>
      </c>
      <c r="N126">
        <v>1011</v>
      </c>
      <c r="O126" t="s">
        <v>442</v>
      </c>
      <c r="P126" t="s">
        <v>442</v>
      </c>
      <c r="Q126">
        <v>1</v>
      </c>
      <c r="W126">
        <v>0</v>
      </c>
      <c r="X126">
        <v>622831100</v>
      </c>
      <c r="Y126">
        <f>(AT126*ROUND(0.3,7))</f>
        <v>7.4999999999999997E-2</v>
      </c>
      <c r="AA126">
        <v>0</v>
      </c>
      <c r="AB126">
        <v>1587.88</v>
      </c>
      <c r="AC126">
        <v>620.24</v>
      </c>
      <c r="AD126">
        <v>0</v>
      </c>
      <c r="AE126">
        <v>0</v>
      </c>
      <c r="AF126">
        <v>1587.88</v>
      </c>
      <c r="AG126">
        <v>620.24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0.25</v>
      </c>
      <c r="AU126" t="s">
        <v>25</v>
      </c>
      <c r="AV126">
        <v>1</v>
      </c>
      <c r="AW126">
        <v>2</v>
      </c>
      <c r="AX126">
        <v>448973027</v>
      </c>
      <c r="AY126">
        <v>2</v>
      </c>
      <c r="AZ126">
        <v>98304</v>
      </c>
      <c r="BA126">
        <v>142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396.97</v>
      </c>
      <c r="BL126">
        <v>155.06</v>
      </c>
      <c r="BM126">
        <v>0</v>
      </c>
      <c r="BN126">
        <v>0</v>
      </c>
      <c r="BO126">
        <v>0.25</v>
      </c>
      <c r="BP126">
        <v>1</v>
      </c>
      <c r="BQ126">
        <v>0</v>
      </c>
      <c r="BR126">
        <v>119.09100000000001</v>
      </c>
      <c r="BS126">
        <v>46.518000000000001</v>
      </c>
      <c r="BT126">
        <v>0</v>
      </c>
      <c r="BU126">
        <v>0</v>
      </c>
      <c r="BV126">
        <v>7.4999999999999997E-2</v>
      </c>
      <c r="BW126">
        <v>1</v>
      </c>
      <c r="CV126">
        <v>0</v>
      </c>
      <c r="CW126">
        <f>ROUND(Y126*Source!I57*DO126,7)</f>
        <v>7.4999999999999997E-2</v>
      </c>
      <c r="CX126">
        <f>ROUND(Y126*Source!I57,7)</f>
        <v>7.4999999999999997E-2</v>
      </c>
      <c r="CY126">
        <f>AB126</f>
        <v>1587.88</v>
      </c>
      <c r="CZ126">
        <f>AF126</f>
        <v>1587.88</v>
      </c>
      <c r="DA126">
        <f>AJ126</f>
        <v>1</v>
      </c>
      <c r="DB126">
        <f>ROUND((ROUND(AT126*CZ126,2)*ROUND(0.3,7)),6)</f>
        <v>119.09099999999999</v>
      </c>
      <c r="DC126">
        <f>ROUND((ROUND(AT126*AG126,2)*ROUND(0.3,7)),6)</f>
        <v>46.518000000000001</v>
      </c>
      <c r="DD126" t="s">
        <v>3</v>
      </c>
      <c r="DE126" t="s">
        <v>3</v>
      </c>
      <c r="DF126">
        <f t="shared" si="36"/>
        <v>0</v>
      </c>
      <c r="DG126">
        <f t="shared" si="31"/>
        <v>119.09</v>
      </c>
      <c r="DH126">
        <f t="shared" si="27"/>
        <v>46.52</v>
      </c>
      <c r="DI126">
        <f t="shared" si="28"/>
        <v>0</v>
      </c>
      <c r="DJ126">
        <f>DG126+DH126</f>
        <v>165.61</v>
      </c>
      <c r="DK126">
        <v>1</v>
      </c>
      <c r="DL126" t="s">
        <v>572</v>
      </c>
      <c r="DM126">
        <v>5</v>
      </c>
      <c r="DN126" t="s">
        <v>552</v>
      </c>
      <c r="DO126">
        <v>1</v>
      </c>
    </row>
    <row r="127" spans="1:119" x14ac:dyDescent="0.2">
      <c r="A127">
        <f>ROW(Source!A57)</f>
        <v>57</v>
      </c>
      <c r="B127">
        <v>448975082</v>
      </c>
      <c r="C127">
        <v>448973018</v>
      </c>
      <c r="D127">
        <v>277868351</v>
      </c>
      <c r="E127">
        <v>1</v>
      </c>
      <c r="F127">
        <v>1</v>
      </c>
      <c r="G127">
        <v>1</v>
      </c>
      <c r="H127">
        <v>3</v>
      </c>
      <c r="I127" t="s">
        <v>573</v>
      </c>
      <c r="J127" t="s">
        <v>574</v>
      </c>
      <c r="K127" t="s">
        <v>575</v>
      </c>
      <c r="L127">
        <v>1348</v>
      </c>
      <c r="N127">
        <v>1009</v>
      </c>
      <c r="O127" t="s">
        <v>51</v>
      </c>
      <c r="P127" t="s">
        <v>51</v>
      </c>
      <c r="Q127">
        <v>1000</v>
      </c>
      <c r="W127">
        <v>0</v>
      </c>
      <c r="X127">
        <v>-554657879</v>
      </c>
      <c r="Y127">
        <f>(AT127*ROUND(0,7))</f>
        <v>0</v>
      </c>
      <c r="AA127">
        <v>127956.34</v>
      </c>
      <c r="AB127">
        <v>0</v>
      </c>
      <c r="AC127">
        <v>0</v>
      </c>
      <c r="AD127">
        <v>0</v>
      </c>
      <c r="AE127">
        <v>99190.96</v>
      </c>
      <c r="AF127">
        <v>0</v>
      </c>
      <c r="AG127">
        <v>0</v>
      </c>
      <c r="AH127">
        <v>0</v>
      </c>
      <c r="AI127">
        <v>1.29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1.1000000000000001E-3</v>
      </c>
      <c r="AU127" t="s">
        <v>24</v>
      </c>
      <c r="AV127">
        <v>0</v>
      </c>
      <c r="AW127">
        <v>2</v>
      </c>
      <c r="AX127">
        <v>448973028</v>
      </c>
      <c r="AY127">
        <v>1</v>
      </c>
      <c r="AZ127">
        <v>0</v>
      </c>
      <c r="BA127">
        <v>143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109.11005600000001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1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ROUND(Y127*Source!I57,7)</f>
        <v>0</v>
      </c>
      <c r="CY127">
        <f>AA127</f>
        <v>127956.34</v>
      </c>
      <c r="CZ127">
        <f>AE127</f>
        <v>99190.96</v>
      </c>
      <c r="DA127">
        <f>AI127</f>
        <v>1.29</v>
      </c>
      <c r="DB127">
        <f>ROUND((ROUND(AT127*CZ127,2)*ROUND(0,7)),6)</f>
        <v>0</v>
      </c>
      <c r="DC127">
        <f>ROUND((ROUND(AT127*AG127,2)*ROUND(0,7)),6)</f>
        <v>0</v>
      </c>
      <c r="DD127" t="s">
        <v>3</v>
      </c>
      <c r="DE127" t="s">
        <v>3</v>
      </c>
      <c r="DF127">
        <f>ROUND(ROUND(AE127*AI127,2)*CX127,2)</f>
        <v>0</v>
      </c>
      <c r="DG127">
        <f t="shared" si="31"/>
        <v>0</v>
      </c>
      <c r="DH127">
        <f t="shared" si="27"/>
        <v>0</v>
      </c>
      <c r="DI127">
        <f t="shared" si="28"/>
        <v>0</v>
      </c>
      <c r="DJ127">
        <f>DF127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ROW(Source!A57)</f>
        <v>57</v>
      </c>
      <c r="B128">
        <v>448975082</v>
      </c>
      <c r="C128">
        <v>448973018</v>
      </c>
      <c r="D128">
        <v>277881812</v>
      </c>
      <c r="E128">
        <v>1</v>
      </c>
      <c r="F128">
        <v>1</v>
      </c>
      <c r="G128">
        <v>1</v>
      </c>
      <c r="H128">
        <v>3</v>
      </c>
      <c r="I128" t="s">
        <v>576</v>
      </c>
      <c r="J128" t="s">
        <v>577</v>
      </c>
      <c r="K128" t="s">
        <v>578</v>
      </c>
      <c r="L128">
        <v>1346</v>
      </c>
      <c r="N128">
        <v>1009</v>
      </c>
      <c r="O128" t="s">
        <v>579</v>
      </c>
      <c r="P128" t="s">
        <v>579</v>
      </c>
      <c r="Q128">
        <v>1</v>
      </c>
      <c r="W128">
        <v>0</v>
      </c>
      <c r="X128">
        <v>-272951775</v>
      </c>
      <c r="Y128">
        <f>(AT128*ROUND(0,7))</f>
        <v>0</v>
      </c>
      <c r="AA128">
        <v>1448.29</v>
      </c>
      <c r="AB128">
        <v>0</v>
      </c>
      <c r="AC128">
        <v>0</v>
      </c>
      <c r="AD128">
        <v>0</v>
      </c>
      <c r="AE128">
        <v>899.56</v>
      </c>
      <c r="AF128">
        <v>0</v>
      </c>
      <c r="AG128">
        <v>0</v>
      </c>
      <c r="AH128">
        <v>0</v>
      </c>
      <c r="AI128">
        <v>1.61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3.0000000000000001E-3</v>
      </c>
      <c r="AU128" t="s">
        <v>24</v>
      </c>
      <c r="AV128">
        <v>0</v>
      </c>
      <c r="AW128">
        <v>2</v>
      </c>
      <c r="AX128">
        <v>448973029</v>
      </c>
      <c r="AY128">
        <v>1</v>
      </c>
      <c r="AZ128">
        <v>0</v>
      </c>
      <c r="BA128">
        <v>144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2.69868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1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ROUND(Y128*Source!I57,7)</f>
        <v>0</v>
      </c>
      <c r="CY128">
        <f>AA128</f>
        <v>1448.29</v>
      </c>
      <c r="CZ128">
        <f>AE128</f>
        <v>899.56</v>
      </c>
      <c r="DA128">
        <f>AI128</f>
        <v>1.61</v>
      </c>
      <c r="DB128">
        <f>ROUND((ROUND(AT128*CZ128,2)*ROUND(0,7)),6)</f>
        <v>0</v>
      </c>
      <c r="DC128">
        <f>ROUND((ROUND(AT128*AG128,2)*ROUND(0,7)),6)</f>
        <v>0</v>
      </c>
      <c r="DD128" t="s">
        <v>3</v>
      </c>
      <c r="DE128" t="s">
        <v>3</v>
      </c>
      <c r="DF128">
        <f>ROUND(ROUND(AE128*AI128,2)*CX128,2)</f>
        <v>0</v>
      </c>
      <c r="DG128">
        <f t="shared" si="31"/>
        <v>0</v>
      </c>
      <c r="DH128">
        <f t="shared" si="27"/>
        <v>0</v>
      </c>
      <c r="DI128">
        <f t="shared" si="28"/>
        <v>0</v>
      </c>
      <c r="DJ128">
        <f>DF128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ROW(Source!A57)</f>
        <v>57</v>
      </c>
      <c r="B129">
        <v>448975082</v>
      </c>
      <c r="C129">
        <v>448973018</v>
      </c>
      <c r="D129">
        <v>277922291</v>
      </c>
      <c r="E129">
        <v>1</v>
      </c>
      <c r="F129">
        <v>1</v>
      </c>
      <c r="G129">
        <v>1</v>
      </c>
      <c r="H129">
        <v>3</v>
      </c>
      <c r="I129" t="s">
        <v>580</v>
      </c>
      <c r="J129" t="s">
        <v>581</v>
      </c>
      <c r="K129" t="s">
        <v>582</v>
      </c>
      <c r="L129">
        <v>1477</v>
      </c>
      <c r="N129">
        <v>1013</v>
      </c>
      <c r="O129" t="s">
        <v>583</v>
      </c>
      <c r="P129" t="s">
        <v>584</v>
      </c>
      <c r="Q129">
        <v>1</v>
      </c>
      <c r="W129">
        <v>0</v>
      </c>
      <c r="X129">
        <v>-1273982928</v>
      </c>
      <c r="Y129">
        <f>(AT129*ROUND(0,7))</f>
        <v>0</v>
      </c>
      <c r="AA129">
        <v>65234.86</v>
      </c>
      <c r="AB129">
        <v>0</v>
      </c>
      <c r="AC129">
        <v>0</v>
      </c>
      <c r="AD129">
        <v>0</v>
      </c>
      <c r="AE129">
        <v>52187.89</v>
      </c>
      <c r="AF129">
        <v>0</v>
      </c>
      <c r="AG129">
        <v>0</v>
      </c>
      <c r="AH129">
        <v>0</v>
      </c>
      <c r="AI129">
        <v>1.25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6.9999999999999999E-4</v>
      </c>
      <c r="AU129" t="s">
        <v>24</v>
      </c>
      <c r="AV129">
        <v>0</v>
      </c>
      <c r="AW129">
        <v>2</v>
      </c>
      <c r="AX129">
        <v>448973030</v>
      </c>
      <c r="AY129">
        <v>1</v>
      </c>
      <c r="AZ129">
        <v>0</v>
      </c>
      <c r="BA129">
        <v>145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36.531523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ROUND(Y129*Source!I57,7)</f>
        <v>0</v>
      </c>
      <c r="CY129">
        <f>AA129</f>
        <v>65234.86</v>
      </c>
      <c r="CZ129">
        <f>AE129</f>
        <v>52187.89</v>
      </c>
      <c r="DA129">
        <f>AI129</f>
        <v>1.25</v>
      </c>
      <c r="DB129">
        <f>ROUND((ROUND(AT129*CZ129,2)*ROUND(0,7)),6)</f>
        <v>0</v>
      </c>
      <c r="DC129">
        <f>ROUND((ROUND(AT129*AG129,2)*ROUND(0,7)),6)</f>
        <v>0</v>
      </c>
      <c r="DD129" t="s">
        <v>3</v>
      </c>
      <c r="DE129" t="s">
        <v>3</v>
      </c>
      <c r="DF129">
        <f>ROUND(ROUND(AE129*AI129,2)*CX129,2)</f>
        <v>0</v>
      </c>
      <c r="DG129">
        <f t="shared" ref="DG129:DG146" si="40">ROUND(ROUND(AF129,2)*CX129,2)</f>
        <v>0</v>
      </c>
      <c r="DH129">
        <f t="shared" ref="DH129:DH192" si="41">ROUND(ROUND(AG129,2)*CX129,2)</f>
        <v>0</v>
      </c>
      <c r="DI129">
        <f t="shared" ref="DI129:DI192" si="42">ROUND(ROUND(AH129,2)*CX129,2)</f>
        <v>0</v>
      </c>
      <c r="DJ129">
        <f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ROW(Source!A58)</f>
        <v>58</v>
      </c>
      <c r="B130">
        <v>448975082</v>
      </c>
      <c r="C130">
        <v>448973032</v>
      </c>
      <c r="D130">
        <v>277560305</v>
      </c>
      <c r="E130">
        <v>109</v>
      </c>
      <c r="F130">
        <v>1</v>
      </c>
      <c r="G130">
        <v>1</v>
      </c>
      <c r="H130">
        <v>1</v>
      </c>
      <c r="I130" t="s">
        <v>567</v>
      </c>
      <c r="J130" t="s">
        <v>3</v>
      </c>
      <c r="K130" t="s">
        <v>568</v>
      </c>
      <c r="L130">
        <v>1191</v>
      </c>
      <c r="N130">
        <v>1013</v>
      </c>
      <c r="O130" t="s">
        <v>552</v>
      </c>
      <c r="P130" t="s">
        <v>552</v>
      </c>
      <c r="Q130">
        <v>1</v>
      </c>
      <c r="W130">
        <v>0</v>
      </c>
      <c r="X130">
        <v>-1111239348</v>
      </c>
      <c r="Y130">
        <f>(AT130*ROUND(0.3,7))</f>
        <v>1.8599999999999999</v>
      </c>
      <c r="AA130">
        <v>0</v>
      </c>
      <c r="AB130">
        <v>0</v>
      </c>
      <c r="AC130">
        <v>0</v>
      </c>
      <c r="AD130">
        <v>539.69000000000005</v>
      </c>
      <c r="AE130">
        <v>0</v>
      </c>
      <c r="AF130">
        <v>0</v>
      </c>
      <c r="AG130">
        <v>0</v>
      </c>
      <c r="AH130">
        <v>539.69000000000005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6.2</v>
      </c>
      <c r="AU130" t="s">
        <v>25</v>
      </c>
      <c r="AV130">
        <v>1</v>
      </c>
      <c r="AW130">
        <v>2</v>
      </c>
      <c r="AX130">
        <v>448973040</v>
      </c>
      <c r="AY130">
        <v>2</v>
      </c>
      <c r="AZ130">
        <v>131072</v>
      </c>
      <c r="BA130">
        <v>147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3346.0780000000004</v>
      </c>
      <c r="BN130">
        <v>6.2</v>
      </c>
      <c r="BO130">
        <v>0</v>
      </c>
      <c r="BP130">
        <v>1</v>
      </c>
      <c r="BQ130">
        <v>0</v>
      </c>
      <c r="BR130">
        <v>0</v>
      </c>
      <c r="BS130">
        <v>0</v>
      </c>
      <c r="BT130">
        <v>1003.8234</v>
      </c>
      <c r="BU130">
        <v>1.8599999999999999</v>
      </c>
      <c r="BV130">
        <v>0</v>
      </c>
      <c r="BW130">
        <v>1</v>
      </c>
      <c r="CU130">
        <f>ROUND(AT130*Source!I58*AH130*AL130,2)</f>
        <v>3346.08</v>
      </c>
      <c r="CV130">
        <f>ROUND(Y130*Source!I58,7)</f>
        <v>1.86</v>
      </c>
      <c r="CW130">
        <v>0</v>
      </c>
      <c r="CX130">
        <f>ROUND(Y130*Source!I58,7)</f>
        <v>1.86</v>
      </c>
      <c r="CY130">
        <f>AD130</f>
        <v>539.69000000000005</v>
      </c>
      <c r="CZ130">
        <f>AH130</f>
        <v>539.69000000000005</v>
      </c>
      <c r="DA130">
        <f>AL130</f>
        <v>1</v>
      </c>
      <c r="DB130">
        <f>ROUND((ROUND(AT130*CZ130,2)*ROUND(0.3,7)),6)</f>
        <v>1003.824</v>
      </c>
      <c r="DC130">
        <f>ROUND((ROUND(AT130*AG130,2)*ROUND(0.3,7)),6)</f>
        <v>0</v>
      </c>
      <c r="DD130" t="s">
        <v>3</v>
      </c>
      <c r="DE130" t="s">
        <v>3</v>
      </c>
      <c r="DF130">
        <f>ROUND(ROUND(AE130,2)*CX130,2)</f>
        <v>0</v>
      </c>
      <c r="DG130">
        <f t="shared" si="40"/>
        <v>0</v>
      </c>
      <c r="DH130">
        <f t="shared" si="41"/>
        <v>0</v>
      </c>
      <c r="DI130">
        <f t="shared" si="42"/>
        <v>1003.82</v>
      </c>
      <c r="DJ130">
        <f>DI130</f>
        <v>1003.82</v>
      </c>
      <c r="DK130">
        <v>1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ROW(Source!A58)</f>
        <v>58</v>
      </c>
      <c r="B131">
        <v>448975082</v>
      </c>
      <c r="C131">
        <v>448973032</v>
      </c>
      <c r="D131">
        <v>277560491</v>
      </c>
      <c r="E131">
        <v>109</v>
      </c>
      <c r="F131">
        <v>1</v>
      </c>
      <c r="G131">
        <v>1</v>
      </c>
      <c r="H131">
        <v>1</v>
      </c>
      <c r="I131" t="s">
        <v>550</v>
      </c>
      <c r="J131" t="s">
        <v>3</v>
      </c>
      <c r="K131" t="s">
        <v>551</v>
      </c>
      <c r="L131">
        <v>1191</v>
      </c>
      <c r="N131">
        <v>1013</v>
      </c>
      <c r="O131" t="s">
        <v>552</v>
      </c>
      <c r="P131" t="s">
        <v>552</v>
      </c>
      <c r="Q131">
        <v>1</v>
      </c>
      <c r="W131">
        <v>0</v>
      </c>
      <c r="X131">
        <v>-1417349443</v>
      </c>
      <c r="Y131">
        <f>(AT131*ROUND(0.3,7))</f>
        <v>7.4999999999999997E-2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0.25</v>
      </c>
      <c r="AU131" t="s">
        <v>25</v>
      </c>
      <c r="AV131">
        <v>2</v>
      </c>
      <c r="AW131">
        <v>2</v>
      </c>
      <c r="AX131">
        <v>448973041</v>
      </c>
      <c r="AY131">
        <v>1</v>
      </c>
      <c r="AZ131">
        <v>0</v>
      </c>
      <c r="BA131">
        <v>148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ROUND(Y131*Source!I58,7)</f>
        <v>7.4999999999999997E-2</v>
      </c>
      <c r="CY131">
        <f>AD131</f>
        <v>0</v>
      </c>
      <c r="CZ131">
        <f>AH131</f>
        <v>0</v>
      </c>
      <c r="DA131">
        <f>AL131</f>
        <v>1</v>
      </c>
      <c r="DB131">
        <f>ROUND((ROUND(AT131*CZ131,2)*ROUND(0.3,7)),6)</f>
        <v>0</v>
      </c>
      <c r="DC131">
        <f>ROUND((ROUND(AT131*AG131,2)*ROUND(0.3,7)),6)</f>
        <v>0</v>
      </c>
      <c r="DD131" t="s">
        <v>3</v>
      </c>
      <c r="DE131" t="s">
        <v>3</v>
      </c>
      <c r="DF131">
        <f>ROUND(ROUND(AE131,2)*CX131,2)</f>
        <v>0</v>
      </c>
      <c r="DG131">
        <f t="shared" si="40"/>
        <v>0</v>
      </c>
      <c r="DH131">
        <f t="shared" si="41"/>
        <v>0</v>
      </c>
      <c r="DI131">
        <f t="shared" si="42"/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ROW(Source!A58)</f>
        <v>58</v>
      </c>
      <c r="B132">
        <v>448975082</v>
      </c>
      <c r="C132">
        <v>448973032</v>
      </c>
      <c r="D132">
        <v>277944840</v>
      </c>
      <c r="E132">
        <v>1</v>
      </c>
      <c r="F132">
        <v>1</v>
      </c>
      <c r="G132">
        <v>1</v>
      </c>
      <c r="H132">
        <v>2</v>
      </c>
      <c r="I132" t="s">
        <v>569</v>
      </c>
      <c r="J132" t="s">
        <v>570</v>
      </c>
      <c r="K132" t="s">
        <v>571</v>
      </c>
      <c r="L132">
        <v>1368</v>
      </c>
      <c r="N132">
        <v>1011</v>
      </c>
      <c r="O132" t="s">
        <v>442</v>
      </c>
      <c r="P132" t="s">
        <v>442</v>
      </c>
      <c r="Q132">
        <v>1</v>
      </c>
      <c r="W132">
        <v>0</v>
      </c>
      <c r="X132">
        <v>622831100</v>
      </c>
      <c r="Y132">
        <f>(AT132*ROUND(0.3,7))</f>
        <v>7.4999999999999997E-2</v>
      </c>
      <c r="AA132">
        <v>0</v>
      </c>
      <c r="AB132">
        <v>1587.88</v>
      </c>
      <c r="AC132">
        <v>620.24</v>
      </c>
      <c r="AD132">
        <v>0</v>
      </c>
      <c r="AE132">
        <v>0</v>
      </c>
      <c r="AF132">
        <v>1587.88</v>
      </c>
      <c r="AG132">
        <v>620.24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0.25</v>
      </c>
      <c r="AU132" t="s">
        <v>25</v>
      </c>
      <c r="AV132">
        <v>1</v>
      </c>
      <c r="AW132">
        <v>2</v>
      </c>
      <c r="AX132">
        <v>448973042</v>
      </c>
      <c r="AY132">
        <v>2</v>
      </c>
      <c r="AZ132">
        <v>98304</v>
      </c>
      <c r="BA132">
        <v>149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396.97</v>
      </c>
      <c r="BL132">
        <v>155.06</v>
      </c>
      <c r="BM132">
        <v>0</v>
      </c>
      <c r="BN132">
        <v>0</v>
      </c>
      <c r="BO132">
        <v>0.25</v>
      </c>
      <c r="BP132">
        <v>1</v>
      </c>
      <c r="BQ132">
        <v>0</v>
      </c>
      <c r="BR132">
        <v>119.09100000000001</v>
      </c>
      <c r="BS132">
        <v>46.518000000000001</v>
      </c>
      <c r="BT132">
        <v>0</v>
      </c>
      <c r="BU132">
        <v>0</v>
      </c>
      <c r="BV132">
        <v>7.4999999999999997E-2</v>
      </c>
      <c r="BW132">
        <v>1</v>
      </c>
      <c r="CV132">
        <v>0</v>
      </c>
      <c r="CW132">
        <f>ROUND(Y132*Source!I58*DO132,7)</f>
        <v>7.4999999999999997E-2</v>
      </c>
      <c r="CX132">
        <f>ROUND(Y132*Source!I58,7)</f>
        <v>7.4999999999999997E-2</v>
      </c>
      <c r="CY132">
        <f>AB132</f>
        <v>1587.88</v>
      </c>
      <c r="CZ132">
        <f>AF132</f>
        <v>1587.88</v>
      </c>
      <c r="DA132">
        <f>AJ132</f>
        <v>1</v>
      </c>
      <c r="DB132">
        <f>ROUND((ROUND(AT132*CZ132,2)*ROUND(0.3,7)),6)</f>
        <v>119.09099999999999</v>
      </c>
      <c r="DC132">
        <f>ROUND((ROUND(AT132*AG132,2)*ROUND(0.3,7)),6)</f>
        <v>46.518000000000001</v>
      </c>
      <c r="DD132" t="s">
        <v>3</v>
      </c>
      <c r="DE132" t="s">
        <v>3</v>
      </c>
      <c r="DF132">
        <f>ROUND(ROUND(AE132,2)*CX132,2)</f>
        <v>0</v>
      </c>
      <c r="DG132">
        <f t="shared" si="40"/>
        <v>119.09</v>
      </c>
      <c r="DH132">
        <f t="shared" si="41"/>
        <v>46.52</v>
      </c>
      <c r="DI132">
        <f t="shared" si="42"/>
        <v>0</v>
      </c>
      <c r="DJ132">
        <f>DG132+DH132</f>
        <v>165.61</v>
      </c>
      <c r="DK132">
        <v>1</v>
      </c>
      <c r="DL132" t="s">
        <v>572</v>
      </c>
      <c r="DM132">
        <v>5</v>
      </c>
      <c r="DN132" t="s">
        <v>552</v>
      </c>
      <c r="DO132">
        <v>1</v>
      </c>
    </row>
    <row r="133" spans="1:119" x14ac:dyDescent="0.2">
      <c r="A133">
        <f>ROW(Source!A58)</f>
        <v>58</v>
      </c>
      <c r="B133">
        <v>448975082</v>
      </c>
      <c r="C133">
        <v>448973032</v>
      </c>
      <c r="D133">
        <v>277868351</v>
      </c>
      <c r="E133">
        <v>1</v>
      </c>
      <c r="F133">
        <v>1</v>
      </c>
      <c r="G133">
        <v>1</v>
      </c>
      <c r="H133">
        <v>3</v>
      </c>
      <c r="I133" t="s">
        <v>573</v>
      </c>
      <c r="J133" t="s">
        <v>574</v>
      </c>
      <c r="K133" t="s">
        <v>575</v>
      </c>
      <c r="L133">
        <v>1348</v>
      </c>
      <c r="N133">
        <v>1009</v>
      </c>
      <c r="O133" t="s">
        <v>51</v>
      </c>
      <c r="P133" t="s">
        <v>51</v>
      </c>
      <c r="Q133">
        <v>1000</v>
      </c>
      <c r="W133">
        <v>0</v>
      </c>
      <c r="X133">
        <v>-554657879</v>
      </c>
      <c r="Y133">
        <f>(AT133*ROUND(0,7))</f>
        <v>0</v>
      </c>
      <c r="AA133">
        <v>127956.34</v>
      </c>
      <c r="AB133">
        <v>0</v>
      </c>
      <c r="AC133">
        <v>0</v>
      </c>
      <c r="AD133">
        <v>0</v>
      </c>
      <c r="AE133">
        <v>99190.96</v>
      </c>
      <c r="AF133">
        <v>0</v>
      </c>
      <c r="AG133">
        <v>0</v>
      </c>
      <c r="AH133">
        <v>0</v>
      </c>
      <c r="AI133">
        <v>1.29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1.1000000000000001E-3</v>
      </c>
      <c r="AU133" t="s">
        <v>24</v>
      </c>
      <c r="AV133">
        <v>0</v>
      </c>
      <c r="AW133">
        <v>2</v>
      </c>
      <c r="AX133">
        <v>448973043</v>
      </c>
      <c r="AY133">
        <v>1</v>
      </c>
      <c r="AZ133">
        <v>0</v>
      </c>
      <c r="BA133">
        <v>150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109.11005600000001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ROUND(Y133*Source!I58,7)</f>
        <v>0</v>
      </c>
      <c r="CY133">
        <f>AA133</f>
        <v>127956.34</v>
      </c>
      <c r="CZ133">
        <f>AE133</f>
        <v>99190.96</v>
      </c>
      <c r="DA133">
        <f>AI133</f>
        <v>1.29</v>
      </c>
      <c r="DB133">
        <f>ROUND((ROUND(AT133*CZ133,2)*ROUND(0,7)),6)</f>
        <v>0</v>
      </c>
      <c r="DC133">
        <f>ROUND((ROUND(AT133*AG133,2)*ROUND(0,7)),6)</f>
        <v>0</v>
      </c>
      <c r="DD133" t="s">
        <v>3</v>
      </c>
      <c r="DE133" t="s">
        <v>3</v>
      </c>
      <c r="DF133">
        <f>ROUND(ROUND(AE133*AI133,2)*CX133,2)</f>
        <v>0</v>
      </c>
      <c r="DG133">
        <f t="shared" si="40"/>
        <v>0</v>
      </c>
      <c r="DH133">
        <f t="shared" si="41"/>
        <v>0</v>
      </c>
      <c r="DI133">
        <f t="shared" si="42"/>
        <v>0</v>
      </c>
      <c r="DJ133">
        <f>DF133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ROW(Source!A58)</f>
        <v>58</v>
      </c>
      <c r="B134">
        <v>448975082</v>
      </c>
      <c r="C134">
        <v>448973032</v>
      </c>
      <c r="D134">
        <v>277881812</v>
      </c>
      <c r="E134">
        <v>1</v>
      </c>
      <c r="F134">
        <v>1</v>
      </c>
      <c r="G134">
        <v>1</v>
      </c>
      <c r="H134">
        <v>3</v>
      </c>
      <c r="I134" t="s">
        <v>576</v>
      </c>
      <c r="J134" t="s">
        <v>577</v>
      </c>
      <c r="K134" t="s">
        <v>578</v>
      </c>
      <c r="L134">
        <v>1346</v>
      </c>
      <c r="N134">
        <v>1009</v>
      </c>
      <c r="O134" t="s">
        <v>579</v>
      </c>
      <c r="P134" t="s">
        <v>579</v>
      </c>
      <c r="Q134">
        <v>1</v>
      </c>
      <c r="W134">
        <v>0</v>
      </c>
      <c r="X134">
        <v>-272951775</v>
      </c>
      <c r="Y134">
        <f>(AT134*ROUND(0,7))</f>
        <v>0</v>
      </c>
      <c r="AA134">
        <v>1448.29</v>
      </c>
      <c r="AB134">
        <v>0</v>
      </c>
      <c r="AC134">
        <v>0</v>
      </c>
      <c r="AD134">
        <v>0</v>
      </c>
      <c r="AE134">
        <v>899.56</v>
      </c>
      <c r="AF134">
        <v>0</v>
      </c>
      <c r="AG134">
        <v>0</v>
      </c>
      <c r="AH134">
        <v>0</v>
      </c>
      <c r="AI134">
        <v>1.61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3.0000000000000001E-3</v>
      </c>
      <c r="AU134" t="s">
        <v>24</v>
      </c>
      <c r="AV134">
        <v>0</v>
      </c>
      <c r="AW134">
        <v>2</v>
      </c>
      <c r="AX134">
        <v>448973044</v>
      </c>
      <c r="AY134">
        <v>1</v>
      </c>
      <c r="AZ134">
        <v>0</v>
      </c>
      <c r="BA134">
        <v>151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2.69868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ROUND(Y134*Source!I58,7)</f>
        <v>0</v>
      </c>
      <c r="CY134">
        <f>AA134</f>
        <v>1448.29</v>
      </c>
      <c r="CZ134">
        <f>AE134</f>
        <v>899.56</v>
      </c>
      <c r="DA134">
        <f>AI134</f>
        <v>1.61</v>
      </c>
      <c r="DB134">
        <f>ROUND((ROUND(AT134*CZ134,2)*ROUND(0,7)),6)</f>
        <v>0</v>
      </c>
      <c r="DC134">
        <f>ROUND((ROUND(AT134*AG134,2)*ROUND(0,7)),6)</f>
        <v>0</v>
      </c>
      <c r="DD134" t="s">
        <v>3</v>
      </c>
      <c r="DE134" t="s">
        <v>3</v>
      </c>
      <c r="DF134">
        <f>ROUND(ROUND(AE134*AI134,2)*CX134,2)</f>
        <v>0</v>
      </c>
      <c r="DG134">
        <f t="shared" si="40"/>
        <v>0</v>
      </c>
      <c r="DH134">
        <f t="shared" si="41"/>
        <v>0</v>
      </c>
      <c r="DI134">
        <f t="shared" si="42"/>
        <v>0</v>
      </c>
      <c r="DJ134">
        <f>DF134</f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ROW(Source!A58)</f>
        <v>58</v>
      </c>
      <c r="B135">
        <v>448975082</v>
      </c>
      <c r="C135">
        <v>448973032</v>
      </c>
      <c r="D135">
        <v>277922291</v>
      </c>
      <c r="E135">
        <v>1</v>
      </c>
      <c r="F135">
        <v>1</v>
      </c>
      <c r="G135">
        <v>1</v>
      </c>
      <c r="H135">
        <v>3</v>
      </c>
      <c r="I135" t="s">
        <v>580</v>
      </c>
      <c r="J135" t="s">
        <v>581</v>
      </c>
      <c r="K135" t="s">
        <v>582</v>
      </c>
      <c r="L135">
        <v>1477</v>
      </c>
      <c r="N135">
        <v>1013</v>
      </c>
      <c r="O135" t="s">
        <v>583</v>
      </c>
      <c r="P135" t="s">
        <v>584</v>
      </c>
      <c r="Q135">
        <v>1</v>
      </c>
      <c r="W135">
        <v>0</v>
      </c>
      <c r="X135">
        <v>-1273982928</v>
      </c>
      <c r="Y135">
        <f>(AT135*ROUND(0,7))</f>
        <v>0</v>
      </c>
      <c r="AA135">
        <v>65234.86</v>
      </c>
      <c r="AB135">
        <v>0</v>
      </c>
      <c r="AC135">
        <v>0</v>
      </c>
      <c r="AD135">
        <v>0</v>
      </c>
      <c r="AE135">
        <v>52187.89</v>
      </c>
      <c r="AF135">
        <v>0</v>
      </c>
      <c r="AG135">
        <v>0</v>
      </c>
      <c r="AH135">
        <v>0</v>
      </c>
      <c r="AI135">
        <v>1.25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6.9999999999999999E-4</v>
      </c>
      <c r="AU135" t="s">
        <v>24</v>
      </c>
      <c r="AV135">
        <v>0</v>
      </c>
      <c r="AW135">
        <v>2</v>
      </c>
      <c r="AX135">
        <v>448973045</v>
      </c>
      <c r="AY135">
        <v>1</v>
      </c>
      <c r="AZ135">
        <v>0</v>
      </c>
      <c r="BA135">
        <v>152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36.531523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ROUND(Y135*Source!I58,7)</f>
        <v>0</v>
      </c>
      <c r="CY135">
        <f>AA135</f>
        <v>65234.86</v>
      </c>
      <c r="CZ135">
        <f>AE135</f>
        <v>52187.89</v>
      </c>
      <c r="DA135">
        <f>AI135</f>
        <v>1.25</v>
      </c>
      <c r="DB135">
        <f>ROUND((ROUND(AT135*CZ135,2)*ROUND(0,7)),6)</f>
        <v>0</v>
      </c>
      <c r="DC135">
        <f>ROUND((ROUND(AT135*AG135,2)*ROUND(0,7)),6)</f>
        <v>0</v>
      </c>
      <c r="DD135" t="s">
        <v>3</v>
      </c>
      <c r="DE135" t="s">
        <v>3</v>
      </c>
      <c r="DF135">
        <f>ROUND(ROUND(AE135*AI135,2)*CX135,2)</f>
        <v>0</v>
      </c>
      <c r="DG135">
        <f t="shared" si="40"/>
        <v>0</v>
      </c>
      <c r="DH135">
        <f t="shared" si="41"/>
        <v>0</v>
      </c>
      <c r="DI135">
        <f t="shared" si="42"/>
        <v>0</v>
      </c>
      <c r="DJ135">
        <f>DF135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ROW(Source!A58)</f>
        <v>58</v>
      </c>
      <c r="B136">
        <v>448975082</v>
      </c>
      <c r="C136">
        <v>448973032</v>
      </c>
      <c r="D136">
        <v>277566433</v>
      </c>
      <c r="E136">
        <v>109</v>
      </c>
      <c r="F136">
        <v>1</v>
      </c>
      <c r="G136">
        <v>1</v>
      </c>
      <c r="H136">
        <v>3</v>
      </c>
      <c r="I136" t="s">
        <v>46</v>
      </c>
      <c r="J136" t="s">
        <v>3</v>
      </c>
      <c r="K136" t="s">
        <v>47</v>
      </c>
      <c r="L136">
        <v>3277935</v>
      </c>
      <c r="N136">
        <v>1013</v>
      </c>
      <c r="O136" t="s">
        <v>48</v>
      </c>
      <c r="P136" t="s">
        <v>48</v>
      </c>
      <c r="Q136">
        <v>1</v>
      </c>
      <c r="W136">
        <v>0</v>
      </c>
      <c r="X136">
        <v>274903907</v>
      </c>
      <c r="Y136">
        <f>AT136</f>
        <v>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0</v>
      </c>
      <c r="AQ136">
        <v>0</v>
      </c>
      <c r="AR136">
        <v>0</v>
      </c>
      <c r="AS136" t="s">
        <v>3</v>
      </c>
      <c r="AT136">
        <v>2</v>
      </c>
      <c r="AU136" t="s">
        <v>3</v>
      </c>
      <c r="AV136">
        <v>0</v>
      </c>
      <c r="AW136">
        <v>2</v>
      </c>
      <c r="AX136">
        <v>448973046</v>
      </c>
      <c r="AY136">
        <v>1</v>
      </c>
      <c r="AZ136">
        <v>2048</v>
      </c>
      <c r="BA136">
        <v>153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ROUND(Y136*Source!I58,7)</f>
        <v>2</v>
      </c>
      <c r="CY136">
        <f>AA136</f>
        <v>0</v>
      </c>
      <c r="CZ136">
        <f>AE136</f>
        <v>0</v>
      </c>
      <c r="DA136">
        <f>AI136</f>
        <v>1</v>
      </c>
      <c r="DB136">
        <f>ROUND(ROUND(AT136*CZ136,2),6)</f>
        <v>0</v>
      </c>
      <c r="DC136">
        <f>ROUND(ROUND(AT136*AG136,2),6)</f>
        <v>0</v>
      </c>
      <c r="DD136" t="s">
        <v>3</v>
      </c>
      <c r="DE136" t="s">
        <v>3</v>
      </c>
      <c r="DF136">
        <f>ROUND(ROUND(AE136,2)*CX136,2)</f>
        <v>0</v>
      </c>
      <c r="DG136">
        <f t="shared" si="40"/>
        <v>0</v>
      </c>
      <c r="DH136">
        <f t="shared" si="41"/>
        <v>0</v>
      </c>
      <c r="DI136">
        <f t="shared" si="42"/>
        <v>0</v>
      </c>
      <c r="DJ136">
        <f>DF136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ROW(Source!A60)</f>
        <v>60</v>
      </c>
      <c r="B137">
        <v>448975082</v>
      </c>
      <c r="C137">
        <v>448973048</v>
      </c>
      <c r="D137">
        <v>277560305</v>
      </c>
      <c r="E137">
        <v>109</v>
      </c>
      <c r="F137">
        <v>1</v>
      </c>
      <c r="G137">
        <v>1</v>
      </c>
      <c r="H137">
        <v>1</v>
      </c>
      <c r="I137" t="s">
        <v>567</v>
      </c>
      <c r="J137" t="s">
        <v>3</v>
      </c>
      <c r="K137" t="s">
        <v>568</v>
      </c>
      <c r="L137">
        <v>1191</v>
      </c>
      <c r="N137">
        <v>1013</v>
      </c>
      <c r="O137" t="s">
        <v>552</v>
      </c>
      <c r="P137" t="s">
        <v>552</v>
      </c>
      <c r="Q137">
        <v>1</v>
      </c>
      <c r="W137">
        <v>0</v>
      </c>
      <c r="X137">
        <v>-1111239348</v>
      </c>
      <c r="Y137">
        <f>AT137</f>
        <v>6.2</v>
      </c>
      <c r="AA137">
        <v>0</v>
      </c>
      <c r="AB137">
        <v>0</v>
      </c>
      <c r="AC137">
        <v>0</v>
      </c>
      <c r="AD137">
        <v>539.69000000000005</v>
      </c>
      <c r="AE137">
        <v>0</v>
      </c>
      <c r="AF137">
        <v>0</v>
      </c>
      <c r="AG137">
        <v>0</v>
      </c>
      <c r="AH137">
        <v>539.69000000000005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6.2</v>
      </c>
      <c r="AU137" t="s">
        <v>3</v>
      </c>
      <c r="AV137">
        <v>1</v>
      </c>
      <c r="AW137">
        <v>2</v>
      </c>
      <c r="AX137">
        <v>448973056</v>
      </c>
      <c r="AY137">
        <v>2</v>
      </c>
      <c r="AZ137">
        <v>131072</v>
      </c>
      <c r="BA137">
        <v>154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3346.0780000000004</v>
      </c>
      <c r="BN137">
        <v>6.2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3346.0780000000004</v>
      </c>
      <c r="BU137">
        <v>6.2</v>
      </c>
      <c r="BV137">
        <v>0</v>
      </c>
      <c r="BW137">
        <v>1</v>
      </c>
      <c r="CU137">
        <f>ROUND(AT137*Source!I60*AH137*AL137,2)</f>
        <v>3346.08</v>
      </c>
      <c r="CV137">
        <f>ROUND(Y137*Source!I60,7)</f>
        <v>6.2</v>
      </c>
      <c r="CW137">
        <v>0</v>
      </c>
      <c r="CX137">
        <f>ROUND(Y137*Source!I60,7)</f>
        <v>6.2</v>
      </c>
      <c r="CY137">
        <f>AD137</f>
        <v>539.69000000000005</v>
      </c>
      <c r="CZ137">
        <f>AH137</f>
        <v>539.69000000000005</v>
      </c>
      <c r="DA137">
        <f>AL137</f>
        <v>1</v>
      </c>
      <c r="DB137">
        <f>ROUND(ROUND(AT137*CZ137,2),6)</f>
        <v>3346.08</v>
      </c>
      <c r="DC137">
        <f>ROUND(ROUND(AT137*AG137,2),6)</f>
        <v>0</v>
      </c>
      <c r="DD137" t="s">
        <v>3</v>
      </c>
      <c r="DE137" t="s">
        <v>3</v>
      </c>
      <c r="DF137">
        <f>ROUND(ROUND(AE137,2)*CX137,2)</f>
        <v>0</v>
      </c>
      <c r="DG137">
        <f t="shared" si="40"/>
        <v>0</v>
      </c>
      <c r="DH137">
        <f t="shared" si="41"/>
        <v>0</v>
      </c>
      <c r="DI137">
        <f t="shared" si="42"/>
        <v>3346.08</v>
      </c>
      <c r="DJ137">
        <f>DI137</f>
        <v>3346.08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ROW(Source!A60)</f>
        <v>60</v>
      </c>
      <c r="B138">
        <v>448975082</v>
      </c>
      <c r="C138">
        <v>448973048</v>
      </c>
      <c r="D138">
        <v>277560491</v>
      </c>
      <c r="E138">
        <v>109</v>
      </c>
      <c r="F138">
        <v>1</v>
      </c>
      <c r="G138">
        <v>1</v>
      </c>
      <c r="H138">
        <v>1</v>
      </c>
      <c r="I138" t="s">
        <v>550</v>
      </c>
      <c r="J138" t="s">
        <v>3</v>
      </c>
      <c r="K138" t="s">
        <v>551</v>
      </c>
      <c r="L138">
        <v>1191</v>
      </c>
      <c r="N138">
        <v>1013</v>
      </c>
      <c r="O138" t="s">
        <v>552</v>
      </c>
      <c r="P138" t="s">
        <v>552</v>
      </c>
      <c r="Q138">
        <v>1</v>
      </c>
      <c r="W138">
        <v>0</v>
      </c>
      <c r="X138">
        <v>-1417349443</v>
      </c>
      <c r="Y138">
        <f>AT138</f>
        <v>0.25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0.25</v>
      </c>
      <c r="AU138" t="s">
        <v>3</v>
      </c>
      <c r="AV138">
        <v>2</v>
      </c>
      <c r="AW138">
        <v>2</v>
      </c>
      <c r="AX138">
        <v>448973057</v>
      </c>
      <c r="AY138">
        <v>1</v>
      </c>
      <c r="AZ138">
        <v>0</v>
      </c>
      <c r="BA138">
        <v>155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ROUND(Y138*Source!I60,7)</f>
        <v>0.25</v>
      </c>
      <c r="CY138">
        <f>AD138</f>
        <v>0</v>
      </c>
      <c r="CZ138">
        <f>AH138</f>
        <v>0</v>
      </c>
      <c r="DA138">
        <f>AL138</f>
        <v>1</v>
      </c>
      <c r="DB138">
        <f>ROUND(ROUND(AT138*CZ138,2),6)</f>
        <v>0</v>
      </c>
      <c r="DC138">
        <f>ROUND(ROUND(AT138*AG138,2),6)</f>
        <v>0</v>
      </c>
      <c r="DD138" t="s">
        <v>3</v>
      </c>
      <c r="DE138" t="s">
        <v>3</v>
      </c>
      <c r="DF138">
        <f>ROUND(ROUND(AE138,2)*CX138,2)</f>
        <v>0</v>
      </c>
      <c r="DG138">
        <f t="shared" si="40"/>
        <v>0</v>
      </c>
      <c r="DH138">
        <f t="shared" si="41"/>
        <v>0</v>
      </c>
      <c r="DI138">
        <f t="shared" si="42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ROW(Source!A60)</f>
        <v>60</v>
      </c>
      <c r="B139">
        <v>448975082</v>
      </c>
      <c r="C139">
        <v>448973048</v>
      </c>
      <c r="D139">
        <v>277944840</v>
      </c>
      <c r="E139">
        <v>1</v>
      </c>
      <c r="F139">
        <v>1</v>
      </c>
      <c r="G139">
        <v>1</v>
      </c>
      <c r="H139">
        <v>2</v>
      </c>
      <c r="I139" t="s">
        <v>569</v>
      </c>
      <c r="J139" t="s">
        <v>570</v>
      </c>
      <c r="K139" t="s">
        <v>571</v>
      </c>
      <c r="L139">
        <v>1368</v>
      </c>
      <c r="N139">
        <v>1011</v>
      </c>
      <c r="O139" t="s">
        <v>442</v>
      </c>
      <c r="P139" t="s">
        <v>442</v>
      </c>
      <c r="Q139">
        <v>1</v>
      </c>
      <c r="W139">
        <v>0</v>
      </c>
      <c r="X139">
        <v>622831100</v>
      </c>
      <c r="Y139">
        <f>AT139</f>
        <v>0.25</v>
      </c>
      <c r="AA139">
        <v>0</v>
      </c>
      <c r="AB139">
        <v>1587.88</v>
      </c>
      <c r="AC139">
        <v>620.24</v>
      </c>
      <c r="AD139">
        <v>0</v>
      </c>
      <c r="AE139">
        <v>0</v>
      </c>
      <c r="AF139">
        <v>1587.88</v>
      </c>
      <c r="AG139">
        <v>620.24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0.25</v>
      </c>
      <c r="AU139" t="s">
        <v>3</v>
      </c>
      <c r="AV139">
        <v>1</v>
      </c>
      <c r="AW139">
        <v>2</v>
      </c>
      <c r="AX139">
        <v>448973058</v>
      </c>
      <c r="AY139">
        <v>2</v>
      </c>
      <c r="AZ139">
        <v>98304</v>
      </c>
      <c r="BA139">
        <v>156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396.97</v>
      </c>
      <c r="BL139">
        <v>155.06</v>
      </c>
      <c r="BM139">
        <v>0</v>
      </c>
      <c r="BN139">
        <v>0</v>
      </c>
      <c r="BO139">
        <v>0.25</v>
      </c>
      <c r="BP139">
        <v>1</v>
      </c>
      <c r="BQ139">
        <v>0</v>
      </c>
      <c r="BR139">
        <v>396.97</v>
      </c>
      <c r="BS139">
        <v>155.06</v>
      </c>
      <c r="BT139">
        <v>0</v>
      </c>
      <c r="BU139">
        <v>0</v>
      </c>
      <c r="BV139">
        <v>0.25</v>
      </c>
      <c r="BW139">
        <v>1</v>
      </c>
      <c r="CV139">
        <v>0</v>
      </c>
      <c r="CW139">
        <f>ROUND(Y139*Source!I60*DO139,7)</f>
        <v>0.25</v>
      </c>
      <c r="CX139">
        <f>ROUND(Y139*Source!I60,7)</f>
        <v>0.25</v>
      </c>
      <c r="CY139">
        <f>AB139</f>
        <v>1587.88</v>
      </c>
      <c r="CZ139">
        <f>AF139</f>
        <v>1587.88</v>
      </c>
      <c r="DA139">
        <f>AJ139</f>
        <v>1</v>
      </c>
      <c r="DB139">
        <f>ROUND(ROUND(AT139*CZ139,2),6)</f>
        <v>396.97</v>
      </c>
      <c r="DC139">
        <f>ROUND(ROUND(AT139*AG139,2),6)</f>
        <v>155.06</v>
      </c>
      <c r="DD139" t="s">
        <v>3</v>
      </c>
      <c r="DE139" t="s">
        <v>3</v>
      </c>
      <c r="DF139">
        <f>ROUND(ROUND(AE139,2)*CX139,2)</f>
        <v>0</v>
      </c>
      <c r="DG139">
        <f t="shared" si="40"/>
        <v>396.97</v>
      </c>
      <c r="DH139">
        <f t="shared" si="41"/>
        <v>155.06</v>
      </c>
      <c r="DI139">
        <f t="shared" si="42"/>
        <v>0</v>
      </c>
      <c r="DJ139">
        <f>DG139+DH139</f>
        <v>552.03</v>
      </c>
      <c r="DK139">
        <v>1</v>
      </c>
      <c r="DL139" t="s">
        <v>572</v>
      </c>
      <c r="DM139">
        <v>5</v>
      </c>
      <c r="DN139" t="s">
        <v>552</v>
      </c>
      <c r="DO139">
        <v>1</v>
      </c>
    </row>
    <row r="140" spans="1:119" x14ac:dyDescent="0.2">
      <c r="A140">
        <f>ROW(Source!A60)</f>
        <v>60</v>
      </c>
      <c r="B140">
        <v>448975082</v>
      </c>
      <c r="C140">
        <v>448973048</v>
      </c>
      <c r="D140">
        <v>277868351</v>
      </c>
      <c r="E140">
        <v>1</v>
      </c>
      <c r="F140">
        <v>1</v>
      </c>
      <c r="G140">
        <v>1</v>
      </c>
      <c r="H140">
        <v>3</v>
      </c>
      <c r="I140" t="s">
        <v>573</v>
      </c>
      <c r="J140" t="s">
        <v>574</v>
      </c>
      <c r="K140" t="s">
        <v>575</v>
      </c>
      <c r="L140">
        <v>1348</v>
      </c>
      <c r="N140">
        <v>1009</v>
      </c>
      <c r="O140" t="s">
        <v>51</v>
      </c>
      <c r="P140" t="s">
        <v>51</v>
      </c>
      <c r="Q140">
        <v>1000</v>
      </c>
      <c r="W140">
        <v>0</v>
      </c>
      <c r="X140">
        <v>-554657879</v>
      </c>
      <c r="Y140">
        <f>(AT140*ROUND(0,7))</f>
        <v>0</v>
      </c>
      <c r="AA140">
        <v>127956.34</v>
      </c>
      <c r="AB140">
        <v>0</v>
      </c>
      <c r="AC140">
        <v>0</v>
      </c>
      <c r="AD140">
        <v>0</v>
      </c>
      <c r="AE140">
        <v>99190.96</v>
      </c>
      <c r="AF140">
        <v>0</v>
      </c>
      <c r="AG140">
        <v>0</v>
      </c>
      <c r="AH140">
        <v>0</v>
      </c>
      <c r="AI140">
        <v>1.29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1.1000000000000001E-3</v>
      </c>
      <c r="AU140" t="s">
        <v>24</v>
      </c>
      <c r="AV140">
        <v>0</v>
      </c>
      <c r="AW140">
        <v>2</v>
      </c>
      <c r="AX140">
        <v>448973059</v>
      </c>
      <c r="AY140">
        <v>1</v>
      </c>
      <c r="AZ140">
        <v>0</v>
      </c>
      <c r="BA140">
        <v>157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109.11005600000001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1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ROUND(Y140*Source!I60,7)</f>
        <v>0</v>
      </c>
      <c r="CY140">
        <f>AA140</f>
        <v>127956.34</v>
      </c>
      <c r="CZ140">
        <f>AE140</f>
        <v>99190.96</v>
      </c>
      <c r="DA140">
        <f>AI140</f>
        <v>1.29</v>
      </c>
      <c r="DB140">
        <f>ROUND((ROUND(AT140*CZ140,2)*ROUND(0,7)),6)</f>
        <v>0</v>
      </c>
      <c r="DC140">
        <f>ROUND((ROUND(AT140*AG140,2)*ROUND(0,7)),6)</f>
        <v>0</v>
      </c>
      <c r="DD140" t="s">
        <v>3</v>
      </c>
      <c r="DE140" t="s">
        <v>3</v>
      </c>
      <c r="DF140">
        <f>ROUND(ROUND(AE140*AI140,2)*CX140,2)</f>
        <v>0</v>
      </c>
      <c r="DG140">
        <f t="shared" si="40"/>
        <v>0</v>
      </c>
      <c r="DH140">
        <f t="shared" si="41"/>
        <v>0</v>
      </c>
      <c r="DI140">
        <f t="shared" si="42"/>
        <v>0</v>
      </c>
      <c r="DJ140">
        <f>DF140</f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ROW(Source!A60)</f>
        <v>60</v>
      </c>
      <c r="B141">
        <v>448975082</v>
      </c>
      <c r="C141">
        <v>448973048</v>
      </c>
      <c r="D141">
        <v>277881812</v>
      </c>
      <c r="E141">
        <v>1</v>
      </c>
      <c r="F141">
        <v>1</v>
      </c>
      <c r="G141">
        <v>1</v>
      </c>
      <c r="H141">
        <v>3</v>
      </c>
      <c r="I141" t="s">
        <v>576</v>
      </c>
      <c r="J141" t="s">
        <v>577</v>
      </c>
      <c r="K141" t="s">
        <v>578</v>
      </c>
      <c r="L141">
        <v>1346</v>
      </c>
      <c r="N141">
        <v>1009</v>
      </c>
      <c r="O141" t="s">
        <v>579</v>
      </c>
      <c r="P141" t="s">
        <v>579</v>
      </c>
      <c r="Q141">
        <v>1</v>
      </c>
      <c r="W141">
        <v>0</v>
      </c>
      <c r="X141">
        <v>-272951775</v>
      </c>
      <c r="Y141">
        <f>(AT141*ROUND(0,7))</f>
        <v>0</v>
      </c>
      <c r="AA141">
        <v>1448.29</v>
      </c>
      <c r="AB141">
        <v>0</v>
      </c>
      <c r="AC141">
        <v>0</v>
      </c>
      <c r="AD141">
        <v>0</v>
      </c>
      <c r="AE141">
        <v>899.56</v>
      </c>
      <c r="AF141">
        <v>0</v>
      </c>
      <c r="AG141">
        <v>0</v>
      </c>
      <c r="AH141">
        <v>0</v>
      </c>
      <c r="AI141">
        <v>1.61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3.0000000000000001E-3</v>
      </c>
      <c r="AU141" t="s">
        <v>24</v>
      </c>
      <c r="AV141">
        <v>0</v>
      </c>
      <c r="AW141">
        <v>2</v>
      </c>
      <c r="AX141">
        <v>448973060</v>
      </c>
      <c r="AY141">
        <v>1</v>
      </c>
      <c r="AZ141">
        <v>0</v>
      </c>
      <c r="BA141">
        <v>158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2.69868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ROUND(Y141*Source!I60,7)</f>
        <v>0</v>
      </c>
      <c r="CY141">
        <f>AA141</f>
        <v>1448.29</v>
      </c>
      <c r="CZ141">
        <f>AE141</f>
        <v>899.56</v>
      </c>
      <c r="DA141">
        <f>AI141</f>
        <v>1.61</v>
      </c>
      <c r="DB141">
        <f>ROUND((ROUND(AT141*CZ141,2)*ROUND(0,7)),6)</f>
        <v>0</v>
      </c>
      <c r="DC141">
        <f>ROUND((ROUND(AT141*AG141,2)*ROUND(0,7)),6)</f>
        <v>0</v>
      </c>
      <c r="DD141" t="s">
        <v>3</v>
      </c>
      <c r="DE141" t="s">
        <v>3</v>
      </c>
      <c r="DF141">
        <f>ROUND(ROUND(AE141*AI141,2)*CX141,2)</f>
        <v>0</v>
      </c>
      <c r="DG141">
        <f t="shared" si="40"/>
        <v>0</v>
      </c>
      <c r="DH141">
        <f t="shared" si="41"/>
        <v>0</v>
      </c>
      <c r="DI141">
        <f t="shared" si="42"/>
        <v>0</v>
      </c>
      <c r="DJ141">
        <f>DF141</f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ROW(Source!A60)</f>
        <v>60</v>
      </c>
      <c r="B142">
        <v>448975082</v>
      </c>
      <c r="C142">
        <v>448973048</v>
      </c>
      <c r="D142">
        <v>277922291</v>
      </c>
      <c r="E142">
        <v>1</v>
      </c>
      <c r="F142">
        <v>1</v>
      </c>
      <c r="G142">
        <v>1</v>
      </c>
      <c r="H142">
        <v>3</v>
      </c>
      <c r="I142" t="s">
        <v>580</v>
      </c>
      <c r="J142" t="s">
        <v>581</v>
      </c>
      <c r="K142" t="s">
        <v>582</v>
      </c>
      <c r="L142">
        <v>1477</v>
      </c>
      <c r="N142">
        <v>1013</v>
      </c>
      <c r="O142" t="s">
        <v>583</v>
      </c>
      <c r="P142" t="s">
        <v>584</v>
      </c>
      <c r="Q142">
        <v>1</v>
      </c>
      <c r="W142">
        <v>0</v>
      </c>
      <c r="X142">
        <v>-1273982928</v>
      </c>
      <c r="Y142">
        <f>(AT142*ROUND(0,7))</f>
        <v>0</v>
      </c>
      <c r="AA142">
        <v>65234.86</v>
      </c>
      <c r="AB142">
        <v>0</v>
      </c>
      <c r="AC142">
        <v>0</v>
      </c>
      <c r="AD142">
        <v>0</v>
      </c>
      <c r="AE142">
        <v>52187.89</v>
      </c>
      <c r="AF142">
        <v>0</v>
      </c>
      <c r="AG142">
        <v>0</v>
      </c>
      <c r="AH142">
        <v>0</v>
      </c>
      <c r="AI142">
        <v>1.25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6.9999999999999999E-4</v>
      </c>
      <c r="AU142" t="s">
        <v>24</v>
      </c>
      <c r="AV142">
        <v>0</v>
      </c>
      <c r="AW142">
        <v>2</v>
      </c>
      <c r="AX142">
        <v>448973061</v>
      </c>
      <c r="AY142">
        <v>1</v>
      </c>
      <c r="AZ142">
        <v>0</v>
      </c>
      <c r="BA142">
        <v>159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36.531523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1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ROUND(Y142*Source!I60,7)</f>
        <v>0</v>
      </c>
      <c r="CY142">
        <f>AA142</f>
        <v>65234.86</v>
      </c>
      <c r="CZ142">
        <f>AE142</f>
        <v>52187.89</v>
      </c>
      <c r="DA142">
        <f>AI142</f>
        <v>1.25</v>
      </c>
      <c r="DB142">
        <f>ROUND((ROUND(AT142*CZ142,2)*ROUND(0,7)),6)</f>
        <v>0</v>
      </c>
      <c r="DC142">
        <f>ROUND((ROUND(AT142*AG142,2)*ROUND(0,7)),6)</f>
        <v>0</v>
      </c>
      <c r="DD142" t="s">
        <v>3</v>
      </c>
      <c r="DE142" t="s">
        <v>3</v>
      </c>
      <c r="DF142">
        <f>ROUND(ROUND(AE142*AI142,2)*CX142,2)</f>
        <v>0</v>
      </c>
      <c r="DG142">
        <f t="shared" si="40"/>
        <v>0</v>
      </c>
      <c r="DH142">
        <f t="shared" si="41"/>
        <v>0</v>
      </c>
      <c r="DI142">
        <f t="shared" si="42"/>
        <v>0</v>
      </c>
      <c r="DJ142">
        <f>DF142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ROW(Source!A60)</f>
        <v>60</v>
      </c>
      <c r="B143">
        <v>448975082</v>
      </c>
      <c r="C143">
        <v>448973048</v>
      </c>
      <c r="D143">
        <v>277566433</v>
      </c>
      <c r="E143">
        <v>109</v>
      </c>
      <c r="F143">
        <v>1</v>
      </c>
      <c r="G143">
        <v>1</v>
      </c>
      <c r="H143">
        <v>3</v>
      </c>
      <c r="I143" t="s">
        <v>46</v>
      </c>
      <c r="J143" t="s">
        <v>3</v>
      </c>
      <c r="K143" t="s">
        <v>47</v>
      </c>
      <c r="L143">
        <v>3277935</v>
      </c>
      <c r="N143">
        <v>1013</v>
      </c>
      <c r="O143" t="s">
        <v>48</v>
      </c>
      <c r="P143" t="s">
        <v>48</v>
      </c>
      <c r="Q143">
        <v>1</v>
      </c>
      <c r="W143">
        <v>0</v>
      </c>
      <c r="X143">
        <v>274903907</v>
      </c>
      <c r="Y143">
        <f>AT143</f>
        <v>2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0</v>
      </c>
      <c r="AQ143">
        <v>0</v>
      </c>
      <c r="AR143">
        <v>0</v>
      </c>
      <c r="AS143" t="s">
        <v>3</v>
      </c>
      <c r="AT143">
        <v>2</v>
      </c>
      <c r="AU143" t="s">
        <v>3</v>
      </c>
      <c r="AV143">
        <v>0</v>
      </c>
      <c r="AW143">
        <v>2</v>
      </c>
      <c r="AX143">
        <v>448973062</v>
      </c>
      <c r="AY143">
        <v>1</v>
      </c>
      <c r="AZ143">
        <v>2048</v>
      </c>
      <c r="BA143">
        <v>160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ROUND(Y143*Source!I60,7)</f>
        <v>2</v>
      </c>
      <c r="CY143">
        <f>AA143</f>
        <v>0</v>
      </c>
      <c r="CZ143">
        <f>AE143</f>
        <v>0</v>
      </c>
      <c r="DA143">
        <f>AI143</f>
        <v>1</v>
      </c>
      <c r="DB143">
        <f>ROUND(ROUND(AT143*CZ143,2),6)</f>
        <v>0</v>
      </c>
      <c r="DC143">
        <f>ROUND(ROUND(AT143*AG143,2),6)</f>
        <v>0</v>
      </c>
      <c r="DD143" t="s">
        <v>3</v>
      </c>
      <c r="DE143" t="s">
        <v>3</v>
      </c>
      <c r="DF143">
        <f t="shared" ref="DF143:DF156" si="43">ROUND(ROUND(AE143,2)*CX143,2)</f>
        <v>0</v>
      </c>
      <c r="DG143">
        <f t="shared" si="40"/>
        <v>0</v>
      </c>
      <c r="DH143">
        <f t="shared" si="41"/>
        <v>0</v>
      </c>
      <c r="DI143">
        <f t="shared" si="42"/>
        <v>0</v>
      </c>
      <c r="DJ143">
        <f>DF143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ROW(Source!A62)</f>
        <v>62</v>
      </c>
      <c r="B144">
        <v>448975082</v>
      </c>
      <c r="C144">
        <v>448973064</v>
      </c>
      <c r="D144">
        <v>327091163</v>
      </c>
      <c r="E144">
        <v>112</v>
      </c>
      <c r="F144">
        <v>1</v>
      </c>
      <c r="G144">
        <v>1</v>
      </c>
      <c r="H144">
        <v>1</v>
      </c>
      <c r="I144" t="s">
        <v>634</v>
      </c>
      <c r="J144" t="s">
        <v>3</v>
      </c>
      <c r="K144" t="s">
        <v>635</v>
      </c>
      <c r="L144">
        <v>1191</v>
      </c>
      <c r="N144">
        <v>1013</v>
      </c>
      <c r="O144" t="s">
        <v>552</v>
      </c>
      <c r="P144" t="s">
        <v>552</v>
      </c>
      <c r="Q144">
        <v>1</v>
      </c>
      <c r="W144">
        <v>0</v>
      </c>
      <c r="X144">
        <v>1426738182</v>
      </c>
      <c r="Y144">
        <f>(AT144*ROUND(0.3,7))</f>
        <v>1.236</v>
      </c>
      <c r="AA144">
        <v>0</v>
      </c>
      <c r="AB144">
        <v>0</v>
      </c>
      <c r="AC144">
        <v>0</v>
      </c>
      <c r="AD144">
        <v>485.31</v>
      </c>
      <c r="AE144">
        <v>0</v>
      </c>
      <c r="AF144">
        <v>0</v>
      </c>
      <c r="AG144">
        <v>0</v>
      </c>
      <c r="AH144">
        <v>485.31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4.12</v>
      </c>
      <c r="AU144" t="s">
        <v>25</v>
      </c>
      <c r="AV144">
        <v>1</v>
      </c>
      <c r="AW144">
        <v>2</v>
      </c>
      <c r="AX144">
        <v>448973070</v>
      </c>
      <c r="AY144">
        <v>2</v>
      </c>
      <c r="AZ144">
        <v>131072</v>
      </c>
      <c r="BA144">
        <v>161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1999.4772</v>
      </c>
      <c r="BN144">
        <v>4.12</v>
      </c>
      <c r="BO144">
        <v>0</v>
      </c>
      <c r="BP144">
        <v>1</v>
      </c>
      <c r="BQ144">
        <v>0</v>
      </c>
      <c r="BR144">
        <v>0</v>
      </c>
      <c r="BS144">
        <v>0</v>
      </c>
      <c r="BT144">
        <v>599.84316000000001</v>
      </c>
      <c r="BU144">
        <v>1.236</v>
      </c>
      <c r="BV144">
        <v>0</v>
      </c>
      <c r="BW144">
        <v>1</v>
      </c>
      <c r="CU144">
        <f>ROUND(AT144*Source!I62*AH144*AL144,2)</f>
        <v>1999.48</v>
      </c>
      <c r="CV144">
        <f>ROUND(Y144*Source!I62,7)</f>
        <v>1.236</v>
      </c>
      <c r="CW144">
        <v>0</v>
      </c>
      <c r="CX144">
        <f>ROUND(Y144*Source!I62,7)</f>
        <v>1.236</v>
      </c>
      <c r="CY144">
        <f>AD144</f>
        <v>485.31</v>
      </c>
      <c r="CZ144">
        <f>AH144</f>
        <v>485.31</v>
      </c>
      <c r="DA144">
        <f>AL144</f>
        <v>1</v>
      </c>
      <c r="DB144">
        <f>ROUND((ROUND(AT144*CZ144,2)*ROUND(0.3,7)),6)</f>
        <v>599.84400000000005</v>
      </c>
      <c r="DC144">
        <f>ROUND((ROUND(AT144*AG144,2)*ROUND(0.3,7)),6)</f>
        <v>0</v>
      </c>
      <c r="DD144" t="s">
        <v>3</v>
      </c>
      <c r="DE144" t="s">
        <v>3</v>
      </c>
      <c r="DF144">
        <f t="shared" si="43"/>
        <v>0</v>
      </c>
      <c r="DG144">
        <f t="shared" si="40"/>
        <v>0</v>
      </c>
      <c r="DH144">
        <f t="shared" si="41"/>
        <v>0</v>
      </c>
      <c r="DI144">
        <f t="shared" si="42"/>
        <v>599.84</v>
      </c>
      <c r="DJ144">
        <f>DI144</f>
        <v>599.84</v>
      </c>
      <c r="DK144">
        <v>1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ROW(Source!A62)</f>
        <v>62</v>
      </c>
      <c r="B145">
        <v>448975082</v>
      </c>
      <c r="C145">
        <v>448973064</v>
      </c>
      <c r="D145">
        <v>327091406</v>
      </c>
      <c r="E145">
        <v>112</v>
      </c>
      <c r="F145">
        <v>1</v>
      </c>
      <c r="G145">
        <v>1</v>
      </c>
      <c r="H145">
        <v>1</v>
      </c>
      <c r="I145" t="s">
        <v>550</v>
      </c>
      <c r="J145" t="s">
        <v>3</v>
      </c>
      <c r="K145" t="s">
        <v>551</v>
      </c>
      <c r="L145">
        <v>1191</v>
      </c>
      <c r="N145">
        <v>1013</v>
      </c>
      <c r="O145" t="s">
        <v>552</v>
      </c>
      <c r="P145" t="s">
        <v>552</v>
      </c>
      <c r="Q145">
        <v>1</v>
      </c>
      <c r="W145">
        <v>0</v>
      </c>
      <c r="X145">
        <v>-1417349443</v>
      </c>
      <c r="Y145">
        <f>(AT145*ROUND(0.3,7))</f>
        <v>0.24899999999999997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0.83</v>
      </c>
      <c r="AU145" t="s">
        <v>25</v>
      </c>
      <c r="AV145">
        <v>2</v>
      </c>
      <c r="AW145">
        <v>2</v>
      </c>
      <c r="AX145">
        <v>448973071</v>
      </c>
      <c r="AY145">
        <v>1</v>
      </c>
      <c r="AZ145">
        <v>0</v>
      </c>
      <c r="BA145">
        <v>162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ROUND(Y145*Source!I62,7)</f>
        <v>0.249</v>
      </c>
      <c r="CY145">
        <f>AD145</f>
        <v>0</v>
      </c>
      <c r="CZ145">
        <f>AH145</f>
        <v>0</v>
      </c>
      <c r="DA145">
        <f>AL145</f>
        <v>1</v>
      </c>
      <c r="DB145">
        <f>ROUND((ROUND(AT145*CZ145,2)*ROUND(0.3,7)),6)</f>
        <v>0</v>
      </c>
      <c r="DC145">
        <f>ROUND((ROUND(AT145*AG145,2)*ROUND(0.3,7)),6)</f>
        <v>0</v>
      </c>
      <c r="DD145" t="s">
        <v>3</v>
      </c>
      <c r="DE145" t="s">
        <v>3</v>
      </c>
      <c r="DF145">
        <f t="shared" si="43"/>
        <v>0</v>
      </c>
      <c r="DG145">
        <f t="shared" si="40"/>
        <v>0</v>
      </c>
      <c r="DH145">
        <f t="shared" si="41"/>
        <v>0</v>
      </c>
      <c r="DI145">
        <f t="shared" si="42"/>
        <v>0</v>
      </c>
      <c r="DJ145">
        <f>DI145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ROW(Source!A62)</f>
        <v>62</v>
      </c>
      <c r="B146">
        <v>448975082</v>
      </c>
      <c r="C146">
        <v>448973064</v>
      </c>
      <c r="D146">
        <v>327211495</v>
      </c>
      <c r="E146">
        <v>1</v>
      </c>
      <c r="F146">
        <v>1</v>
      </c>
      <c r="G146">
        <v>1</v>
      </c>
      <c r="H146">
        <v>2</v>
      </c>
      <c r="I146" t="s">
        <v>612</v>
      </c>
      <c r="J146" t="s">
        <v>613</v>
      </c>
      <c r="K146" t="s">
        <v>614</v>
      </c>
      <c r="L146">
        <v>1368</v>
      </c>
      <c r="N146">
        <v>1011</v>
      </c>
      <c r="O146" t="s">
        <v>442</v>
      </c>
      <c r="P146" t="s">
        <v>442</v>
      </c>
      <c r="Q146">
        <v>1</v>
      </c>
      <c r="W146">
        <v>0</v>
      </c>
      <c r="X146">
        <v>-613270886</v>
      </c>
      <c r="Y146">
        <f>(AT146*ROUND(0.3,7))</f>
        <v>0.1188</v>
      </c>
      <c r="AA146">
        <v>0</v>
      </c>
      <c r="AB146">
        <v>1626.29</v>
      </c>
      <c r="AC146">
        <v>724.95</v>
      </c>
      <c r="AD146">
        <v>0</v>
      </c>
      <c r="AE146">
        <v>0</v>
      </c>
      <c r="AF146">
        <v>1626.29</v>
      </c>
      <c r="AG146">
        <v>724.95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0.39600000000000002</v>
      </c>
      <c r="AU146" t="s">
        <v>25</v>
      </c>
      <c r="AV146">
        <v>1</v>
      </c>
      <c r="AW146">
        <v>2</v>
      </c>
      <c r="AX146">
        <v>448973072</v>
      </c>
      <c r="AY146">
        <v>2</v>
      </c>
      <c r="AZ146">
        <v>98304</v>
      </c>
      <c r="BA146">
        <v>163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644.01084000000003</v>
      </c>
      <c r="BL146">
        <v>287.08020000000005</v>
      </c>
      <c r="BM146">
        <v>0</v>
      </c>
      <c r="BN146">
        <v>0</v>
      </c>
      <c r="BO146">
        <v>0.39600000000000002</v>
      </c>
      <c r="BP146">
        <v>1</v>
      </c>
      <c r="BQ146">
        <v>0</v>
      </c>
      <c r="BR146">
        <v>193.20325199999999</v>
      </c>
      <c r="BS146">
        <v>86.124060000000014</v>
      </c>
      <c r="BT146">
        <v>0</v>
      </c>
      <c r="BU146">
        <v>0</v>
      </c>
      <c r="BV146">
        <v>0.1188</v>
      </c>
      <c r="BW146">
        <v>1</v>
      </c>
      <c r="CV146">
        <v>0</v>
      </c>
      <c r="CW146">
        <f>ROUND(Y146*Source!I62*DO146,7)</f>
        <v>0.1188</v>
      </c>
      <c r="CX146">
        <f>ROUND(Y146*Source!I62,7)</f>
        <v>0.1188</v>
      </c>
      <c r="CY146">
        <f>AB146</f>
        <v>1626.29</v>
      </c>
      <c r="CZ146">
        <f>AF146</f>
        <v>1626.29</v>
      </c>
      <c r="DA146">
        <f>AJ146</f>
        <v>1</v>
      </c>
      <c r="DB146">
        <f>ROUND((ROUND(AT146*CZ146,2)*ROUND(0.3,7)),6)</f>
        <v>193.203</v>
      </c>
      <c r="DC146">
        <f>ROUND((ROUND(AT146*AG146,2)*ROUND(0.3,7)),6)</f>
        <v>86.123999999999995</v>
      </c>
      <c r="DD146" t="s">
        <v>3</v>
      </c>
      <c r="DE146" t="s">
        <v>3</v>
      </c>
      <c r="DF146">
        <f t="shared" si="43"/>
        <v>0</v>
      </c>
      <c r="DG146">
        <f t="shared" si="40"/>
        <v>193.2</v>
      </c>
      <c r="DH146">
        <f t="shared" si="41"/>
        <v>86.12</v>
      </c>
      <c r="DI146">
        <f t="shared" si="42"/>
        <v>0</v>
      </c>
      <c r="DJ146">
        <f>DG146+DH146</f>
        <v>279.32</v>
      </c>
      <c r="DK146">
        <v>1</v>
      </c>
      <c r="DL146" t="s">
        <v>615</v>
      </c>
      <c r="DM146">
        <v>6</v>
      </c>
      <c r="DN146" t="s">
        <v>552</v>
      </c>
      <c r="DO146">
        <v>1</v>
      </c>
    </row>
    <row r="147" spans="1:119" x14ac:dyDescent="0.2">
      <c r="A147">
        <f>ROW(Source!A62)</f>
        <v>62</v>
      </c>
      <c r="B147">
        <v>448975082</v>
      </c>
      <c r="C147">
        <v>448973064</v>
      </c>
      <c r="D147">
        <v>327211634</v>
      </c>
      <c r="E147">
        <v>1</v>
      </c>
      <c r="F147">
        <v>1</v>
      </c>
      <c r="G147">
        <v>1</v>
      </c>
      <c r="H147">
        <v>2</v>
      </c>
      <c r="I147" t="s">
        <v>636</v>
      </c>
      <c r="J147" t="s">
        <v>637</v>
      </c>
      <c r="K147" t="s">
        <v>638</v>
      </c>
      <c r="L147">
        <v>1368</v>
      </c>
      <c r="N147">
        <v>1011</v>
      </c>
      <c r="O147" t="s">
        <v>442</v>
      </c>
      <c r="P147" t="s">
        <v>442</v>
      </c>
      <c r="Q147">
        <v>1</v>
      </c>
      <c r="W147">
        <v>0</v>
      </c>
      <c r="X147">
        <v>-430580475</v>
      </c>
      <c r="Y147">
        <f>(AT147*ROUND(0.3,7))</f>
        <v>0.126</v>
      </c>
      <c r="AA147">
        <v>0</v>
      </c>
      <c r="AB147">
        <v>9.8000000000000007</v>
      </c>
      <c r="AC147">
        <v>0</v>
      </c>
      <c r="AD147">
        <v>0</v>
      </c>
      <c r="AE147">
        <v>0</v>
      </c>
      <c r="AF147">
        <v>6.62</v>
      </c>
      <c r="AG147">
        <v>0</v>
      </c>
      <c r="AH147">
        <v>0</v>
      </c>
      <c r="AI147">
        <v>1</v>
      </c>
      <c r="AJ147">
        <v>1.48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0.42</v>
      </c>
      <c r="AU147" t="s">
        <v>25</v>
      </c>
      <c r="AV147">
        <v>1</v>
      </c>
      <c r="AW147">
        <v>2</v>
      </c>
      <c r="AX147">
        <v>448973073</v>
      </c>
      <c r="AY147">
        <v>1</v>
      </c>
      <c r="AZ147">
        <v>0</v>
      </c>
      <c r="BA147">
        <v>164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2.7803999999999998</v>
      </c>
      <c r="BL147">
        <v>0</v>
      </c>
      <c r="BM147">
        <v>0</v>
      </c>
      <c r="BN147">
        <v>0</v>
      </c>
      <c r="BO147">
        <v>0</v>
      </c>
      <c r="BP147">
        <v>1</v>
      </c>
      <c r="BQ147">
        <v>0</v>
      </c>
      <c r="BR147">
        <v>0.83411999999999997</v>
      </c>
      <c r="BS147">
        <v>0</v>
      </c>
      <c r="BT147">
        <v>0</v>
      </c>
      <c r="BU147">
        <v>0</v>
      </c>
      <c r="BV147">
        <v>0</v>
      </c>
      <c r="BW147">
        <v>1</v>
      </c>
      <c r="CV147">
        <v>0</v>
      </c>
      <c r="CW147">
        <f>ROUND(Y147*Source!I62*DO147,7)</f>
        <v>0</v>
      </c>
      <c r="CX147">
        <f>ROUND(Y147*Source!I62,7)</f>
        <v>0.126</v>
      </c>
      <c r="CY147">
        <f>AB147</f>
        <v>9.8000000000000007</v>
      </c>
      <c r="CZ147">
        <f>AF147</f>
        <v>6.62</v>
      </c>
      <c r="DA147">
        <f>AJ147</f>
        <v>1.48</v>
      </c>
      <c r="DB147">
        <f>ROUND((ROUND(AT147*CZ147,2)*ROUND(0.3,7)),6)</f>
        <v>0.83399999999999996</v>
      </c>
      <c r="DC147">
        <f>ROUND((ROUND(AT147*AG147,2)*ROUND(0.3,7)),6)</f>
        <v>0</v>
      </c>
      <c r="DD147" t="s">
        <v>3</v>
      </c>
      <c r="DE147" t="s">
        <v>3</v>
      </c>
      <c r="DF147">
        <f t="shared" si="43"/>
        <v>0</v>
      </c>
      <c r="DG147">
        <f>ROUND(ROUND(AF147*AJ147,2)*CX147,2)</f>
        <v>1.23</v>
      </c>
      <c r="DH147">
        <f t="shared" si="41"/>
        <v>0</v>
      </c>
      <c r="DI147">
        <f t="shared" si="42"/>
        <v>0</v>
      </c>
      <c r="DJ147">
        <f>DG147+DH147</f>
        <v>1.23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ROW(Source!A62)</f>
        <v>62</v>
      </c>
      <c r="B148">
        <v>448975082</v>
      </c>
      <c r="C148">
        <v>448973064</v>
      </c>
      <c r="D148">
        <v>327212380</v>
      </c>
      <c r="E148">
        <v>1</v>
      </c>
      <c r="F148">
        <v>1</v>
      </c>
      <c r="G148">
        <v>1</v>
      </c>
      <c r="H148">
        <v>2</v>
      </c>
      <c r="I148" t="s">
        <v>553</v>
      </c>
      <c r="J148" t="s">
        <v>554</v>
      </c>
      <c r="K148" t="s">
        <v>555</v>
      </c>
      <c r="L148">
        <v>1368</v>
      </c>
      <c r="N148">
        <v>1011</v>
      </c>
      <c r="O148" t="s">
        <v>442</v>
      </c>
      <c r="P148" t="s">
        <v>442</v>
      </c>
      <c r="Q148">
        <v>1</v>
      </c>
      <c r="W148">
        <v>0</v>
      </c>
      <c r="X148">
        <v>1032761012</v>
      </c>
      <c r="Y148">
        <f>(AT148*ROUND(0.3,7))</f>
        <v>0.13019999999999998</v>
      </c>
      <c r="AA148">
        <v>0</v>
      </c>
      <c r="AB148">
        <v>641.70000000000005</v>
      </c>
      <c r="AC148">
        <v>539.69000000000005</v>
      </c>
      <c r="AD148">
        <v>0</v>
      </c>
      <c r="AE148">
        <v>0</v>
      </c>
      <c r="AF148">
        <v>641.70000000000005</v>
      </c>
      <c r="AG148">
        <v>539.69000000000005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0.434</v>
      </c>
      <c r="AU148" t="s">
        <v>25</v>
      </c>
      <c r="AV148">
        <v>1</v>
      </c>
      <c r="AW148">
        <v>2</v>
      </c>
      <c r="AX148">
        <v>448973074</v>
      </c>
      <c r="AY148">
        <v>2</v>
      </c>
      <c r="AZ148">
        <v>98304</v>
      </c>
      <c r="BA148">
        <v>165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278.49780000000004</v>
      </c>
      <c r="BL148">
        <v>234.22546000000003</v>
      </c>
      <c r="BM148">
        <v>0</v>
      </c>
      <c r="BN148">
        <v>0</v>
      </c>
      <c r="BO148">
        <v>0.434</v>
      </c>
      <c r="BP148">
        <v>1</v>
      </c>
      <c r="BQ148">
        <v>0</v>
      </c>
      <c r="BR148">
        <v>83.549340000000001</v>
      </c>
      <c r="BS148">
        <v>70.267637999999991</v>
      </c>
      <c r="BT148">
        <v>0</v>
      </c>
      <c r="BU148">
        <v>0</v>
      </c>
      <c r="BV148">
        <v>0.13019999999999998</v>
      </c>
      <c r="BW148">
        <v>1</v>
      </c>
      <c r="CV148">
        <v>0</v>
      </c>
      <c r="CW148">
        <f>ROUND(Y148*Source!I62*DO148,7)</f>
        <v>0.13020000000000001</v>
      </c>
      <c r="CX148">
        <f>ROUND(Y148*Source!I62,7)</f>
        <v>0.13020000000000001</v>
      </c>
      <c r="CY148">
        <f>AB148</f>
        <v>641.70000000000005</v>
      </c>
      <c r="CZ148">
        <f>AF148</f>
        <v>641.70000000000005</v>
      </c>
      <c r="DA148">
        <f>AJ148</f>
        <v>1</v>
      </c>
      <c r="DB148">
        <f>ROUND((ROUND(AT148*CZ148,2)*ROUND(0.3,7)),6)</f>
        <v>83.55</v>
      </c>
      <c r="DC148">
        <f>ROUND((ROUND(AT148*AG148,2)*ROUND(0.3,7)),6)</f>
        <v>70.269000000000005</v>
      </c>
      <c r="DD148" t="s">
        <v>3</v>
      </c>
      <c r="DE148" t="s">
        <v>3</v>
      </c>
      <c r="DF148">
        <f t="shared" si="43"/>
        <v>0</v>
      </c>
      <c r="DG148">
        <f>ROUND(ROUND(AF148,2)*CX148,2)</f>
        <v>83.55</v>
      </c>
      <c r="DH148">
        <f t="shared" si="41"/>
        <v>70.27</v>
      </c>
      <c r="DI148">
        <f t="shared" si="42"/>
        <v>0</v>
      </c>
      <c r="DJ148">
        <f>DG148+DH148</f>
        <v>153.82</v>
      </c>
      <c r="DK148">
        <v>1</v>
      </c>
      <c r="DL148" t="s">
        <v>556</v>
      </c>
      <c r="DM148">
        <v>4</v>
      </c>
      <c r="DN148" t="s">
        <v>552</v>
      </c>
      <c r="DO148">
        <v>1</v>
      </c>
    </row>
    <row r="149" spans="1:119" x14ac:dyDescent="0.2">
      <c r="A149">
        <f>ROW(Source!A63)</f>
        <v>63</v>
      </c>
      <c r="B149">
        <v>448975082</v>
      </c>
      <c r="C149">
        <v>448973076</v>
      </c>
      <c r="D149">
        <v>327091163</v>
      </c>
      <c r="E149">
        <v>112</v>
      </c>
      <c r="F149">
        <v>1</v>
      </c>
      <c r="G149">
        <v>1</v>
      </c>
      <c r="H149">
        <v>1</v>
      </c>
      <c r="I149" t="s">
        <v>634</v>
      </c>
      <c r="J149" t="s">
        <v>3</v>
      </c>
      <c r="K149" t="s">
        <v>635</v>
      </c>
      <c r="L149">
        <v>1191</v>
      </c>
      <c r="N149">
        <v>1013</v>
      </c>
      <c r="O149" t="s">
        <v>552</v>
      </c>
      <c r="P149" t="s">
        <v>552</v>
      </c>
      <c r="Q149">
        <v>1</v>
      </c>
      <c r="W149">
        <v>0</v>
      </c>
      <c r="X149">
        <v>1426738182</v>
      </c>
      <c r="Y149">
        <f>AT149</f>
        <v>4.12</v>
      </c>
      <c r="AA149">
        <v>0</v>
      </c>
      <c r="AB149">
        <v>0</v>
      </c>
      <c r="AC149">
        <v>0</v>
      </c>
      <c r="AD149">
        <v>485.31</v>
      </c>
      <c r="AE149">
        <v>0</v>
      </c>
      <c r="AF149">
        <v>0</v>
      </c>
      <c r="AG149">
        <v>0</v>
      </c>
      <c r="AH149">
        <v>485.31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4.12</v>
      </c>
      <c r="AU149" t="s">
        <v>3</v>
      </c>
      <c r="AV149">
        <v>1</v>
      </c>
      <c r="AW149">
        <v>2</v>
      </c>
      <c r="AX149">
        <v>448973082</v>
      </c>
      <c r="AY149">
        <v>2</v>
      </c>
      <c r="AZ149">
        <v>131072</v>
      </c>
      <c r="BA149">
        <v>167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1999.4772</v>
      </c>
      <c r="BN149">
        <v>4.12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1999.4772</v>
      </c>
      <c r="BU149">
        <v>4.12</v>
      </c>
      <c r="BV149">
        <v>0</v>
      </c>
      <c r="BW149">
        <v>1</v>
      </c>
      <c r="CU149">
        <f>ROUND(AT149*Source!I63*AH149*AL149,2)</f>
        <v>1999.48</v>
      </c>
      <c r="CV149">
        <f>ROUND(Y149*Source!I63,7)</f>
        <v>4.12</v>
      </c>
      <c r="CW149">
        <v>0</v>
      </c>
      <c r="CX149">
        <f>ROUND(Y149*Source!I63,7)</f>
        <v>4.12</v>
      </c>
      <c r="CY149">
        <f>AD149</f>
        <v>485.31</v>
      </c>
      <c r="CZ149">
        <f>AH149</f>
        <v>485.31</v>
      </c>
      <c r="DA149">
        <f>AL149</f>
        <v>1</v>
      </c>
      <c r="DB149">
        <f>ROUND(ROUND(AT149*CZ149,2),6)</f>
        <v>1999.48</v>
      </c>
      <c r="DC149">
        <f>ROUND(ROUND(AT149*AG149,2),6)</f>
        <v>0</v>
      </c>
      <c r="DD149" t="s">
        <v>3</v>
      </c>
      <c r="DE149" t="s">
        <v>3</v>
      </c>
      <c r="DF149">
        <f t="shared" si="43"/>
        <v>0</v>
      </c>
      <c r="DG149">
        <f>ROUND(ROUND(AF149,2)*CX149,2)</f>
        <v>0</v>
      </c>
      <c r="DH149">
        <f t="shared" si="41"/>
        <v>0</v>
      </c>
      <c r="DI149">
        <f t="shared" si="42"/>
        <v>1999.48</v>
      </c>
      <c r="DJ149">
        <f>DI149</f>
        <v>1999.48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ROW(Source!A63)</f>
        <v>63</v>
      </c>
      <c r="B150">
        <v>448975082</v>
      </c>
      <c r="C150">
        <v>448973076</v>
      </c>
      <c r="D150">
        <v>327091406</v>
      </c>
      <c r="E150">
        <v>112</v>
      </c>
      <c r="F150">
        <v>1</v>
      </c>
      <c r="G150">
        <v>1</v>
      </c>
      <c r="H150">
        <v>1</v>
      </c>
      <c r="I150" t="s">
        <v>550</v>
      </c>
      <c r="J150" t="s">
        <v>3</v>
      </c>
      <c r="K150" t="s">
        <v>551</v>
      </c>
      <c r="L150">
        <v>1191</v>
      </c>
      <c r="N150">
        <v>1013</v>
      </c>
      <c r="O150" t="s">
        <v>552</v>
      </c>
      <c r="P150" t="s">
        <v>552</v>
      </c>
      <c r="Q150">
        <v>1</v>
      </c>
      <c r="W150">
        <v>0</v>
      </c>
      <c r="X150">
        <v>-1417349443</v>
      </c>
      <c r="Y150">
        <f>AT150</f>
        <v>0.83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0.83</v>
      </c>
      <c r="AU150" t="s">
        <v>3</v>
      </c>
      <c r="AV150">
        <v>2</v>
      </c>
      <c r="AW150">
        <v>2</v>
      </c>
      <c r="AX150">
        <v>448973083</v>
      </c>
      <c r="AY150">
        <v>1</v>
      </c>
      <c r="AZ150">
        <v>0</v>
      </c>
      <c r="BA150">
        <v>168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ROUND(Y150*Source!I63,7)</f>
        <v>0.83</v>
      </c>
      <c r="CY150">
        <f>AD150</f>
        <v>0</v>
      </c>
      <c r="CZ150">
        <f>AH150</f>
        <v>0</v>
      </c>
      <c r="DA150">
        <f>AL150</f>
        <v>1</v>
      </c>
      <c r="DB150">
        <f>ROUND(ROUND(AT150*CZ150,2),6)</f>
        <v>0</v>
      </c>
      <c r="DC150">
        <f>ROUND(ROUND(AT150*AG150,2),6)</f>
        <v>0</v>
      </c>
      <c r="DD150" t="s">
        <v>3</v>
      </c>
      <c r="DE150" t="s">
        <v>3</v>
      </c>
      <c r="DF150">
        <f t="shared" si="43"/>
        <v>0</v>
      </c>
      <c r="DG150">
        <f>ROUND(ROUND(AF150,2)*CX150,2)</f>
        <v>0</v>
      </c>
      <c r="DH150">
        <f t="shared" si="41"/>
        <v>0</v>
      </c>
      <c r="DI150">
        <f t="shared" si="42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ROW(Source!A63)</f>
        <v>63</v>
      </c>
      <c r="B151">
        <v>448975082</v>
      </c>
      <c r="C151">
        <v>448973076</v>
      </c>
      <c r="D151">
        <v>327211495</v>
      </c>
      <c r="E151">
        <v>1</v>
      </c>
      <c r="F151">
        <v>1</v>
      </c>
      <c r="G151">
        <v>1</v>
      </c>
      <c r="H151">
        <v>2</v>
      </c>
      <c r="I151" t="s">
        <v>612</v>
      </c>
      <c r="J151" t="s">
        <v>613</v>
      </c>
      <c r="K151" t="s">
        <v>614</v>
      </c>
      <c r="L151">
        <v>1368</v>
      </c>
      <c r="N151">
        <v>1011</v>
      </c>
      <c r="O151" t="s">
        <v>442</v>
      </c>
      <c r="P151" t="s">
        <v>442</v>
      </c>
      <c r="Q151">
        <v>1</v>
      </c>
      <c r="W151">
        <v>0</v>
      </c>
      <c r="X151">
        <v>-613270886</v>
      </c>
      <c r="Y151">
        <f>AT151</f>
        <v>0.39600000000000002</v>
      </c>
      <c r="AA151">
        <v>0</v>
      </c>
      <c r="AB151">
        <v>1626.29</v>
      </c>
      <c r="AC151">
        <v>724.95</v>
      </c>
      <c r="AD151">
        <v>0</v>
      </c>
      <c r="AE151">
        <v>0</v>
      </c>
      <c r="AF151">
        <v>1626.29</v>
      </c>
      <c r="AG151">
        <v>724.95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0.39600000000000002</v>
      </c>
      <c r="AU151" t="s">
        <v>3</v>
      </c>
      <c r="AV151">
        <v>1</v>
      </c>
      <c r="AW151">
        <v>2</v>
      </c>
      <c r="AX151">
        <v>448973084</v>
      </c>
      <c r="AY151">
        <v>2</v>
      </c>
      <c r="AZ151">
        <v>98304</v>
      </c>
      <c r="BA151">
        <v>169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644.01084000000003</v>
      </c>
      <c r="BL151">
        <v>287.08020000000005</v>
      </c>
      <c r="BM151">
        <v>0</v>
      </c>
      <c r="BN151">
        <v>0</v>
      </c>
      <c r="BO151">
        <v>0.39600000000000002</v>
      </c>
      <c r="BP151">
        <v>1</v>
      </c>
      <c r="BQ151">
        <v>0</v>
      </c>
      <c r="BR151">
        <v>644.01084000000003</v>
      </c>
      <c r="BS151">
        <v>287.08020000000005</v>
      </c>
      <c r="BT151">
        <v>0</v>
      </c>
      <c r="BU151">
        <v>0</v>
      </c>
      <c r="BV151">
        <v>0.39600000000000002</v>
      </c>
      <c r="BW151">
        <v>1</v>
      </c>
      <c r="CV151">
        <v>0</v>
      </c>
      <c r="CW151">
        <f>ROUND(Y151*Source!I63*DO151,7)</f>
        <v>0.39600000000000002</v>
      </c>
      <c r="CX151">
        <f>ROUND(Y151*Source!I63,7)</f>
        <v>0.39600000000000002</v>
      </c>
      <c r="CY151">
        <f>AB151</f>
        <v>1626.29</v>
      </c>
      <c r="CZ151">
        <f>AF151</f>
        <v>1626.29</v>
      </c>
      <c r="DA151">
        <f>AJ151</f>
        <v>1</v>
      </c>
      <c r="DB151">
        <f>ROUND(ROUND(AT151*CZ151,2),6)</f>
        <v>644.01</v>
      </c>
      <c r="DC151">
        <f>ROUND(ROUND(AT151*AG151,2),6)</f>
        <v>287.08</v>
      </c>
      <c r="DD151" t="s">
        <v>3</v>
      </c>
      <c r="DE151" t="s">
        <v>3</v>
      </c>
      <c r="DF151">
        <f t="shared" si="43"/>
        <v>0</v>
      </c>
      <c r="DG151">
        <f>ROUND(ROUND(AF151,2)*CX151,2)</f>
        <v>644.01</v>
      </c>
      <c r="DH151">
        <f t="shared" si="41"/>
        <v>287.08</v>
      </c>
      <c r="DI151">
        <f t="shared" si="42"/>
        <v>0</v>
      </c>
      <c r="DJ151">
        <f>DG151+DH151</f>
        <v>931.08999999999992</v>
      </c>
      <c r="DK151">
        <v>1</v>
      </c>
      <c r="DL151" t="s">
        <v>615</v>
      </c>
      <c r="DM151">
        <v>6</v>
      </c>
      <c r="DN151" t="s">
        <v>552</v>
      </c>
      <c r="DO151">
        <v>1</v>
      </c>
    </row>
    <row r="152" spans="1:119" x14ac:dyDescent="0.2">
      <c r="A152">
        <f>ROW(Source!A63)</f>
        <v>63</v>
      </c>
      <c r="B152">
        <v>448975082</v>
      </c>
      <c r="C152">
        <v>448973076</v>
      </c>
      <c r="D152">
        <v>327211634</v>
      </c>
      <c r="E152">
        <v>1</v>
      </c>
      <c r="F152">
        <v>1</v>
      </c>
      <c r="G152">
        <v>1</v>
      </c>
      <c r="H152">
        <v>2</v>
      </c>
      <c r="I152" t="s">
        <v>636</v>
      </c>
      <c r="J152" t="s">
        <v>637</v>
      </c>
      <c r="K152" t="s">
        <v>638</v>
      </c>
      <c r="L152">
        <v>1368</v>
      </c>
      <c r="N152">
        <v>1011</v>
      </c>
      <c r="O152" t="s">
        <v>442</v>
      </c>
      <c r="P152" t="s">
        <v>442</v>
      </c>
      <c r="Q152">
        <v>1</v>
      </c>
      <c r="W152">
        <v>0</v>
      </c>
      <c r="X152">
        <v>-430580475</v>
      </c>
      <c r="Y152">
        <f>AT152</f>
        <v>0.42</v>
      </c>
      <c r="AA152">
        <v>0</v>
      </c>
      <c r="AB152">
        <v>9.8000000000000007</v>
      </c>
      <c r="AC152">
        <v>0</v>
      </c>
      <c r="AD152">
        <v>0</v>
      </c>
      <c r="AE152">
        <v>0</v>
      </c>
      <c r="AF152">
        <v>6.62</v>
      </c>
      <c r="AG152">
        <v>0</v>
      </c>
      <c r="AH152">
        <v>0</v>
      </c>
      <c r="AI152">
        <v>1</v>
      </c>
      <c r="AJ152">
        <v>1.48</v>
      </c>
      <c r="AK152">
        <v>1</v>
      </c>
      <c r="AL152">
        <v>1</v>
      </c>
      <c r="AM152">
        <v>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0.42</v>
      </c>
      <c r="AU152" t="s">
        <v>3</v>
      </c>
      <c r="AV152">
        <v>1</v>
      </c>
      <c r="AW152">
        <v>2</v>
      </c>
      <c r="AX152">
        <v>448973085</v>
      </c>
      <c r="AY152">
        <v>1</v>
      </c>
      <c r="AZ152">
        <v>0</v>
      </c>
      <c r="BA152">
        <v>170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2.7803999999999998</v>
      </c>
      <c r="BL152">
        <v>0</v>
      </c>
      <c r="BM152">
        <v>0</v>
      </c>
      <c r="BN152">
        <v>0</v>
      </c>
      <c r="BO152">
        <v>0</v>
      </c>
      <c r="BP152">
        <v>1</v>
      </c>
      <c r="BQ152">
        <v>0</v>
      </c>
      <c r="BR152">
        <v>2.7803999999999998</v>
      </c>
      <c r="BS152">
        <v>0</v>
      </c>
      <c r="BT152">
        <v>0</v>
      </c>
      <c r="BU152">
        <v>0</v>
      </c>
      <c r="BV152">
        <v>0</v>
      </c>
      <c r="BW152">
        <v>1</v>
      </c>
      <c r="CV152">
        <v>0</v>
      </c>
      <c r="CW152">
        <f>ROUND(Y152*Source!I63*DO152,7)</f>
        <v>0</v>
      </c>
      <c r="CX152">
        <f>ROUND(Y152*Source!I63,7)</f>
        <v>0.42</v>
      </c>
      <c r="CY152">
        <f>AB152</f>
        <v>9.8000000000000007</v>
      </c>
      <c r="CZ152">
        <f>AF152</f>
        <v>6.62</v>
      </c>
      <c r="DA152">
        <f>AJ152</f>
        <v>1.48</v>
      </c>
      <c r="DB152">
        <f>ROUND(ROUND(AT152*CZ152,2),6)</f>
        <v>2.78</v>
      </c>
      <c r="DC152">
        <f>ROUND(ROUND(AT152*AG152,2),6)</f>
        <v>0</v>
      </c>
      <c r="DD152" t="s">
        <v>3</v>
      </c>
      <c r="DE152" t="s">
        <v>3</v>
      </c>
      <c r="DF152">
        <f t="shared" si="43"/>
        <v>0</v>
      </c>
      <c r="DG152">
        <f>ROUND(ROUND(AF152*AJ152,2)*CX152,2)</f>
        <v>4.12</v>
      </c>
      <c r="DH152">
        <f t="shared" si="41"/>
        <v>0</v>
      </c>
      <c r="DI152">
        <f t="shared" si="42"/>
        <v>0</v>
      </c>
      <c r="DJ152">
        <f>DG152+DH152</f>
        <v>4.12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ROW(Source!A63)</f>
        <v>63</v>
      </c>
      <c r="B153">
        <v>448975082</v>
      </c>
      <c r="C153">
        <v>448973076</v>
      </c>
      <c r="D153">
        <v>327212380</v>
      </c>
      <c r="E153">
        <v>1</v>
      </c>
      <c r="F153">
        <v>1</v>
      </c>
      <c r="G153">
        <v>1</v>
      </c>
      <c r="H153">
        <v>2</v>
      </c>
      <c r="I153" t="s">
        <v>553</v>
      </c>
      <c r="J153" t="s">
        <v>554</v>
      </c>
      <c r="K153" t="s">
        <v>555</v>
      </c>
      <c r="L153">
        <v>1368</v>
      </c>
      <c r="N153">
        <v>1011</v>
      </c>
      <c r="O153" t="s">
        <v>442</v>
      </c>
      <c r="P153" t="s">
        <v>442</v>
      </c>
      <c r="Q153">
        <v>1</v>
      </c>
      <c r="W153">
        <v>0</v>
      </c>
      <c r="X153">
        <v>1032761012</v>
      </c>
      <c r="Y153">
        <f>AT153</f>
        <v>0.434</v>
      </c>
      <c r="AA153">
        <v>0</v>
      </c>
      <c r="AB153">
        <v>641.70000000000005</v>
      </c>
      <c r="AC153">
        <v>539.69000000000005</v>
      </c>
      <c r="AD153">
        <v>0</v>
      </c>
      <c r="AE153">
        <v>0</v>
      </c>
      <c r="AF153">
        <v>641.70000000000005</v>
      </c>
      <c r="AG153">
        <v>539.69000000000005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0.434</v>
      </c>
      <c r="AU153" t="s">
        <v>3</v>
      </c>
      <c r="AV153">
        <v>1</v>
      </c>
      <c r="AW153">
        <v>2</v>
      </c>
      <c r="AX153">
        <v>448973086</v>
      </c>
      <c r="AY153">
        <v>2</v>
      </c>
      <c r="AZ153">
        <v>98304</v>
      </c>
      <c r="BA153">
        <v>171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278.49780000000004</v>
      </c>
      <c r="BL153">
        <v>234.22546000000003</v>
      </c>
      <c r="BM153">
        <v>0</v>
      </c>
      <c r="BN153">
        <v>0</v>
      </c>
      <c r="BO153">
        <v>0.434</v>
      </c>
      <c r="BP153">
        <v>1</v>
      </c>
      <c r="BQ153">
        <v>0</v>
      </c>
      <c r="BR153">
        <v>278.49780000000004</v>
      </c>
      <c r="BS153">
        <v>234.22546000000003</v>
      </c>
      <c r="BT153">
        <v>0</v>
      </c>
      <c r="BU153">
        <v>0</v>
      </c>
      <c r="BV153">
        <v>0.434</v>
      </c>
      <c r="BW153">
        <v>1</v>
      </c>
      <c r="CV153">
        <v>0</v>
      </c>
      <c r="CW153">
        <f>ROUND(Y153*Source!I63*DO153,7)</f>
        <v>0.434</v>
      </c>
      <c r="CX153">
        <f>ROUND(Y153*Source!I63,7)</f>
        <v>0.434</v>
      </c>
      <c r="CY153">
        <f>AB153</f>
        <v>641.70000000000005</v>
      </c>
      <c r="CZ153">
        <f>AF153</f>
        <v>641.70000000000005</v>
      </c>
      <c r="DA153">
        <f>AJ153</f>
        <v>1</v>
      </c>
      <c r="DB153">
        <f>ROUND(ROUND(AT153*CZ153,2),6)</f>
        <v>278.5</v>
      </c>
      <c r="DC153">
        <f>ROUND(ROUND(AT153*AG153,2),6)</f>
        <v>234.23</v>
      </c>
      <c r="DD153" t="s">
        <v>3</v>
      </c>
      <c r="DE153" t="s">
        <v>3</v>
      </c>
      <c r="DF153">
        <f t="shared" si="43"/>
        <v>0</v>
      </c>
      <c r="DG153">
        <f t="shared" ref="DG153:DG184" si="44">ROUND(ROUND(AF153,2)*CX153,2)</f>
        <v>278.5</v>
      </c>
      <c r="DH153">
        <f t="shared" si="41"/>
        <v>234.23</v>
      </c>
      <c r="DI153">
        <f t="shared" si="42"/>
        <v>0</v>
      </c>
      <c r="DJ153">
        <f>DG153+DH153</f>
        <v>512.73</v>
      </c>
      <c r="DK153">
        <v>1</v>
      </c>
      <c r="DL153" t="s">
        <v>556</v>
      </c>
      <c r="DM153">
        <v>4</v>
      </c>
      <c r="DN153" t="s">
        <v>552</v>
      </c>
      <c r="DO153">
        <v>1</v>
      </c>
    </row>
    <row r="154" spans="1:119" x14ac:dyDescent="0.2">
      <c r="A154">
        <f>ROW(Source!A64)</f>
        <v>64</v>
      </c>
      <c r="B154">
        <v>448975082</v>
      </c>
      <c r="C154">
        <v>448973088</v>
      </c>
      <c r="D154">
        <v>277560343</v>
      </c>
      <c r="E154">
        <v>109</v>
      </c>
      <c r="F154">
        <v>1</v>
      </c>
      <c r="G154">
        <v>1</v>
      </c>
      <c r="H154">
        <v>1</v>
      </c>
      <c r="I154" t="s">
        <v>639</v>
      </c>
      <c r="J154" t="s">
        <v>3</v>
      </c>
      <c r="K154" t="s">
        <v>640</v>
      </c>
      <c r="L154">
        <v>1191</v>
      </c>
      <c r="N154">
        <v>1013</v>
      </c>
      <c r="O154" t="s">
        <v>552</v>
      </c>
      <c r="P154" t="s">
        <v>552</v>
      </c>
      <c r="Q154">
        <v>1</v>
      </c>
      <c r="W154">
        <v>0</v>
      </c>
      <c r="X154">
        <v>71966457</v>
      </c>
      <c r="Y154">
        <f>(AT154*ROUND(0.3,7))</f>
        <v>2.79</v>
      </c>
      <c r="AA154">
        <v>0</v>
      </c>
      <c r="AB154">
        <v>0</v>
      </c>
      <c r="AC154">
        <v>0</v>
      </c>
      <c r="AD154">
        <v>620.24</v>
      </c>
      <c r="AE154">
        <v>0</v>
      </c>
      <c r="AF154">
        <v>0</v>
      </c>
      <c r="AG154">
        <v>0</v>
      </c>
      <c r="AH154">
        <v>620.24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9.3000000000000007</v>
      </c>
      <c r="AU154" t="s">
        <v>25</v>
      </c>
      <c r="AV154">
        <v>1</v>
      </c>
      <c r="AW154">
        <v>2</v>
      </c>
      <c r="AX154">
        <v>448973106</v>
      </c>
      <c r="AY154">
        <v>2</v>
      </c>
      <c r="AZ154">
        <v>131072</v>
      </c>
      <c r="BA154">
        <v>173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5768.2320000000009</v>
      </c>
      <c r="BN154">
        <v>9.3000000000000007</v>
      </c>
      <c r="BO154">
        <v>0</v>
      </c>
      <c r="BP154">
        <v>1</v>
      </c>
      <c r="BQ154">
        <v>0</v>
      </c>
      <c r="BR154">
        <v>0</v>
      </c>
      <c r="BS154">
        <v>0</v>
      </c>
      <c r="BT154">
        <v>1730.4696000000001</v>
      </c>
      <c r="BU154">
        <v>2.79</v>
      </c>
      <c r="BV154">
        <v>0</v>
      </c>
      <c r="BW154">
        <v>1</v>
      </c>
      <c r="CU154">
        <f>ROUND(AT154*Source!I64*AH154*AL154,2)</f>
        <v>5768.23</v>
      </c>
      <c r="CV154">
        <f>ROUND(Y154*Source!I64,7)</f>
        <v>2.79</v>
      </c>
      <c r="CW154">
        <v>0</v>
      </c>
      <c r="CX154">
        <f>ROUND(Y154*Source!I64,7)</f>
        <v>2.79</v>
      </c>
      <c r="CY154">
        <f>AD154</f>
        <v>620.24</v>
      </c>
      <c r="CZ154">
        <f>AH154</f>
        <v>620.24</v>
      </c>
      <c r="DA154">
        <f>AL154</f>
        <v>1</v>
      </c>
      <c r="DB154">
        <f>ROUND((ROUND(AT154*CZ154,2)*ROUND(0.3,7)),6)</f>
        <v>1730.4690000000001</v>
      </c>
      <c r="DC154">
        <f>ROUND((ROUND(AT154*AG154,2)*ROUND(0.3,7)),6)</f>
        <v>0</v>
      </c>
      <c r="DD154" t="s">
        <v>3</v>
      </c>
      <c r="DE154" t="s">
        <v>3</v>
      </c>
      <c r="DF154">
        <f t="shared" si="43"/>
        <v>0</v>
      </c>
      <c r="DG154">
        <f t="shared" si="44"/>
        <v>0</v>
      </c>
      <c r="DH154">
        <f t="shared" si="41"/>
        <v>0</v>
      </c>
      <c r="DI154">
        <f t="shared" si="42"/>
        <v>1730.47</v>
      </c>
      <c r="DJ154">
        <f>DI154</f>
        <v>1730.47</v>
      </c>
      <c r="DK154">
        <v>1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ROW(Source!A64)</f>
        <v>64</v>
      </c>
      <c r="B155">
        <v>448975082</v>
      </c>
      <c r="C155">
        <v>448973088</v>
      </c>
      <c r="D155">
        <v>277560491</v>
      </c>
      <c r="E155">
        <v>109</v>
      </c>
      <c r="F155">
        <v>1</v>
      </c>
      <c r="G155">
        <v>1</v>
      </c>
      <c r="H155">
        <v>1</v>
      </c>
      <c r="I155" t="s">
        <v>550</v>
      </c>
      <c r="J155" t="s">
        <v>3</v>
      </c>
      <c r="K155" t="s">
        <v>551</v>
      </c>
      <c r="L155">
        <v>1191</v>
      </c>
      <c r="N155">
        <v>1013</v>
      </c>
      <c r="O155" t="s">
        <v>552</v>
      </c>
      <c r="P155" t="s">
        <v>552</v>
      </c>
      <c r="Q155">
        <v>1</v>
      </c>
      <c r="W155">
        <v>0</v>
      </c>
      <c r="X155">
        <v>-1417349443</v>
      </c>
      <c r="Y155">
        <f>(AT155*ROUND(0.3,7))</f>
        <v>0.12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0.4</v>
      </c>
      <c r="AU155" t="s">
        <v>25</v>
      </c>
      <c r="AV155">
        <v>2</v>
      </c>
      <c r="AW155">
        <v>2</v>
      </c>
      <c r="AX155">
        <v>448973107</v>
      </c>
      <c r="AY155">
        <v>1</v>
      </c>
      <c r="AZ155">
        <v>0</v>
      </c>
      <c r="BA155">
        <v>174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ROUND(Y155*Source!I64,7)</f>
        <v>0.12</v>
      </c>
      <c r="CY155">
        <f>AD155</f>
        <v>0</v>
      </c>
      <c r="CZ155">
        <f>AH155</f>
        <v>0</v>
      </c>
      <c r="DA155">
        <f>AL155</f>
        <v>1</v>
      </c>
      <c r="DB155">
        <f>ROUND((ROUND(AT155*CZ155,2)*ROUND(0.3,7)),6)</f>
        <v>0</v>
      </c>
      <c r="DC155">
        <f>ROUND((ROUND(AT155*AG155,2)*ROUND(0.3,7)),6)</f>
        <v>0</v>
      </c>
      <c r="DD155" t="s">
        <v>3</v>
      </c>
      <c r="DE155" t="s">
        <v>3</v>
      </c>
      <c r="DF155">
        <f t="shared" si="43"/>
        <v>0</v>
      </c>
      <c r="DG155">
        <f t="shared" si="44"/>
        <v>0</v>
      </c>
      <c r="DH155">
        <f t="shared" si="41"/>
        <v>0</v>
      </c>
      <c r="DI155">
        <f t="shared" si="42"/>
        <v>0</v>
      </c>
      <c r="DJ155">
        <f>DI155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ROW(Source!A64)</f>
        <v>64</v>
      </c>
      <c r="B156">
        <v>448975082</v>
      </c>
      <c r="C156">
        <v>448973088</v>
      </c>
      <c r="D156">
        <v>277944840</v>
      </c>
      <c r="E156">
        <v>1</v>
      </c>
      <c r="F156">
        <v>1</v>
      </c>
      <c r="G156">
        <v>1</v>
      </c>
      <c r="H156">
        <v>2</v>
      </c>
      <c r="I156" t="s">
        <v>569</v>
      </c>
      <c r="J156" t="s">
        <v>570</v>
      </c>
      <c r="K156" t="s">
        <v>571</v>
      </c>
      <c r="L156">
        <v>1368</v>
      </c>
      <c r="N156">
        <v>1011</v>
      </c>
      <c r="O156" t="s">
        <v>442</v>
      </c>
      <c r="P156" t="s">
        <v>442</v>
      </c>
      <c r="Q156">
        <v>1</v>
      </c>
      <c r="W156">
        <v>0</v>
      </c>
      <c r="X156">
        <v>622831100</v>
      </c>
      <c r="Y156">
        <f>(AT156*ROUND(0.3,7))</f>
        <v>0.12</v>
      </c>
      <c r="AA156">
        <v>0</v>
      </c>
      <c r="AB156">
        <v>1587.88</v>
      </c>
      <c r="AC156">
        <v>620.24</v>
      </c>
      <c r="AD156">
        <v>0</v>
      </c>
      <c r="AE156">
        <v>0</v>
      </c>
      <c r="AF156">
        <v>1587.88</v>
      </c>
      <c r="AG156">
        <v>620.24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0.4</v>
      </c>
      <c r="AU156" t="s">
        <v>25</v>
      </c>
      <c r="AV156">
        <v>1</v>
      </c>
      <c r="AW156">
        <v>2</v>
      </c>
      <c r="AX156">
        <v>448973108</v>
      </c>
      <c r="AY156">
        <v>2</v>
      </c>
      <c r="AZ156">
        <v>98304</v>
      </c>
      <c r="BA156">
        <v>175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635.15200000000004</v>
      </c>
      <c r="BL156">
        <v>248.096</v>
      </c>
      <c r="BM156">
        <v>0</v>
      </c>
      <c r="BN156">
        <v>0</v>
      </c>
      <c r="BO156">
        <v>0.4</v>
      </c>
      <c r="BP156">
        <v>1</v>
      </c>
      <c r="BQ156">
        <v>0</v>
      </c>
      <c r="BR156">
        <v>190.54560000000001</v>
      </c>
      <c r="BS156">
        <v>74.428799999999995</v>
      </c>
      <c r="BT156">
        <v>0</v>
      </c>
      <c r="BU156">
        <v>0</v>
      </c>
      <c r="BV156">
        <v>0.12</v>
      </c>
      <c r="BW156">
        <v>1</v>
      </c>
      <c r="CV156">
        <v>0</v>
      </c>
      <c r="CW156">
        <f>ROUND(Y156*Source!I64*DO156,7)</f>
        <v>0.12</v>
      </c>
      <c r="CX156">
        <f>ROUND(Y156*Source!I64,7)</f>
        <v>0.12</v>
      </c>
      <c r="CY156">
        <f>AB156</f>
        <v>1587.88</v>
      </c>
      <c r="CZ156">
        <f>AF156</f>
        <v>1587.88</v>
      </c>
      <c r="DA156">
        <f>AJ156</f>
        <v>1</v>
      </c>
      <c r="DB156">
        <f>ROUND((ROUND(AT156*CZ156,2)*ROUND(0.3,7)),6)</f>
        <v>190.54499999999999</v>
      </c>
      <c r="DC156">
        <f>ROUND((ROUND(AT156*AG156,2)*ROUND(0.3,7)),6)</f>
        <v>74.430000000000007</v>
      </c>
      <c r="DD156" t="s">
        <v>3</v>
      </c>
      <c r="DE156" t="s">
        <v>3</v>
      </c>
      <c r="DF156">
        <f t="shared" si="43"/>
        <v>0</v>
      </c>
      <c r="DG156">
        <f t="shared" si="44"/>
        <v>190.55</v>
      </c>
      <c r="DH156">
        <f t="shared" si="41"/>
        <v>74.430000000000007</v>
      </c>
      <c r="DI156">
        <f t="shared" si="42"/>
        <v>0</v>
      </c>
      <c r="DJ156">
        <f>DG156+DH156</f>
        <v>264.98</v>
      </c>
      <c r="DK156">
        <v>1</v>
      </c>
      <c r="DL156" t="s">
        <v>572</v>
      </c>
      <c r="DM156">
        <v>5</v>
      </c>
      <c r="DN156" t="s">
        <v>552</v>
      </c>
      <c r="DO156">
        <v>1</v>
      </c>
    </row>
    <row r="157" spans="1:119" x14ac:dyDescent="0.2">
      <c r="A157">
        <f>ROW(Source!A64)</f>
        <v>64</v>
      </c>
      <c r="B157">
        <v>448975082</v>
      </c>
      <c r="C157">
        <v>448973088</v>
      </c>
      <c r="D157">
        <v>277862733</v>
      </c>
      <c r="E157">
        <v>1</v>
      </c>
      <c r="F157">
        <v>1</v>
      </c>
      <c r="G157">
        <v>1</v>
      </c>
      <c r="H157">
        <v>3</v>
      </c>
      <c r="I157" t="s">
        <v>641</v>
      </c>
      <c r="J157" t="s">
        <v>642</v>
      </c>
      <c r="K157" t="s">
        <v>643</v>
      </c>
      <c r="L157">
        <v>1346</v>
      </c>
      <c r="N157">
        <v>1009</v>
      </c>
      <c r="O157" t="s">
        <v>579</v>
      </c>
      <c r="P157" t="s">
        <v>579</v>
      </c>
      <c r="Q157">
        <v>1</v>
      </c>
      <c r="W157">
        <v>0</v>
      </c>
      <c r="X157">
        <v>1008260642</v>
      </c>
      <c r="Y157">
        <f t="shared" ref="Y157:Y168" si="45">(AT157*ROUND(0,7))</f>
        <v>0</v>
      </c>
      <c r="AA157">
        <v>406.33</v>
      </c>
      <c r="AB157">
        <v>0</v>
      </c>
      <c r="AC157">
        <v>0</v>
      </c>
      <c r="AD157">
        <v>0</v>
      </c>
      <c r="AE157">
        <v>284.14999999999998</v>
      </c>
      <c r="AF157">
        <v>0</v>
      </c>
      <c r="AG157">
        <v>0</v>
      </c>
      <c r="AH157">
        <v>0</v>
      </c>
      <c r="AI157">
        <v>1.43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0.01</v>
      </c>
      <c r="AU157" t="s">
        <v>24</v>
      </c>
      <c r="AV157">
        <v>0</v>
      </c>
      <c r="AW157">
        <v>2</v>
      </c>
      <c r="AX157">
        <v>448973109</v>
      </c>
      <c r="AY157">
        <v>1</v>
      </c>
      <c r="AZ157">
        <v>0</v>
      </c>
      <c r="BA157">
        <v>176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2.8414999999999999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ROUND(Y157*Source!I64,7)</f>
        <v>0</v>
      </c>
      <c r="CY157">
        <f t="shared" ref="CY157:CY170" si="46">AA157</f>
        <v>406.33</v>
      </c>
      <c r="CZ157">
        <f t="shared" ref="CZ157:CZ170" si="47">AE157</f>
        <v>284.14999999999998</v>
      </c>
      <c r="DA157">
        <f t="shared" ref="DA157:DA170" si="48">AI157</f>
        <v>1.43</v>
      </c>
      <c r="DB157">
        <f t="shared" ref="DB157:DB168" si="49">ROUND((ROUND(AT157*CZ157,2)*ROUND(0,7)),6)</f>
        <v>0</v>
      </c>
      <c r="DC157">
        <f t="shared" ref="DC157:DC168" si="50">ROUND((ROUND(AT157*AG157,2)*ROUND(0,7)),6)</f>
        <v>0</v>
      </c>
      <c r="DD157" t="s">
        <v>3</v>
      </c>
      <c r="DE157" t="s">
        <v>3</v>
      </c>
      <c r="DF157">
        <f t="shared" ref="DF157:DF168" si="51">ROUND(ROUND(AE157*AI157,2)*CX157,2)</f>
        <v>0</v>
      </c>
      <c r="DG157">
        <f t="shared" si="44"/>
        <v>0</v>
      </c>
      <c r="DH157">
        <f t="shared" si="41"/>
        <v>0</v>
      </c>
      <c r="DI157">
        <f t="shared" si="42"/>
        <v>0</v>
      </c>
      <c r="DJ157">
        <f t="shared" ref="DJ157:DJ170" si="52">DF157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ROW(Source!A64)</f>
        <v>64</v>
      </c>
      <c r="B158">
        <v>448975082</v>
      </c>
      <c r="C158">
        <v>448973088</v>
      </c>
      <c r="D158">
        <v>277865759</v>
      </c>
      <c r="E158">
        <v>1</v>
      </c>
      <c r="F158">
        <v>1</v>
      </c>
      <c r="G158">
        <v>1</v>
      </c>
      <c r="H158">
        <v>3</v>
      </c>
      <c r="I158" t="s">
        <v>644</v>
      </c>
      <c r="J158" t="s">
        <v>645</v>
      </c>
      <c r="K158" t="s">
        <v>646</v>
      </c>
      <c r="L158">
        <v>1301</v>
      </c>
      <c r="N158">
        <v>1003</v>
      </c>
      <c r="O158" t="s">
        <v>146</v>
      </c>
      <c r="P158" t="s">
        <v>146</v>
      </c>
      <c r="Q158">
        <v>1</v>
      </c>
      <c r="W158">
        <v>0</v>
      </c>
      <c r="X158">
        <v>82205366</v>
      </c>
      <c r="Y158">
        <f t="shared" si="45"/>
        <v>0</v>
      </c>
      <c r="AA158">
        <v>3.47</v>
      </c>
      <c r="AB158">
        <v>0</v>
      </c>
      <c r="AC158">
        <v>0</v>
      </c>
      <c r="AD158">
        <v>0</v>
      </c>
      <c r="AE158">
        <v>2.27</v>
      </c>
      <c r="AF158">
        <v>0</v>
      </c>
      <c r="AG158">
        <v>0</v>
      </c>
      <c r="AH158">
        <v>0</v>
      </c>
      <c r="AI158">
        <v>1.53</v>
      </c>
      <c r="AJ158">
        <v>1</v>
      </c>
      <c r="AK158">
        <v>1</v>
      </c>
      <c r="AL158">
        <v>1</v>
      </c>
      <c r="AM158">
        <v>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4.21</v>
      </c>
      <c r="AU158" t="s">
        <v>24</v>
      </c>
      <c r="AV158">
        <v>0</v>
      </c>
      <c r="AW158">
        <v>2</v>
      </c>
      <c r="AX158">
        <v>448973110</v>
      </c>
      <c r="AY158">
        <v>1</v>
      </c>
      <c r="AZ158">
        <v>0</v>
      </c>
      <c r="BA158">
        <v>177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9.5566999999999993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1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ROUND(Y158*Source!I64,7)</f>
        <v>0</v>
      </c>
      <c r="CY158">
        <f t="shared" si="46"/>
        <v>3.47</v>
      </c>
      <c r="CZ158">
        <f t="shared" si="47"/>
        <v>2.27</v>
      </c>
      <c r="DA158">
        <f t="shared" si="48"/>
        <v>1.53</v>
      </c>
      <c r="DB158">
        <f t="shared" si="49"/>
        <v>0</v>
      </c>
      <c r="DC158">
        <f t="shared" si="50"/>
        <v>0</v>
      </c>
      <c r="DD158" t="s">
        <v>3</v>
      </c>
      <c r="DE158" t="s">
        <v>3</v>
      </c>
      <c r="DF158">
        <f t="shared" si="51"/>
        <v>0</v>
      </c>
      <c r="DG158">
        <f t="shared" si="44"/>
        <v>0</v>
      </c>
      <c r="DH158">
        <f t="shared" si="41"/>
        <v>0</v>
      </c>
      <c r="DI158">
        <f t="shared" si="42"/>
        <v>0</v>
      </c>
      <c r="DJ158">
        <f t="shared" si="52"/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ROW(Source!A64)</f>
        <v>64</v>
      </c>
      <c r="B159">
        <v>448975082</v>
      </c>
      <c r="C159">
        <v>448973088</v>
      </c>
      <c r="D159">
        <v>277867733</v>
      </c>
      <c r="E159">
        <v>1</v>
      </c>
      <c r="F159">
        <v>1</v>
      </c>
      <c r="G159">
        <v>1</v>
      </c>
      <c r="H159">
        <v>3</v>
      </c>
      <c r="I159" t="s">
        <v>620</v>
      </c>
      <c r="J159" t="s">
        <v>621</v>
      </c>
      <c r="K159" t="s">
        <v>622</v>
      </c>
      <c r="L159">
        <v>1346</v>
      </c>
      <c r="N159">
        <v>1009</v>
      </c>
      <c r="O159" t="s">
        <v>579</v>
      </c>
      <c r="P159" t="s">
        <v>579</v>
      </c>
      <c r="Q159">
        <v>1</v>
      </c>
      <c r="W159">
        <v>0</v>
      </c>
      <c r="X159">
        <v>391631581</v>
      </c>
      <c r="Y159">
        <f t="shared" si="45"/>
        <v>0</v>
      </c>
      <c r="AA159">
        <v>188.92</v>
      </c>
      <c r="AB159">
        <v>0</v>
      </c>
      <c r="AC159">
        <v>0</v>
      </c>
      <c r="AD159">
        <v>0</v>
      </c>
      <c r="AE159">
        <v>174.93</v>
      </c>
      <c r="AF159">
        <v>0</v>
      </c>
      <c r="AG159">
        <v>0</v>
      </c>
      <c r="AH159">
        <v>0</v>
      </c>
      <c r="AI159">
        <v>1.08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0.3</v>
      </c>
      <c r="AU159" t="s">
        <v>24</v>
      </c>
      <c r="AV159">
        <v>0</v>
      </c>
      <c r="AW159">
        <v>2</v>
      </c>
      <c r="AX159">
        <v>448973111</v>
      </c>
      <c r="AY159">
        <v>1</v>
      </c>
      <c r="AZ159">
        <v>0</v>
      </c>
      <c r="BA159">
        <v>178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52.478999999999999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ROUND(Y159*Source!I64,7)</f>
        <v>0</v>
      </c>
      <c r="CY159">
        <f t="shared" si="46"/>
        <v>188.92</v>
      </c>
      <c r="CZ159">
        <f t="shared" si="47"/>
        <v>174.93</v>
      </c>
      <c r="DA159">
        <f t="shared" si="48"/>
        <v>1.08</v>
      </c>
      <c r="DB159">
        <f t="shared" si="49"/>
        <v>0</v>
      </c>
      <c r="DC159">
        <f t="shared" si="50"/>
        <v>0</v>
      </c>
      <c r="DD159" t="s">
        <v>3</v>
      </c>
      <c r="DE159" t="s">
        <v>3</v>
      </c>
      <c r="DF159">
        <f t="shared" si="51"/>
        <v>0</v>
      </c>
      <c r="DG159">
        <f t="shared" si="44"/>
        <v>0</v>
      </c>
      <c r="DH159">
        <f t="shared" si="41"/>
        <v>0</v>
      </c>
      <c r="DI159">
        <f t="shared" si="42"/>
        <v>0</v>
      </c>
      <c r="DJ159">
        <f t="shared" si="52"/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ROW(Source!A64)</f>
        <v>64</v>
      </c>
      <c r="B160">
        <v>448975082</v>
      </c>
      <c r="C160">
        <v>448973088</v>
      </c>
      <c r="D160">
        <v>277867849</v>
      </c>
      <c r="E160">
        <v>1</v>
      </c>
      <c r="F160">
        <v>1</v>
      </c>
      <c r="G160">
        <v>1</v>
      </c>
      <c r="H160">
        <v>3</v>
      </c>
      <c r="I160" t="s">
        <v>647</v>
      </c>
      <c r="J160" t="s">
        <v>648</v>
      </c>
      <c r="K160" t="s">
        <v>649</v>
      </c>
      <c r="L160">
        <v>1425</v>
      </c>
      <c r="N160">
        <v>1013</v>
      </c>
      <c r="O160" t="s">
        <v>268</v>
      </c>
      <c r="P160" t="s">
        <v>268</v>
      </c>
      <c r="Q160">
        <v>1</v>
      </c>
      <c r="W160">
        <v>0</v>
      </c>
      <c r="X160">
        <v>172067607</v>
      </c>
      <c r="Y160">
        <f t="shared" si="45"/>
        <v>0</v>
      </c>
      <c r="AA160">
        <v>1261.74</v>
      </c>
      <c r="AB160">
        <v>0</v>
      </c>
      <c r="AC160">
        <v>0</v>
      </c>
      <c r="AD160">
        <v>0</v>
      </c>
      <c r="AE160">
        <v>978.09</v>
      </c>
      <c r="AF160">
        <v>0</v>
      </c>
      <c r="AG160">
        <v>0</v>
      </c>
      <c r="AH160">
        <v>0</v>
      </c>
      <c r="AI160">
        <v>1.29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0.1</v>
      </c>
      <c r="AU160" t="s">
        <v>24</v>
      </c>
      <c r="AV160">
        <v>0</v>
      </c>
      <c r="AW160">
        <v>2</v>
      </c>
      <c r="AX160">
        <v>448973112</v>
      </c>
      <c r="AY160">
        <v>1</v>
      </c>
      <c r="AZ160">
        <v>0</v>
      </c>
      <c r="BA160">
        <v>179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97.809000000000012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1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ROUND(Y160*Source!I64,7)</f>
        <v>0</v>
      </c>
      <c r="CY160">
        <f t="shared" si="46"/>
        <v>1261.74</v>
      </c>
      <c r="CZ160">
        <f t="shared" si="47"/>
        <v>978.09</v>
      </c>
      <c r="DA160">
        <f t="shared" si="48"/>
        <v>1.29</v>
      </c>
      <c r="DB160">
        <f t="shared" si="49"/>
        <v>0</v>
      </c>
      <c r="DC160">
        <f t="shared" si="50"/>
        <v>0</v>
      </c>
      <c r="DD160" t="s">
        <v>3</v>
      </c>
      <c r="DE160" t="s">
        <v>3</v>
      </c>
      <c r="DF160">
        <f t="shared" si="51"/>
        <v>0</v>
      </c>
      <c r="DG160">
        <f t="shared" si="44"/>
        <v>0</v>
      </c>
      <c r="DH160">
        <f t="shared" si="41"/>
        <v>0</v>
      </c>
      <c r="DI160">
        <f t="shared" si="42"/>
        <v>0</v>
      </c>
      <c r="DJ160">
        <f t="shared" si="52"/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ROW(Source!A64)</f>
        <v>64</v>
      </c>
      <c r="B161">
        <v>448975082</v>
      </c>
      <c r="C161">
        <v>448973088</v>
      </c>
      <c r="D161">
        <v>277870628</v>
      </c>
      <c r="E161">
        <v>1</v>
      </c>
      <c r="F161">
        <v>1</v>
      </c>
      <c r="G161">
        <v>1</v>
      </c>
      <c r="H161">
        <v>3</v>
      </c>
      <c r="I161" t="s">
        <v>650</v>
      </c>
      <c r="J161" t="s">
        <v>651</v>
      </c>
      <c r="K161" t="s">
        <v>652</v>
      </c>
      <c r="L161">
        <v>1348</v>
      </c>
      <c r="N161">
        <v>1009</v>
      </c>
      <c r="O161" t="s">
        <v>51</v>
      </c>
      <c r="P161" t="s">
        <v>51</v>
      </c>
      <c r="Q161">
        <v>1000</v>
      </c>
      <c r="W161">
        <v>0</v>
      </c>
      <c r="X161">
        <v>1261362011</v>
      </c>
      <c r="Y161">
        <f t="shared" si="45"/>
        <v>0</v>
      </c>
      <c r="AA161">
        <v>5683.13</v>
      </c>
      <c r="AB161">
        <v>0</v>
      </c>
      <c r="AC161">
        <v>0</v>
      </c>
      <c r="AD161">
        <v>0</v>
      </c>
      <c r="AE161">
        <v>4338.2700000000004</v>
      </c>
      <c r="AF161">
        <v>0</v>
      </c>
      <c r="AG161">
        <v>0</v>
      </c>
      <c r="AH161">
        <v>0</v>
      </c>
      <c r="AI161">
        <v>1.31</v>
      </c>
      <c r="AJ161">
        <v>1</v>
      </c>
      <c r="AK161">
        <v>1</v>
      </c>
      <c r="AL161">
        <v>1</v>
      </c>
      <c r="AM161">
        <v>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2.9999999999999997E-4</v>
      </c>
      <c r="AU161" t="s">
        <v>24</v>
      </c>
      <c r="AV161">
        <v>0</v>
      </c>
      <c r="AW161">
        <v>2</v>
      </c>
      <c r="AX161">
        <v>448973113</v>
      </c>
      <c r="AY161">
        <v>1</v>
      </c>
      <c r="AZ161">
        <v>0</v>
      </c>
      <c r="BA161">
        <v>180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1.3014810000000001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1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ROUND(Y161*Source!I64,7)</f>
        <v>0</v>
      </c>
      <c r="CY161">
        <f t="shared" si="46"/>
        <v>5683.13</v>
      </c>
      <c r="CZ161">
        <f t="shared" si="47"/>
        <v>4338.2700000000004</v>
      </c>
      <c r="DA161">
        <f t="shared" si="48"/>
        <v>1.31</v>
      </c>
      <c r="DB161">
        <f t="shared" si="49"/>
        <v>0</v>
      </c>
      <c r="DC161">
        <f t="shared" si="50"/>
        <v>0</v>
      </c>
      <c r="DD161" t="s">
        <v>3</v>
      </c>
      <c r="DE161" t="s">
        <v>3</v>
      </c>
      <c r="DF161">
        <f t="shared" si="51"/>
        <v>0</v>
      </c>
      <c r="DG161">
        <f t="shared" si="44"/>
        <v>0</v>
      </c>
      <c r="DH161">
        <f t="shared" si="41"/>
        <v>0</v>
      </c>
      <c r="DI161">
        <f t="shared" si="42"/>
        <v>0</v>
      </c>
      <c r="DJ161">
        <f t="shared" si="52"/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ROW(Source!A64)</f>
        <v>64</v>
      </c>
      <c r="B162">
        <v>448975082</v>
      </c>
      <c r="C162">
        <v>448973088</v>
      </c>
      <c r="D162">
        <v>277881757</v>
      </c>
      <c r="E162">
        <v>1</v>
      </c>
      <c r="F162">
        <v>1</v>
      </c>
      <c r="G162">
        <v>1</v>
      </c>
      <c r="H162">
        <v>3</v>
      </c>
      <c r="I162" t="s">
        <v>653</v>
      </c>
      <c r="J162" t="s">
        <v>654</v>
      </c>
      <c r="K162" t="s">
        <v>655</v>
      </c>
      <c r="L162">
        <v>1348</v>
      </c>
      <c r="N162">
        <v>1009</v>
      </c>
      <c r="O162" t="s">
        <v>51</v>
      </c>
      <c r="P162" t="s">
        <v>51</v>
      </c>
      <c r="Q162">
        <v>1000</v>
      </c>
      <c r="W162">
        <v>0</v>
      </c>
      <c r="X162">
        <v>-30100679</v>
      </c>
      <c r="Y162">
        <f t="shared" si="45"/>
        <v>0</v>
      </c>
      <c r="AA162">
        <v>1144599.95</v>
      </c>
      <c r="AB162">
        <v>0</v>
      </c>
      <c r="AC162">
        <v>0</v>
      </c>
      <c r="AD162">
        <v>0</v>
      </c>
      <c r="AE162">
        <v>1050091.7</v>
      </c>
      <c r="AF162">
        <v>0</v>
      </c>
      <c r="AG162">
        <v>0</v>
      </c>
      <c r="AH162">
        <v>0</v>
      </c>
      <c r="AI162">
        <v>1.0900000000000001</v>
      </c>
      <c r="AJ162">
        <v>1</v>
      </c>
      <c r="AK162">
        <v>1</v>
      </c>
      <c r="AL162">
        <v>1</v>
      </c>
      <c r="AM162">
        <v>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1E-4</v>
      </c>
      <c r="AU162" t="s">
        <v>24</v>
      </c>
      <c r="AV162">
        <v>0</v>
      </c>
      <c r="AW162">
        <v>2</v>
      </c>
      <c r="AX162">
        <v>448973114</v>
      </c>
      <c r="AY162">
        <v>1</v>
      </c>
      <c r="AZ162">
        <v>0</v>
      </c>
      <c r="BA162">
        <v>181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105.00917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ROUND(Y162*Source!I64,7)</f>
        <v>0</v>
      </c>
      <c r="CY162">
        <f t="shared" si="46"/>
        <v>1144599.95</v>
      </c>
      <c r="CZ162">
        <f t="shared" si="47"/>
        <v>1050091.7</v>
      </c>
      <c r="DA162">
        <f t="shared" si="48"/>
        <v>1.0900000000000001</v>
      </c>
      <c r="DB162">
        <f t="shared" si="49"/>
        <v>0</v>
      </c>
      <c r="DC162">
        <f t="shared" si="50"/>
        <v>0</v>
      </c>
      <c r="DD162" t="s">
        <v>3</v>
      </c>
      <c r="DE162" t="s">
        <v>3</v>
      </c>
      <c r="DF162">
        <f t="shared" si="51"/>
        <v>0</v>
      </c>
      <c r="DG162">
        <f t="shared" si="44"/>
        <v>0</v>
      </c>
      <c r="DH162">
        <f t="shared" si="41"/>
        <v>0</v>
      </c>
      <c r="DI162">
        <f t="shared" si="42"/>
        <v>0</v>
      </c>
      <c r="DJ162">
        <f t="shared" si="52"/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ROW(Source!A64)</f>
        <v>64</v>
      </c>
      <c r="B163">
        <v>448975082</v>
      </c>
      <c r="C163">
        <v>448973088</v>
      </c>
      <c r="D163">
        <v>277881812</v>
      </c>
      <c r="E163">
        <v>1</v>
      </c>
      <c r="F163">
        <v>1</v>
      </c>
      <c r="G163">
        <v>1</v>
      </c>
      <c r="H163">
        <v>3</v>
      </c>
      <c r="I163" t="s">
        <v>576</v>
      </c>
      <c r="J163" t="s">
        <v>577</v>
      </c>
      <c r="K163" t="s">
        <v>578</v>
      </c>
      <c r="L163">
        <v>1346</v>
      </c>
      <c r="N163">
        <v>1009</v>
      </c>
      <c r="O163" t="s">
        <v>579</v>
      </c>
      <c r="P163" t="s">
        <v>579</v>
      </c>
      <c r="Q163">
        <v>1</v>
      </c>
      <c r="W163">
        <v>0</v>
      </c>
      <c r="X163">
        <v>-272951775</v>
      </c>
      <c r="Y163">
        <f t="shared" si="45"/>
        <v>0</v>
      </c>
      <c r="AA163">
        <v>1448.29</v>
      </c>
      <c r="AB163">
        <v>0</v>
      </c>
      <c r="AC163">
        <v>0</v>
      </c>
      <c r="AD163">
        <v>0</v>
      </c>
      <c r="AE163">
        <v>899.56</v>
      </c>
      <c r="AF163">
        <v>0</v>
      </c>
      <c r="AG163">
        <v>0</v>
      </c>
      <c r="AH163">
        <v>0</v>
      </c>
      <c r="AI163">
        <v>1.61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0.06</v>
      </c>
      <c r="AU163" t="s">
        <v>24</v>
      </c>
      <c r="AV163">
        <v>0</v>
      </c>
      <c r="AW163">
        <v>2</v>
      </c>
      <c r="AX163">
        <v>448973115</v>
      </c>
      <c r="AY163">
        <v>1</v>
      </c>
      <c r="AZ163">
        <v>0</v>
      </c>
      <c r="BA163">
        <v>182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53.973599999999998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1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ROUND(Y163*Source!I64,7)</f>
        <v>0</v>
      </c>
      <c r="CY163">
        <f t="shared" si="46"/>
        <v>1448.29</v>
      </c>
      <c r="CZ163">
        <f t="shared" si="47"/>
        <v>899.56</v>
      </c>
      <c r="DA163">
        <f t="shared" si="48"/>
        <v>1.61</v>
      </c>
      <c r="DB163">
        <f t="shared" si="49"/>
        <v>0</v>
      </c>
      <c r="DC163">
        <f t="shared" si="50"/>
        <v>0</v>
      </c>
      <c r="DD163" t="s">
        <v>3</v>
      </c>
      <c r="DE163" t="s">
        <v>3</v>
      </c>
      <c r="DF163">
        <f t="shared" si="51"/>
        <v>0</v>
      </c>
      <c r="DG163">
        <f t="shared" si="44"/>
        <v>0</v>
      </c>
      <c r="DH163">
        <f t="shared" si="41"/>
        <v>0</v>
      </c>
      <c r="DI163">
        <f t="shared" si="42"/>
        <v>0</v>
      </c>
      <c r="DJ163">
        <f t="shared" si="52"/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ROW(Source!A64)</f>
        <v>64</v>
      </c>
      <c r="B164">
        <v>448975082</v>
      </c>
      <c r="C164">
        <v>448973088</v>
      </c>
      <c r="D164">
        <v>277896103</v>
      </c>
      <c r="E164">
        <v>1</v>
      </c>
      <c r="F164">
        <v>1</v>
      </c>
      <c r="G164">
        <v>1</v>
      </c>
      <c r="H164">
        <v>3</v>
      </c>
      <c r="I164" t="s">
        <v>656</v>
      </c>
      <c r="J164" t="s">
        <v>657</v>
      </c>
      <c r="K164" t="s">
        <v>658</v>
      </c>
      <c r="L164">
        <v>1348</v>
      </c>
      <c r="N164">
        <v>1009</v>
      </c>
      <c r="O164" t="s">
        <v>51</v>
      </c>
      <c r="P164" t="s">
        <v>51</v>
      </c>
      <c r="Q164">
        <v>1000</v>
      </c>
      <c r="W164">
        <v>0</v>
      </c>
      <c r="X164">
        <v>799243604</v>
      </c>
      <c r="Y164">
        <f t="shared" si="45"/>
        <v>0</v>
      </c>
      <c r="AA164">
        <v>84412.86</v>
      </c>
      <c r="AB164">
        <v>0</v>
      </c>
      <c r="AC164">
        <v>0</v>
      </c>
      <c r="AD164">
        <v>0</v>
      </c>
      <c r="AE164">
        <v>47961.85</v>
      </c>
      <c r="AF164">
        <v>0</v>
      </c>
      <c r="AG164">
        <v>0</v>
      </c>
      <c r="AH164">
        <v>0</v>
      </c>
      <c r="AI164">
        <v>1.76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2.0000000000000002E-5</v>
      </c>
      <c r="AU164" t="s">
        <v>24</v>
      </c>
      <c r="AV164">
        <v>0</v>
      </c>
      <c r="AW164">
        <v>2</v>
      </c>
      <c r="AX164">
        <v>448973116</v>
      </c>
      <c r="AY164">
        <v>1</v>
      </c>
      <c r="AZ164">
        <v>0</v>
      </c>
      <c r="BA164">
        <v>183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0.95923700000000001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1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ROUND(Y164*Source!I64,7)</f>
        <v>0</v>
      </c>
      <c r="CY164">
        <f t="shared" si="46"/>
        <v>84412.86</v>
      </c>
      <c r="CZ164">
        <f t="shared" si="47"/>
        <v>47961.85</v>
      </c>
      <c r="DA164">
        <f t="shared" si="48"/>
        <v>1.76</v>
      </c>
      <c r="DB164">
        <f t="shared" si="49"/>
        <v>0</v>
      </c>
      <c r="DC164">
        <f t="shared" si="50"/>
        <v>0</v>
      </c>
      <c r="DD164" t="s">
        <v>3</v>
      </c>
      <c r="DE164" t="s">
        <v>3</v>
      </c>
      <c r="DF164">
        <f t="shared" si="51"/>
        <v>0</v>
      </c>
      <c r="DG164">
        <f t="shared" si="44"/>
        <v>0</v>
      </c>
      <c r="DH164">
        <f t="shared" si="41"/>
        <v>0</v>
      </c>
      <c r="DI164">
        <f t="shared" si="42"/>
        <v>0</v>
      </c>
      <c r="DJ164">
        <f t="shared" si="52"/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ROW(Source!A64)</f>
        <v>64</v>
      </c>
      <c r="B165">
        <v>448975082</v>
      </c>
      <c r="C165">
        <v>448973088</v>
      </c>
      <c r="D165">
        <v>277896329</v>
      </c>
      <c r="E165">
        <v>1</v>
      </c>
      <c r="F165">
        <v>1</v>
      </c>
      <c r="G165">
        <v>1</v>
      </c>
      <c r="H165">
        <v>3</v>
      </c>
      <c r="I165" t="s">
        <v>659</v>
      </c>
      <c r="J165" t="s">
        <v>660</v>
      </c>
      <c r="K165" t="s">
        <v>661</v>
      </c>
      <c r="L165">
        <v>1346</v>
      </c>
      <c r="N165">
        <v>1009</v>
      </c>
      <c r="O165" t="s">
        <v>579</v>
      </c>
      <c r="P165" t="s">
        <v>579</v>
      </c>
      <c r="Q165">
        <v>1</v>
      </c>
      <c r="W165">
        <v>0</v>
      </c>
      <c r="X165">
        <v>1468099997</v>
      </c>
      <c r="Y165">
        <f t="shared" si="45"/>
        <v>0</v>
      </c>
      <c r="AA165">
        <v>188.93</v>
      </c>
      <c r="AB165">
        <v>0</v>
      </c>
      <c r="AC165">
        <v>0</v>
      </c>
      <c r="AD165">
        <v>0</v>
      </c>
      <c r="AE165">
        <v>157.44</v>
      </c>
      <c r="AF165">
        <v>0</v>
      </c>
      <c r="AG165">
        <v>0</v>
      </c>
      <c r="AH165">
        <v>0</v>
      </c>
      <c r="AI165">
        <v>1.2</v>
      </c>
      <c r="AJ165">
        <v>1</v>
      </c>
      <c r="AK165">
        <v>1</v>
      </c>
      <c r="AL165">
        <v>1</v>
      </c>
      <c r="AM165">
        <v>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0.03</v>
      </c>
      <c r="AU165" t="s">
        <v>24</v>
      </c>
      <c r="AV165">
        <v>0</v>
      </c>
      <c r="AW165">
        <v>2</v>
      </c>
      <c r="AX165">
        <v>448973117</v>
      </c>
      <c r="AY165">
        <v>1</v>
      </c>
      <c r="AZ165">
        <v>0</v>
      </c>
      <c r="BA165">
        <v>184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4.7231999999999994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ROUND(Y165*Source!I64,7)</f>
        <v>0</v>
      </c>
      <c r="CY165">
        <f t="shared" si="46"/>
        <v>188.93</v>
      </c>
      <c r="CZ165">
        <f t="shared" si="47"/>
        <v>157.44</v>
      </c>
      <c r="DA165">
        <f t="shared" si="48"/>
        <v>1.2</v>
      </c>
      <c r="DB165">
        <f t="shared" si="49"/>
        <v>0</v>
      </c>
      <c r="DC165">
        <f t="shared" si="50"/>
        <v>0</v>
      </c>
      <c r="DD165" t="s">
        <v>3</v>
      </c>
      <c r="DE165" t="s">
        <v>3</v>
      </c>
      <c r="DF165">
        <f t="shared" si="51"/>
        <v>0</v>
      </c>
      <c r="DG165">
        <f t="shared" si="44"/>
        <v>0</v>
      </c>
      <c r="DH165">
        <f t="shared" si="41"/>
        <v>0</v>
      </c>
      <c r="DI165">
        <f t="shared" si="42"/>
        <v>0</v>
      </c>
      <c r="DJ165">
        <f t="shared" si="52"/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ROW(Source!A64)</f>
        <v>64</v>
      </c>
      <c r="B166">
        <v>448975082</v>
      </c>
      <c r="C166">
        <v>448973088</v>
      </c>
      <c r="D166">
        <v>277910729</v>
      </c>
      <c r="E166">
        <v>1</v>
      </c>
      <c r="F166">
        <v>1</v>
      </c>
      <c r="G166">
        <v>1</v>
      </c>
      <c r="H166">
        <v>3</v>
      </c>
      <c r="I166" t="s">
        <v>662</v>
      </c>
      <c r="J166" t="s">
        <v>663</v>
      </c>
      <c r="K166" t="s">
        <v>664</v>
      </c>
      <c r="L166">
        <v>1425</v>
      </c>
      <c r="N166">
        <v>1013</v>
      </c>
      <c r="O166" t="s">
        <v>268</v>
      </c>
      <c r="P166" t="s">
        <v>268</v>
      </c>
      <c r="Q166">
        <v>1</v>
      </c>
      <c r="W166">
        <v>0</v>
      </c>
      <c r="X166">
        <v>1483324605</v>
      </c>
      <c r="Y166">
        <f t="shared" si="45"/>
        <v>0</v>
      </c>
      <c r="AA166">
        <v>1033.25</v>
      </c>
      <c r="AB166">
        <v>0</v>
      </c>
      <c r="AC166">
        <v>0</v>
      </c>
      <c r="AD166">
        <v>0</v>
      </c>
      <c r="AE166">
        <v>840.04</v>
      </c>
      <c r="AF166">
        <v>0</v>
      </c>
      <c r="AG166">
        <v>0</v>
      </c>
      <c r="AH166">
        <v>0</v>
      </c>
      <c r="AI166">
        <v>1.23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0.1</v>
      </c>
      <c r="AU166" t="s">
        <v>24</v>
      </c>
      <c r="AV166">
        <v>0</v>
      </c>
      <c r="AW166">
        <v>2</v>
      </c>
      <c r="AX166">
        <v>448973118</v>
      </c>
      <c r="AY166">
        <v>1</v>
      </c>
      <c r="AZ166">
        <v>0</v>
      </c>
      <c r="BA166">
        <v>185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84.004000000000005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ROUND(Y166*Source!I64,7)</f>
        <v>0</v>
      </c>
      <c r="CY166">
        <f t="shared" si="46"/>
        <v>1033.25</v>
      </c>
      <c r="CZ166">
        <f t="shared" si="47"/>
        <v>840.04</v>
      </c>
      <c r="DA166">
        <f t="shared" si="48"/>
        <v>1.23</v>
      </c>
      <c r="DB166">
        <f t="shared" si="49"/>
        <v>0</v>
      </c>
      <c r="DC166">
        <f t="shared" si="50"/>
        <v>0</v>
      </c>
      <c r="DD166" t="s">
        <v>3</v>
      </c>
      <c r="DE166" t="s">
        <v>3</v>
      </c>
      <c r="DF166">
        <f t="shared" si="51"/>
        <v>0</v>
      </c>
      <c r="DG166">
        <f t="shared" si="44"/>
        <v>0</v>
      </c>
      <c r="DH166">
        <f t="shared" si="41"/>
        <v>0</v>
      </c>
      <c r="DI166">
        <f t="shared" si="42"/>
        <v>0</v>
      </c>
      <c r="DJ166">
        <f t="shared" si="52"/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ROW(Source!A64)</f>
        <v>64</v>
      </c>
      <c r="B167">
        <v>448975082</v>
      </c>
      <c r="C167">
        <v>448973088</v>
      </c>
      <c r="D167">
        <v>277922916</v>
      </c>
      <c r="E167">
        <v>1</v>
      </c>
      <c r="F167">
        <v>1</v>
      </c>
      <c r="G167">
        <v>1</v>
      </c>
      <c r="H167">
        <v>3</v>
      </c>
      <c r="I167" t="s">
        <v>665</v>
      </c>
      <c r="J167" t="s">
        <v>666</v>
      </c>
      <c r="K167" t="s">
        <v>667</v>
      </c>
      <c r="L167">
        <v>1346</v>
      </c>
      <c r="N167">
        <v>1009</v>
      </c>
      <c r="O167" t="s">
        <v>579</v>
      </c>
      <c r="P167" t="s">
        <v>579</v>
      </c>
      <c r="Q167">
        <v>1</v>
      </c>
      <c r="W167">
        <v>0</v>
      </c>
      <c r="X167">
        <v>-1705325974</v>
      </c>
      <c r="Y167">
        <f t="shared" si="45"/>
        <v>0</v>
      </c>
      <c r="AA167">
        <v>320.44</v>
      </c>
      <c r="AB167">
        <v>0</v>
      </c>
      <c r="AC167">
        <v>0</v>
      </c>
      <c r="AD167">
        <v>0</v>
      </c>
      <c r="AE167">
        <v>232.2</v>
      </c>
      <c r="AF167">
        <v>0</v>
      </c>
      <c r="AG167">
        <v>0</v>
      </c>
      <c r="AH167">
        <v>0</v>
      </c>
      <c r="AI167">
        <v>1.38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0.02</v>
      </c>
      <c r="AU167" t="s">
        <v>24</v>
      </c>
      <c r="AV167">
        <v>0</v>
      </c>
      <c r="AW167">
        <v>2</v>
      </c>
      <c r="AX167">
        <v>448973119</v>
      </c>
      <c r="AY167">
        <v>1</v>
      </c>
      <c r="AZ167">
        <v>0</v>
      </c>
      <c r="BA167">
        <v>186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4.6440000000000001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ROUND(Y167*Source!I64,7)</f>
        <v>0</v>
      </c>
      <c r="CY167">
        <f t="shared" si="46"/>
        <v>320.44</v>
      </c>
      <c r="CZ167">
        <f t="shared" si="47"/>
        <v>232.2</v>
      </c>
      <c r="DA167">
        <f t="shared" si="48"/>
        <v>1.38</v>
      </c>
      <c r="DB167">
        <f t="shared" si="49"/>
        <v>0</v>
      </c>
      <c r="DC167">
        <f t="shared" si="50"/>
        <v>0</v>
      </c>
      <c r="DD167" t="s">
        <v>3</v>
      </c>
      <c r="DE167" t="s">
        <v>3</v>
      </c>
      <c r="DF167">
        <f t="shared" si="51"/>
        <v>0</v>
      </c>
      <c r="DG167">
        <f t="shared" si="44"/>
        <v>0</v>
      </c>
      <c r="DH167">
        <f t="shared" si="41"/>
        <v>0</v>
      </c>
      <c r="DI167">
        <f t="shared" si="42"/>
        <v>0</v>
      </c>
      <c r="DJ167">
        <f t="shared" si="52"/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ROW(Source!A64)</f>
        <v>64</v>
      </c>
      <c r="B168">
        <v>448975082</v>
      </c>
      <c r="C168">
        <v>448973088</v>
      </c>
      <c r="D168">
        <v>277933475</v>
      </c>
      <c r="E168">
        <v>1</v>
      </c>
      <c r="F168">
        <v>1</v>
      </c>
      <c r="G168">
        <v>1</v>
      </c>
      <c r="H168">
        <v>3</v>
      </c>
      <c r="I168" t="s">
        <v>668</v>
      </c>
      <c r="J168" t="s">
        <v>669</v>
      </c>
      <c r="K168" t="s">
        <v>670</v>
      </c>
      <c r="L168">
        <v>1346</v>
      </c>
      <c r="N168">
        <v>1009</v>
      </c>
      <c r="O168" t="s">
        <v>579</v>
      </c>
      <c r="P168" t="s">
        <v>579</v>
      </c>
      <c r="Q168">
        <v>1</v>
      </c>
      <c r="W168">
        <v>0</v>
      </c>
      <c r="X168">
        <v>-232975697</v>
      </c>
      <c r="Y168">
        <f t="shared" si="45"/>
        <v>0</v>
      </c>
      <c r="AA168">
        <v>248.86</v>
      </c>
      <c r="AB168">
        <v>0</v>
      </c>
      <c r="AC168">
        <v>0</v>
      </c>
      <c r="AD168">
        <v>0</v>
      </c>
      <c r="AE168">
        <v>189.97</v>
      </c>
      <c r="AF168">
        <v>0</v>
      </c>
      <c r="AG168">
        <v>0</v>
      </c>
      <c r="AH168">
        <v>0</v>
      </c>
      <c r="AI168">
        <v>1.31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0.08</v>
      </c>
      <c r="AU168" t="s">
        <v>24</v>
      </c>
      <c r="AV168">
        <v>0</v>
      </c>
      <c r="AW168">
        <v>2</v>
      </c>
      <c r="AX168">
        <v>448973120</v>
      </c>
      <c r="AY168">
        <v>1</v>
      </c>
      <c r="AZ168">
        <v>0</v>
      </c>
      <c r="BA168">
        <v>187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15.1976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ROUND(Y168*Source!I64,7)</f>
        <v>0</v>
      </c>
      <c r="CY168">
        <f t="shared" si="46"/>
        <v>248.86</v>
      </c>
      <c r="CZ168">
        <f t="shared" si="47"/>
        <v>189.97</v>
      </c>
      <c r="DA168">
        <f t="shared" si="48"/>
        <v>1.31</v>
      </c>
      <c r="DB168">
        <f t="shared" si="49"/>
        <v>0</v>
      </c>
      <c r="DC168">
        <f t="shared" si="50"/>
        <v>0</v>
      </c>
      <c r="DD168" t="s">
        <v>3</v>
      </c>
      <c r="DE168" t="s">
        <v>3</v>
      </c>
      <c r="DF168">
        <f t="shared" si="51"/>
        <v>0</v>
      </c>
      <c r="DG168">
        <f t="shared" si="44"/>
        <v>0</v>
      </c>
      <c r="DH168">
        <f t="shared" si="41"/>
        <v>0</v>
      </c>
      <c r="DI168">
        <f t="shared" si="42"/>
        <v>0</v>
      </c>
      <c r="DJ168">
        <f t="shared" si="52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ROW(Source!A64)</f>
        <v>64</v>
      </c>
      <c r="B169">
        <v>448975082</v>
      </c>
      <c r="C169">
        <v>448973088</v>
      </c>
      <c r="D169">
        <v>277566433</v>
      </c>
      <c r="E169">
        <v>109</v>
      </c>
      <c r="F169">
        <v>1</v>
      </c>
      <c r="G169">
        <v>1</v>
      </c>
      <c r="H169">
        <v>3</v>
      </c>
      <c r="I169" t="s">
        <v>46</v>
      </c>
      <c r="J169" t="s">
        <v>3</v>
      </c>
      <c r="K169" t="s">
        <v>47</v>
      </c>
      <c r="L169">
        <v>3277935</v>
      </c>
      <c r="N169">
        <v>1013</v>
      </c>
      <c r="O169" t="s">
        <v>48</v>
      </c>
      <c r="P169" t="s">
        <v>48</v>
      </c>
      <c r="Q169">
        <v>1</v>
      </c>
      <c r="W169">
        <v>0</v>
      </c>
      <c r="X169">
        <v>274903907</v>
      </c>
      <c r="Y169">
        <f>AT169</f>
        <v>2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0</v>
      </c>
      <c r="AQ169">
        <v>0</v>
      </c>
      <c r="AR169">
        <v>0</v>
      </c>
      <c r="AS169" t="s">
        <v>3</v>
      </c>
      <c r="AT169">
        <v>2</v>
      </c>
      <c r="AU169" t="s">
        <v>3</v>
      </c>
      <c r="AV169">
        <v>0</v>
      </c>
      <c r="AW169">
        <v>2</v>
      </c>
      <c r="AX169">
        <v>448973121</v>
      </c>
      <c r="AY169">
        <v>1</v>
      </c>
      <c r="AZ169">
        <v>2048</v>
      </c>
      <c r="BA169">
        <v>188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ROUND(Y169*Source!I64,7)</f>
        <v>2</v>
      </c>
      <c r="CY169">
        <f t="shared" si="46"/>
        <v>0</v>
      </c>
      <c r="CZ169">
        <f t="shared" si="47"/>
        <v>0</v>
      </c>
      <c r="DA169">
        <f t="shared" si="48"/>
        <v>1</v>
      </c>
      <c r="DB169">
        <f>ROUND(ROUND(AT169*CZ169,2),6)</f>
        <v>0</v>
      </c>
      <c r="DC169">
        <f>ROUND(ROUND(AT169*AG169,2),6)</f>
        <v>0</v>
      </c>
      <c r="DD169" t="s">
        <v>3</v>
      </c>
      <c r="DE169" t="s">
        <v>3</v>
      </c>
      <c r="DF169">
        <f>ROUND(ROUND(AE169,2)*CX169,2)</f>
        <v>0</v>
      </c>
      <c r="DG169">
        <f t="shared" si="44"/>
        <v>0</v>
      </c>
      <c r="DH169">
        <f t="shared" si="41"/>
        <v>0</v>
      </c>
      <c r="DI169">
        <f t="shared" si="42"/>
        <v>0</v>
      </c>
      <c r="DJ169">
        <f t="shared" si="52"/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ROW(Source!A64)</f>
        <v>64</v>
      </c>
      <c r="B170">
        <v>448975082</v>
      </c>
      <c r="C170">
        <v>448973088</v>
      </c>
      <c r="D170">
        <v>277566436</v>
      </c>
      <c r="E170">
        <v>109</v>
      </c>
      <c r="F170">
        <v>1</v>
      </c>
      <c r="G170">
        <v>1</v>
      </c>
      <c r="H170">
        <v>3</v>
      </c>
      <c r="I170" t="s">
        <v>49</v>
      </c>
      <c r="J170" t="s">
        <v>3</v>
      </c>
      <c r="K170" t="s">
        <v>50</v>
      </c>
      <c r="L170">
        <v>1348</v>
      </c>
      <c r="N170">
        <v>1009</v>
      </c>
      <c r="O170" t="s">
        <v>51</v>
      </c>
      <c r="P170" t="s">
        <v>51</v>
      </c>
      <c r="Q170">
        <v>1000</v>
      </c>
      <c r="W170">
        <v>0</v>
      </c>
      <c r="X170">
        <v>1392189009</v>
      </c>
      <c r="Y170">
        <f>(AT170*ROUND(0,7))</f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0</v>
      </c>
      <c r="AR170">
        <v>0</v>
      </c>
      <c r="AS170" t="s">
        <v>3</v>
      </c>
      <c r="AT170">
        <v>1E-3</v>
      </c>
      <c r="AU170" t="s">
        <v>24</v>
      </c>
      <c r="AV170">
        <v>0</v>
      </c>
      <c r="AW170">
        <v>2</v>
      </c>
      <c r="AX170">
        <v>448973122</v>
      </c>
      <c r="AY170">
        <v>1</v>
      </c>
      <c r="AZ170">
        <v>0</v>
      </c>
      <c r="BA170">
        <v>189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ROUND(Y170*Source!I64,7)</f>
        <v>0</v>
      </c>
      <c r="CY170">
        <f t="shared" si="46"/>
        <v>0</v>
      </c>
      <c r="CZ170">
        <f t="shared" si="47"/>
        <v>0</v>
      </c>
      <c r="DA170">
        <f t="shared" si="48"/>
        <v>1</v>
      </c>
      <c r="DB170">
        <f>ROUND((ROUND(AT170*CZ170,2)*ROUND(0,7)),6)</f>
        <v>0</v>
      </c>
      <c r="DC170">
        <f>ROUND((ROUND(AT170*AG170,2)*ROUND(0,7)),6)</f>
        <v>0</v>
      </c>
      <c r="DD170" t="s">
        <v>3</v>
      </c>
      <c r="DE170" t="s">
        <v>3</v>
      </c>
      <c r="DF170">
        <f>ROUND(ROUND(AE170,2)*CX170,2)</f>
        <v>0</v>
      </c>
      <c r="DG170">
        <f t="shared" si="44"/>
        <v>0</v>
      </c>
      <c r="DH170">
        <f t="shared" si="41"/>
        <v>0</v>
      </c>
      <c r="DI170">
        <f t="shared" si="42"/>
        <v>0</v>
      </c>
      <c r="DJ170">
        <f t="shared" si="52"/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ROW(Source!A67)</f>
        <v>67</v>
      </c>
      <c r="B171">
        <v>448975082</v>
      </c>
      <c r="C171">
        <v>448973125</v>
      </c>
      <c r="D171">
        <v>277560343</v>
      </c>
      <c r="E171">
        <v>109</v>
      </c>
      <c r="F171">
        <v>1</v>
      </c>
      <c r="G171">
        <v>1</v>
      </c>
      <c r="H171">
        <v>1</v>
      </c>
      <c r="I171" t="s">
        <v>639</v>
      </c>
      <c r="J171" t="s">
        <v>3</v>
      </c>
      <c r="K171" t="s">
        <v>640</v>
      </c>
      <c r="L171">
        <v>1191</v>
      </c>
      <c r="N171">
        <v>1013</v>
      </c>
      <c r="O171" t="s">
        <v>552</v>
      </c>
      <c r="P171" t="s">
        <v>552</v>
      </c>
      <c r="Q171">
        <v>1</v>
      </c>
      <c r="W171">
        <v>0</v>
      </c>
      <c r="X171">
        <v>71966457</v>
      </c>
      <c r="Y171">
        <f>AT171</f>
        <v>9.3000000000000007</v>
      </c>
      <c r="AA171">
        <v>0</v>
      </c>
      <c r="AB171">
        <v>0</v>
      </c>
      <c r="AC171">
        <v>0</v>
      </c>
      <c r="AD171">
        <v>620.24</v>
      </c>
      <c r="AE171">
        <v>0</v>
      </c>
      <c r="AF171">
        <v>0</v>
      </c>
      <c r="AG171">
        <v>0</v>
      </c>
      <c r="AH171">
        <v>620.24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9.3000000000000007</v>
      </c>
      <c r="AU171" t="s">
        <v>3</v>
      </c>
      <c r="AV171">
        <v>1</v>
      </c>
      <c r="AW171">
        <v>2</v>
      </c>
      <c r="AX171">
        <v>448973143</v>
      </c>
      <c r="AY171">
        <v>2</v>
      </c>
      <c r="AZ171">
        <v>131072</v>
      </c>
      <c r="BA171">
        <v>190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5768.2320000000009</v>
      </c>
      <c r="BN171">
        <v>9.3000000000000007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5768.2320000000009</v>
      </c>
      <c r="BU171">
        <v>9.3000000000000007</v>
      </c>
      <c r="BV171">
        <v>0</v>
      </c>
      <c r="BW171">
        <v>1</v>
      </c>
      <c r="CU171">
        <f>ROUND(AT171*Source!I67*AH171*AL171,2)</f>
        <v>5768.23</v>
      </c>
      <c r="CV171">
        <f>ROUND(Y171*Source!I67,7)</f>
        <v>9.3000000000000007</v>
      </c>
      <c r="CW171">
        <v>0</v>
      </c>
      <c r="CX171">
        <f>ROUND(Y171*Source!I67,7)</f>
        <v>9.3000000000000007</v>
      </c>
      <c r="CY171">
        <f>AD171</f>
        <v>620.24</v>
      </c>
      <c r="CZ171">
        <f>AH171</f>
        <v>620.24</v>
      </c>
      <c r="DA171">
        <f>AL171</f>
        <v>1</v>
      </c>
      <c r="DB171">
        <f>ROUND(ROUND(AT171*CZ171,2),6)</f>
        <v>5768.23</v>
      </c>
      <c r="DC171">
        <f>ROUND(ROUND(AT171*AG171,2),6)</f>
        <v>0</v>
      </c>
      <c r="DD171" t="s">
        <v>3</v>
      </c>
      <c r="DE171" t="s">
        <v>3</v>
      </c>
      <c r="DF171">
        <f>ROUND(ROUND(AE171,2)*CX171,2)</f>
        <v>0</v>
      </c>
      <c r="DG171">
        <f t="shared" si="44"/>
        <v>0</v>
      </c>
      <c r="DH171">
        <f t="shared" si="41"/>
        <v>0</v>
      </c>
      <c r="DI171">
        <f t="shared" si="42"/>
        <v>5768.23</v>
      </c>
      <c r="DJ171">
        <f>DI171</f>
        <v>5768.23</v>
      </c>
      <c r="DK171">
        <v>1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ROW(Source!A67)</f>
        <v>67</v>
      </c>
      <c r="B172">
        <v>448975082</v>
      </c>
      <c r="C172">
        <v>448973125</v>
      </c>
      <c r="D172">
        <v>277560491</v>
      </c>
      <c r="E172">
        <v>109</v>
      </c>
      <c r="F172">
        <v>1</v>
      </c>
      <c r="G172">
        <v>1</v>
      </c>
      <c r="H172">
        <v>1</v>
      </c>
      <c r="I172" t="s">
        <v>550</v>
      </c>
      <c r="J172" t="s">
        <v>3</v>
      </c>
      <c r="K172" t="s">
        <v>551</v>
      </c>
      <c r="L172">
        <v>1191</v>
      </c>
      <c r="N172">
        <v>1013</v>
      </c>
      <c r="O172" t="s">
        <v>552</v>
      </c>
      <c r="P172" t="s">
        <v>552</v>
      </c>
      <c r="Q172">
        <v>1</v>
      </c>
      <c r="W172">
        <v>0</v>
      </c>
      <c r="X172">
        <v>-1417349443</v>
      </c>
      <c r="Y172">
        <f>AT172</f>
        <v>0.4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0.4</v>
      </c>
      <c r="AU172" t="s">
        <v>3</v>
      </c>
      <c r="AV172">
        <v>2</v>
      </c>
      <c r="AW172">
        <v>2</v>
      </c>
      <c r="AX172">
        <v>448973144</v>
      </c>
      <c r="AY172">
        <v>1</v>
      </c>
      <c r="AZ172">
        <v>0</v>
      </c>
      <c r="BA172">
        <v>191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ROUND(Y172*Source!I67,7)</f>
        <v>0.4</v>
      </c>
      <c r="CY172">
        <f>AD172</f>
        <v>0</v>
      </c>
      <c r="CZ172">
        <f>AH172</f>
        <v>0</v>
      </c>
      <c r="DA172">
        <f>AL172</f>
        <v>1</v>
      </c>
      <c r="DB172">
        <f>ROUND(ROUND(AT172*CZ172,2),6)</f>
        <v>0</v>
      </c>
      <c r="DC172">
        <f>ROUND(ROUND(AT172*AG172,2),6)</f>
        <v>0</v>
      </c>
      <c r="DD172" t="s">
        <v>3</v>
      </c>
      <c r="DE172" t="s">
        <v>3</v>
      </c>
      <c r="DF172">
        <f>ROUND(ROUND(AE172,2)*CX172,2)</f>
        <v>0</v>
      </c>
      <c r="DG172">
        <f t="shared" si="44"/>
        <v>0</v>
      </c>
      <c r="DH172">
        <f t="shared" si="41"/>
        <v>0</v>
      </c>
      <c r="DI172">
        <f t="shared" si="42"/>
        <v>0</v>
      </c>
      <c r="DJ172">
        <f>DI172</f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ROW(Source!A67)</f>
        <v>67</v>
      </c>
      <c r="B173">
        <v>448975082</v>
      </c>
      <c r="C173">
        <v>448973125</v>
      </c>
      <c r="D173">
        <v>277944840</v>
      </c>
      <c r="E173">
        <v>1</v>
      </c>
      <c r="F173">
        <v>1</v>
      </c>
      <c r="G173">
        <v>1</v>
      </c>
      <c r="H173">
        <v>2</v>
      </c>
      <c r="I173" t="s">
        <v>569</v>
      </c>
      <c r="J173" t="s">
        <v>570</v>
      </c>
      <c r="K173" t="s">
        <v>571</v>
      </c>
      <c r="L173">
        <v>1368</v>
      </c>
      <c r="N173">
        <v>1011</v>
      </c>
      <c r="O173" t="s">
        <v>442</v>
      </c>
      <c r="P173" t="s">
        <v>442</v>
      </c>
      <c r="Q173">
        <v>1</v>
      </c>
      <c r="W173">
        <v>0</v>
      </c>
      <c r="X173">
        <v>622831100</v>
      </c>
      <c r="Y173">
        <f>AT173</f>
        <v>0.4</v>
      </c>
      <c r="AA173">
        <v>0</v>
      </c>
      <c r="AB173">
        <v>1587.88</v>
      </c>
      <c r="AC173">
        <v>620.24</v>
      </c>
      <c r="AD173">
        <v>0</v>
      </c>
      <c r="AE173">
        <v>0</v>
      </c>
      <c r="AF173">
        <v>1587.88</v>
      </c>
      <c r="AG173">
        <v>620.24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0.4</v>
      </c>
      <c r="AU173" t="s">
        <v>3</v>
      </c>
      <c r="AV173">
        <v>1</v>
      </c>
      <c r="AW173">
        <v>2</v>
      </c>
      <c r="AX173">
        <v>448973145</v>
      </c>
      <c r="AY173">
        <v>2</v>
      </c>
      <c r="AZ173">
        <v>98304</v>
      </c>
      <c r="BA173">
        <v>192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635.15200000000004</v>
      </c>
      <c r="BL173">
        <v>248.096</v>
      </c>
      <c r="BM173">
        <v>0</v>
      </c>
      <c r="BN173">
        <v>0</v>
      </c>
      <c r="BO173">
        <v>0.4</v>
      </c>
      <c r="BP173">
        <v>1</v>
      </c>
      <c r="BQ173">
        <v>0</v>
      </c>
      <c r="BR173">
        <v>635.15200000000004</v>
      </c>
      <c r="BS173">
        <v>248.096</v>
      </c>
      <c r="BT173">
        <v>0</v>
      </c>
      <c r="BU173">
        <v>0</v>
      </c>
      <c r="BV173">
        <v>0.4</v>
      </c>
      <c r="BW173">
        <v>1</v>
      </c>
      <c r="CV173">
        <v>0</v>
      </c>
      <c r="CW173">
        <f>ROUND(Y173*Source!I67*DO173,7)</f>
        <v>0.4</v>
      </c>
      <c r="CX173">
        <f>ROUND(Y173*Source!I67,7)</f>
        <v>0.4</v>
      </c>
      <c r="CY173">
        <f>AB173</f>
        <v>1587.88</v>
      </c>
      <c r="CZ173">
        <f>AF173</f>
        <v>1587.88</v>
      </c>
      <c r="DA173">
        <f>AJ173</f>
        <v>1</v>
      </c>
      <c r="DB173">
        <f>ROUND(ROUND(AT173*CZ173,2),6)</f>
        <v>635.15</v>
      </c>
      <c r="DC173">
        <f>ROUND(ROUND(AT173*AG173,2),6)</f>
        <v>248.1</v>
      </c>
      <c r="DD173" t="s">
        <v>3</v>
      </c>
      <c r="DE173" t="s">
        <v>3</v>
      </c>
      <c r="DF173">
        <f>ROUND(ROUND(AE173,2)*CX173,2)</f>
        <v>0</v>
      </c>
      <c r="DG173">
        <f t="shared" si="44"/>
        <v>635.15</v>
      </c>
      <c r="DH173">
        <f t="shared" si="41"/>
        <v>248.1</v>
      </c>
      <c r="DI173">
        <f t="shared" si="42"/>
        <v>0</v>
      </c>
      <c r="DJ173">
        <f>DG173+DH173</f>
        <v>883.25</v>
      </c>
      <c r="DK173">
        <v>1</v>
      </c>
      <c r="DL173" t="s">
        <v>572</v>
      </c>
      <c r="DM173">
        <v>5</v>
      </c>
      <c r="DN173" t="s">
        <v>552</v>
      </c>
      <c r="DO173">
        <v>1</v>
      </c>
    </row>
    <row r="174" spans="1:119" x14ac:dyDescent="0.2">
      <c r="A174">
        <f>ROW(Source!A67)</f>
        <v>67</v>
      </c>
      <c r="B174">
        <v>448975082</v>
      </c>
      <c r="C174">
        <v>448973125</v>
      </c>
      <c r="D174">
        <v>277862733</v>
      </c>
      <c r="E174">
        <v>1</v>
      </c>
      <c r="F174">
        <v>1</v>
      </c>
      <c r="G174">
        <v>1</v>
      </c>
      <c r="H174">
        <v>3</v>
      </c>
      <c r="I174" t="s">
        <v>641</v>
      </c>
      <c r="J174" t="s">
        <v>642</v>
      </c>
      <c r="K174" t="s">
        <v>643</v>
      </c>
      <c r="L174">
        <v>1346</v>
      </c>
      <c r="N174">
        <v>1009</v>
      </c>
      <c r="O174" t="s">
        <v>579</v>
      </c>
      <c r="P174" t="s">
        <v>579</v>
      </c>
      <c r="Q174">
        <v>1</v>
      </c>
      <c r="W174">
        <v>0</v>
      </c>
      <c r="X174">
        <v>1008260642</v>
      </c>
      <c r="Y174">
        <f t="shared" ref="Y174:Y185" si="53">(AT174*ROUND(0,7))</f>
        <v>0</v>
      </c>
      <c r="AA174">
        <v>406.33</v>
      </c>
      <c r="AB174">
        <v>0</v>
      </c>
      <c r="AC174">
        <v>0</v>
      </c>
      <c r="AD174">
        <v>0</v>
      </c>
      <c r="AE174">
        <v>284.14999999999998</v>
      </c>
      <c r="AF174">
        <v>0</v>
      </c>
      <c r="AG174">
        <v>0</v>
      </c>
      <c r="AH174">
        <v>0</v>
      </c>
      <c r="AI174">
        <v>1.43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0.01</v>
      </c>
      <c r="AU174" t="s">
        <v>24</v>
      </c>
      <c r="AV174">
        <v>0</v>
      </c>
      <c r="AW174">
        <v>2</v>
      </c>
      <c r="AX174">
        <v>448973146</v>
      </c>
      <c r="AY174">
        <v>1</v>
      </c>
      <c r="AZ174">
        <v>0</v>
      </c>
      <c r="BA174">
        <v>193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2.8414999999999999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ROUND(Y174*Source!I67,7)</f>
        <v>0</v>
      </c>
      <c r="CY174">
        <f t="shared" ref="CY174:CY187" si="54">AA174</f>
        <v>406.33</v>
      </c>
      <c r="CZ174">
        <f t="shared" ref="CZ174:CZ187" si="55">AE174</f>
        <v>284.14999999999998</v>
      </c>
      <c r="DA174">
        <f t="shared" ref="DA174:DA187" si="56">AI174</f>
        <v>1.43</v>
      </c>
      <c r="DB174">
        <f t="shared" ref="DB174:DB185" si="57">ROUND((ROUND(AT174*CZ174,2)*ROUND(0,7)),6)</f>
        <v>0</v>
      </c>
      <c r="DC174">
        <f t="shared" ref="DC174:DC185" si="58">ROUND((ROUND(AT174*AG174,2)*ROUND(0,7)),6)</f>
        <v>0</v>
      </c>
      <c r="DD174" t="s">
        <v>3</v>
      </c>
      <c r="DE174" t="s">
        <v>3</v>
      </c>
      <c r="DF174">
        <f t="shared" ref="DF174:DF185" si="59">ROUND(ROUND(AE174*AI174,2)*CX174,2)</f>
        <v>0</v>
      </c>
      <c r="DG174">
        <f t="shared" si="44"/>
        <v>0</v>
      </c>
      <c r="DH174">
        <f t="shared" si="41"/>
        <v>0</v>
      </c>
      <c r="DI174">
        <f t="shared" si="42"/>
        <v>0</v>
      </c>
      <c r="DJ174">
        <f t="shared" ref="DJ174:DJ187" si="60">DF174</f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ROW(Source!A67)</f>
        <v>67</v>
      </c>
      <c r="B175">
        <v>448975082</v>
      </c>
      <c r="C175">
        <v>448973125</v>
      </c>
      <c r="D175">
        <v>277865759</v>
      </c>
      <c r="E175">
        <v>1</v>
      </c>
      <c r="F175">
        <v>1</v>
      </c>
      <c r="G175">
        <v>1</v>
      </c>
      <c r="H175">
        <v>3</v>
      </c>
      <c r="I175" t="s">
        <v>644</v>
      </c>
      <c r="J175" t="s">
        <v>645</v>
      </c>
      <c r="K175" t="s">
        <v>646</v>
      </c>
      <c r="L175">
        <v>1301</v>
      </c>
      <c r="N175">
        <v>1003</v>
      </c>
      <c r="O175" t="s">
        <v>146</v>
      </c>
      <c r="P175" t="s">
        <v>146</v>
      </c>
      <c r="Q175">
        <v>1</v>
      </c>
      <c r="W175">
        <v>0</v>
      </c>
      <c r="X175">
        <v>82205366</v>
      </c>
      <c r="Y175">
        <f t="shared" si="53"/>
        <v>0</v>
      </c>
      <c r="AA175">
        <v>3.47</v>
      </c>
      <c r="AB175">
        <v>0</v>
      </c>
      <c r="AC175">
        <v>0</v>
      </c>
      <c r="AD175">
        <v>0</v>
      </c>
      <c r="AE175">
        <v>2.27</v>
      </c>
      <c r="AF175">
        <v>0</v>
      </c>
      <c r="AG175">
        <v>0</v>
      </c>
      <c r="AH175">
        <v>0</v>
      </c>
      <c r="AI175">
        <v>1.53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4.21</v>
      </c>
      <c r="AU175" t="s">
        <v>24</v>
      </c>
      <c r="AV175">
        <v>0</v>
      </c>
      <c r="AW175">
        <v>2</v>
      </c>
      <c r="AX175">
        <v>448973147</v>
      </c>
      <c r="AY175">
        <v>1</v>
      </c>
      <c r="AZ175">
        <v>0</v>
      </c>
      <c r="BA175">
        <v>194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9.5566999999999993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ROUND(Y175*Source!I67,7)</f>
        <v>0</v>
      </c>
      <c r="CY175">
        <f t="shared" si="54"/>
        <v>3.47</v>
      </c>
      <c r="CZ175">
        <f t="shared" si="55"/>
        <v>2.27</v>
      </c>
      <c r="DA175">
        <f t="shared" si="56"/>
        <v>1.53</v>
      </c>
      <c r="DB175">
        <f t="shared" si="57"/>
        <v>0</v>
      </c>
      <c r="DC175">
        <f t="shared" si="58"/>
        <v>0</v>
      </c>
      <c r="DD175" t="s">
        <v>3</v>
      </c>
      <c r="DE175" t="s">
        <v>3</v>
      </c>
      <c r="DF175">
        <f t="shared" si="59"/>
        <v>0</v>
      </c>
      <c r="DG175">
        <f t="shared" si="44"/>
        <v>0</v>
      </c>
      <c r="DH175">
        <f t="shared" si="41"/>
        <v>0</v>
      </c>
      <c r="DI175">
        <f t="shared" si="42"/>
        <v>0</v>
      </c>
      <c r="DJ175">
        <f t="shared" si="60"/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ROW(Source!A67)</f>
        <v>67</v>
      </c>
      <c r="B176">
        <v>448975082</v>
      </c>
      <c r="C176">
        <v>448973125</v>
      </c>
      <c r="D176">
        <v>277867733</v>
      </c>
      <c r="E176">
        <v>1</v>
      </c>
      <c r="F176">
        <v>1</v>
      </c>
      <c r="G176">
        <v>1</v>
      </c>
      <c r="H176">
        <v>3</v>
      </c>
      <c r="I176" t="s">
        <v>620</v>
      </c>
      <c r="J176" t="s">
        <v>621</v>
      </c>
      <c r="K176" t="s">
        <v>622</v>
      </c>
      <c r="L176">
        <v>1346</v>
      </c>
      <c r="N176">
        <v>1009</v>
      </c>
      <c r="O176" t="s">
        <v>579</v>
      </c>
      <c r="P176" t="s">
        <v>579</v>
      </c>
      <c r="Q176">
        <v>1</v>
      </c>
      <c r="W176">
        <v>0</v>
      </c>
      <c r="X176">
        <v>391631581</v>
      </c>
      <c r="Y176">
        <f t="shared" si="53"/>
        <v>0</v>
      </c>
      <c r="AA176">
        <v>188.92</v>
      </c>
      <c r="AB176">
        <v>0</v>
      </c>
      <c r="AC176">
        <v>0</v>
      </c>
      <c r="AD176">
        <v>0</v>
      </c>
      <c r="AE176">
        <v>174.93</v>
      </c>
      <c r="AF176">
        <v>0</v>
      </c>
      <c r="AG176">
        <v>0</v>
      </c>
      <c r="AH176">
        <v>0</v>
      </c>
      <c r="AI176">
        <v>1.08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0.3</v>
      </c>
      <c r="AU176" t="s">
        <v>24</v>
      </c>
      <c r="AV176">
        <v>0</v>
      </c>
      <c r="AW176">
        <v>2</v>
      </c>
      <c r="AX176">
        <v>448973148</v>
      </c>
      <c r="AY176">
        <v>1</v>
      </c>
      <c r="AZ176">
        <v>0</v>
      </c>
      <c r="BA176">
        <v>195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52.478999999999999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ROUND(Y176*Source!I67,7)</f>
        <v>0</v>
      </c>
      <c r="CY176">
        <f t="shared" si="54"/>
        <v>188.92</v>
      </c>
      <c r="CZ176">
        <f t="shared" si="55"/>
        <v>174.93</v>
      </c>
      <c r="DA176">
        <f t="shared" si="56"/>
        <v>1.08</v>
      </c>
      <c r="DB176">
        <f t="shared" si="57"/>
        <v>0</v>
      </c>
      <c r="DC176">
        <f t="shared" si="58"/>
        <v>0</v>
      </c>
      <c r="DD176" t="s">
        <v>3</v>
      </c>
      <c r="DE176" t="s">
        <v>3</v>
      </c>
      <c r="DF176">
        <f t="shared" si="59"/>
        <v>0</v>
      </c>
      <c r="DG176">
        <f t="shared" si="44"/>
        <v>0</v>
      </c>
      <c r="DH176">
        <f t="shared" si="41"/>
        <v>0</v>
      </c>
      <c r="DI176">
        <f t="shared" si="42"/>
        <v>0</v>
      </c>
      <c r="DJ176">
        <f t="shared" si="60"/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ROW(Source!A67)</f>
        <v>67</v>
      </c>
      <c r="B177">
        <v>448975082</v>
      </c>
      <c r="C177">
        <v>448973125</v>
      </c>
      <c r="D177">
        <v>277867849</v>
      </c>
      <c r="E177">
        <v>1</v>
      </c>
      <c r="F177">
        <v>1</v>
      </c>
      <c r="G177">
        <v>1</v>
      </c>
      <c r="H177">
        <v>3</v>
      </c>
      <c r="I177" t="s">
        <v>647</v>
      </c>
      <c r="J177" t="s">
        <v>648</v>
      </c>
      <c r="K177" t="s">
        <v>649</v>
      </c>
      <c r="L177">
        <v>1425</v>
      </c>
      <c r="N177">
        <v>1013</v>
      </c>
      <c r="O177" t="s">
        <v>268</v>
      </c>
      <c r="P177" t="s">
        <v>268</v>
      </c>
      <c r="Q177">
        <v>1</v>
      </c>
      <c r="W177">
        <v>0</v>
      </c>
      <c r="X177">
        <v>172067607</v>
      </c>
      <c r="Y177">
        <f t="shared" si="53"/>
        <v>0</v>
      </c>
      <c r="AA177">
        <v>1261.74</v>
      </c>
      <c r="AB177">
        <v>0</v>
      </c>
      <c r="AC177">
        <v>0</v>
      </c>
      <c r="AD177">
        <v>0</v>
      </c>
      <c r="AE177">
        <v>978.09</v>
      </c>
      <c r="AF177">
        <v>0</v>
      </c>
      <c r="AG177">
        <v>0</v>
      </c>
      <c r="AH177">
        <v>0</v>
      </c>
      <c r="AI177">
        <v>1.29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0.1</v>
      </c>
      <c r="AU177" t="s">
        <v>24</v>
      </c>
      <c r="AV177">
        <v>0</v>
      </c>
      <c r="AW177">
        <v>2</v>
      </c>
      <c r="AX177">
        <v>448973149</v>
      </c>
      <c r="AY177">
        <v>1</v>
      </c>
      <c r="AZ177">
        <v>0</v>
      </c>
      <c r="BA177">
        <v>196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97.809000000000012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ROUND(Y177*Source!I67,7)</f>
        <v>0</v>
      </c>
      <c r="CY177">
        <f t="shared" si="54"/>
        <v>1261.74</v>
      </c>
      <c r="CZ177">
        <f t="shared" si="55"/>
        <v>978.09</v>
      </c>
      <c r="DA177">
        <f t="shared" si="56"/>
        <v>1.29</v>
      </c>
      <c r="DB177">
        <f t="shared" si="57"/>
        <v>0</v>
      </c>
      <c r="DC177">
        <f t="shared" si="58"/>
        <v>0</v>
      </c>
      <c r="DD177" t="s">
        <v>3</v>
      </c>
      <c r="DE177" t="s">
        <v>3</v>
      </c>
      <c r="DF177">
        <f t="shared" si="59"/>
        <v>0</v>
      </c>
      <c r="DG177">
        <f t="shared" si="44"/>
        <v>0</v>
      </c>
      <c r="DH177">
        <f t="shared" si="41"/>
        <v>0</v>
      </c>
      <c r="DI177">
        <f t="shared" si="42"/>
        <v>0</v>
      </c>
      <c r="DJ177">
        <f t="shared" si="60"/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ROW(Source!A67)</f>
        <v>67</v>
      </c>
      <c r="B178">
        <v>448975082</v>
      </c>
      <c r="C178">
        <v>448973125</v>
      </c>
      <c r="D178">
        <v>277870628</v>
      </c>
      <c r="E178">
        <v>1</v>
      </c>
      <c r="F178">
        <v>1</v>
      </c>
      <c r="G178">
        <v>1</v>
      </c>
      <c r="H178">
        <v>3</v>
      </c>
      <c r="I178" t="s">
        <v>650</v>
      </c>
      <c r="J178" t="s">
        <v>651</v>
      </c>
      <c r="K178" t="s">
        <v>652</v>
      </c>
      <c r="L178">
        <v>1348</v>
      </c>
      <c r="N178">
        <v>1009</v>
      </c>
      <c r="O178" t="s">
        <v>51</v>
      </c>
      <c r="P178" t="s">
        <v>51</v>
      </c>
      <c r="Q178">
        <v>1000</v>
      </c>
      <c r="W178">
        <v>0</v>
      </c>
      <c r="X178">
        <v>1261362011</v>
      </c>
      <c r="Y178">
        <f t="shared" si="53"/>
        <v>0</v>
      </c>
      <c r="AA178">
        <v>5683.13</v>
      </c>
      <c r="AB178">
        <v>0</v>
      </c>
      <c r="AC178">
        <v>0</v>
      </c>
      <c r="AD178">
        <v>0</v>
      </c>
      <c r="AE178">
        <v>4338.2700000000004</v>
      </c>
      <c r="AF178">
        <v>0</v>
      </c>
      <c r="AG178">
        <v>0</v>
      </c>
      <c r="AH178">
        <v>0</v>
      </c>
      <c r="AI178">
        <v>1.31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2.9999999999999997E-4</v>
      </c>
      <c r="AU178" t="s">
        <v>24</v>
      </c>
      <c r="AV178">
        <v>0</v>
      </c>
      <c r="AW178">
        <v>2</v>
      </c>
      <c r="AX178">
        <v>448973150</v>
      </c>
      <c r="AY178">
        <v>1</v>
      </c>
      <c r="AZ178">
        <v>0</v>
      </c>
      <c r="BA178">
        <v>197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1.3014810000000001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ROUND(Y178*Source!I67,7)</f>
        <v>0</v>
      </c>
      <c r="CY178">
        <f t="shared" si="54"/>
        <v>5683.13</v>
      </c>
      <c r="CZ178">
        <f t="shared" si="55"/>
        <v>4338.2700000000004</v>
      </c>
      <c r="DA178">
        <f t="shared" si="56"/>
        <v>1.31</v>
      </c>
      <c r="DB178">
        <f t="shared" si="57"/>
        <v>0</v>
      </c>
      <c r="DC178">
        <f t="shared" si="58"/>
        <v>0</v>
      </c>
      <c r="DD178" t="s">
        <v>3</v>
      </c>
      <c r="DE178" t="s">
        <v>3</v>
      </c>
      <c r="DF178">
        <f t="shared" si="59"/>
        <v>0</v>
      </c>
      <c r="DG178">
        <f t="shared" si="44"/>
        <v>0</v>
      </c>
      <c r="DH178">
        <f t="shared" si="41"/>
        <v>0</v>
      </c>
      <c r="DI178">
        <f t="shared" si="42"/>
        <v>0</v>
      </c>
      <c r="DJ178">
        <f t="shared" si="60"/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ROW(Source!A67)</f>
        <v>67</v>
      </c>
      <c r="B179">
        <v>448975082</v>
      </c>
      <c r="C179">
        <v>448973125</v>
      </c>
      <c r="D179">
        <v>277881757</v>
      </c>
      <c r="E179">
        <v>1</v>
      </c>
      <c r="F179">
        <v>1</v>
      </c>
      <c r="G179">
        <v>1</v>
      </c>
      <c r="H179">
        <v>3</v>
      </c>
      <c r="I179" t="s">
        <v>653</v>
      </c>
      <c r="J179" t="s">
        <v>654</v>
      </c>
      <c r="K179" t="s">
        <v>655</v>
      </c>
      <c r="L179">
        <v>1348</v>
      </c>
      <c r="N179">
        <v>1009</v>
      </c>
      <c r="O179" t="s">
        <v>51</v>
      </c>
      <c r="P179" t="s">
        <v>51</v>
      </c>
      <c r="Q179">
        <v>1000</v>
      </c>
      <c r="W179">
        <v>0</v>
      </c>
      <c r="X179">
        <v>-30100679</v>
      </c>
      <c r="Y179">
        <f t="shared" si="53"/>
        <v>0</v>
      </c>
      <c r="AA179">
        <v>1144599.95</v>
      </c>
      <c r="AB179">
        <v>0</v>
      </c>
      <c r="AC179">
        <v>0</v>
      </c>
      <c r="AD179">
        <v>0</v>
      </c>
      <c r="AE179">
        <v>1050091.7</v>
      </c>
      <c r="AF179">
        <v>0</v>
      </c>
      <c r="AG179">
        <v>0</v>
      </c>
      <c r="AH179">
        <v>0</v>
      </c>
      <c r="AI179">
        <v>1.0900000000000001</v>
      </c>
      <c r="AJ179">
        <v>1</v>
      </c>
      <c r="AK179">
        <v>1</v>
      </c>
      <c r="AL179">
        <v>1</v>
      </c>
      <c r="AM179">
        <v>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1E-4</v>
      </c>
      <c r="AU179" t="s">
        <v>24</v>
      </c>
      <c r="AV179">
        <v>0</v>
      </c>
      <c r="AW179">
        <v>2</v>
      </c>
      <c r="AX179">
        <v>448973151</v>
      </c>
      <c r="AY179">
        <v>1</v>
      </c>
      <c r="AZ179">
        <v>0</v>
      </c>
      <c r="BA179">
        <v>198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105.00917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ROUND(Y179*Source!I67,7)</f>
        <v>0</v>
      </c>
      <c r="CY179">
        <f t="shared" si="54"/>
        <v>1144599.95</v>
      </c>
      <c r="CZ179">
        <f t="shared" si="55"/>
        <v>1050091.7</v>
      </c>
      <c r="DA179">
        <f t="shared" si="56"/>
        <v>1.0900000000000001</v>
      </c>
      <c r="DB179">
        <f t="shared" si="57"/>
        <v>0</v>
      </c>
      <c r="DC179">
        <f t="shared" si="58"/>
        <v>0</v>
      </c>
      <c r="DD179" t="s">
        <v>3</v>
      </c>
      <c r="DE179" t="s">
        <v>3</v>
      </c>
      <c r="DF179">
        <f t="shared" si="59"/>
        <v>0</v>
      </c>
      <c r="DG179">
        <f t="shared" si="44"/>
        <v>0</v>
      </c>
      <c r="DH179">
        <f t="shared" si="41"/>
        <v>0</v>
      </c>
      <c r="DI179">
        <f t="shared" si="42"/>
        <v>0</v>
      </c>
      <c r="DJ179">
        <f t="shared" si="60"/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ROW(Source!A67)</f>
        <v>67</v>
      </c>
      <c r="B180">
        <v>448975082</v>
      </c>
      <c r="C180">
        <v>448973125</v>
      </c>
      <c r="D180">
        <v>277881812</v>
      </c>
      <c r="E180">
        <v>1</v>
      </c>
      <c r="F180">
        <v>1</v>
      </c>
      <c r="G180">
        <v>1</v>
      </c>
      <c r="H180">
        <v>3</v>
      </c>
      <c r="I180" t="s">
        <v>576</v>
      </c>
      <c r="J180" t="s">
        <v>577</v>
      </c>
      <c r="K180" t="s">
        <v>578</v>
      </c>
      <c r="L180">
        <v>1346</v>
      </c>
      <c r="N180">
        <v>1009</v>
      </c>
      <c r="O180" t="s">
        <v>579</v>
      </c>
      <c r="P180" t="s">
        <v>579</v>
      </c>
      <c r="Q180">
        <v>1</v>
      </c>
      <c r="W180">
        <v>0</v>
      </c>
      <c r="X180">
        <v>-272951775</v>
      </c>
      <c r="Y180">
        <f t="shared" si="53"/>
        <v>0</v>
      </c>
      <c r="AA180">
        <v>1448.29</v>
      </c>
      <c r="AB180">
        <v>0</v>
      </c>
      <c r="AC180">
        <v>0</v>
      </c>
      <c r="AD180">
        <v>0</v>
      </c>
      <c r="AE180">
        <v>899.56</v>
      </c>
      <c r="AF180">
        <v>0</v>
      </c>
      <c r="AG180">
        <v>0</v>
      </c>
      <c r="AH180">
        <v>0</v>
      </c>
      <c r="AI180">
        <v>1.61</v>
      </c>
      <c r="AJ180">
        <v>1</v>
      </c>
      <c r="AK180">
        <v>1</v>
      </c>
      <c r="AL180">
        <v>1</v>
      </c>
      <c r="AM180">
        <v>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0.06</v>
      </c>
      <c r="AU180" t="s">
        <v>24</v>
      </c>
      <c r="AV180">
        <v>0</v>
      </c>
      <c r="AW180">
        <v>2</v>
      </c>
      <c r="AX180">
        <v>448973152</v>
      </c>
      <c r="AY180">
        <v>1</v>
      </c>
      <c r="AZ180">
        <v>0</v>
      </c>
      <c r="BA180">
        <v>199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53.973599999999998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1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ROUND(Y180*Source!I67,7)</f>
        <v>0</v>
      </c>
      <c r="CY180">
        <f t="shared" si="54"/>
        <v>1448.29</v>
      </c>
      <c r="CZ180">
        <f t="shared" si="55"/>
        <v>899.56</v>
      </c>
      <c r="DA180">
        <f t="shared" si="56"/>
        <v>1.61</v>
      </c>
      <c r="DB180">
        <f t="shared" si="57"/>
        <v>0</v>
      </c>
      <c r="DC180">
        <f t="shared" si="58"/>
        <v>0</v>
      </c>
      <c r="DD180" t="s">
        <v>3</v>
      </c>
      <c r="DE180" t="s">
        <v>3</v>
      </c>
      <c r="DF180">
        <f t="shared" si="59"/>
        <v>0</v>
      </c>
      <c r="DG180">
        <f t="shared" si="44"/>
        <v>0</v>
      </c>
      <c r="DH180">
        <f t="shared" si="41"/>
        <v>0</v>
      </c>
      <c r="DI180">
        <f t="shared" si="42"/>
        <v>0</v>
      </c>
      <c r="DJ180">
        <f t="shared" si="60"/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ROW(Source!A67)</f>
        <v>67</v>
      </c>
      <c r="B181">
        <v>448975082</v>
      </c>
      <c r="C181">
        <v>448973125</v>
      </c>
      <c r="D181">
        <v>277896103</v>
      </c>
      <c r="E181">
        <v>1</v>
      </c>
      <c r="F181">
        <v>1</v>
      </c>
      <c r="G181">
        <v>1</v>
      </c>
      <c r="H181">
        <v>3</v>
      </c>
      <c r="I181" t="s">
        <v>656</v>
      </c>
      <c r="J181" t="s">
        <v>657</v>
      </c>
      <c r="K181" t="s">
        <v>658</v>
      </c>
      <c r="L181">
        <v>1348</v>
      </c>
      <c r="N181">
        <v>1009</v>
      </c>
      <c r="O181" t="s">
        <v>51</v>
      </c>
      <c r="P181" t="s">
        <v>51</v>
      </c>
      <c r="Q181">
        <v>1000</v>
      </c>
      <c r="W181">
        <v>0</v>
      </c>
      <c r="X181">
        <v>799243604</v>
      </c>
      <c r="Y181">
        <f t="shared" si="53"/>
        <v>0</v>
      </c>
      <c r="AA181">
        <v>84412.86</v>
      </c>
      <c r="AB181">
        <v>0</v>
      </c>
      <c r="AC181">
        <v>0</v>
      </c>
      <c r="AD181">
        <v>0</v>
      </c>
      <c r="AE181">
        <v>47961.85</v>
      </c>
      <c r="AF181">
        <v>0</v>
      </c>
      <c r="AG181">
        <v>0</v>
      </c>
      <c r="AH181">
        <v>0</v>
      </c>
      <c r="AI181">
        <v>1.76</v>
      </c>
      <c r="AJ181">
        <v>1</v>
      </c>
      <c r="AK181">
        <v>1</v>
      </c>
      <c r="AL181">
        <v>1</v>
      </c>
      <c r="AM181">
        <v>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2.0000000000000002E-5</v>
      </c>
      <c r="AU181" t="s">
        <v>24</v>
      </c>
      <c r="AV181">
        <v>0</v>
      </c>
      <c r="AW181">
        <v>2</v>
      </c>
      <c r="AX181">
        <v>448973153</v>
      </c>
      <c r="AY181">
        <v>1</v>
      </c>
      <c r="AZ181">
        <v>0</v>
      </c>
      <c r="BA181">
        <v>200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0.95923700000000001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1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ROUND(Y181*Source!I67,7)</f>
        <v>0</v>
      </c>
      <c r="CY181">
        <f t="shared" si="54"/>
        <v>84412.86</v>
      </c>
      <c r="CZ181">
        <f t="shared" si="55"/>
        <v>47961.85</v>
      </c>
      <c r="DA181">
        <f t="shared" si="56"/>
        <v>1.76</v>
      </c>
      <c r="DB181">
        <f t="shared" si="57"/>
        <v>0</v>
      </c>
      <c r="DC181">
        <f t="shared" si="58"/>
        <v>0</v>
      </c>
      <c r="DD181" t="s">
        <v>3</v>
      </c>
      <c r="DE181" t="s">
        <v>3</v>
      </c>
      <c r="DF181">
        <f t="shared" si="59"/>
        <v>0</v>
      </c>
      <c r="DG181">
        <f t="shared" si="44"/>
        <v>0</v>
      </c>
      <c r="DH181">
        <f t="shared" si="41"/>
        <v>0</v>
      </c>
      <c r="DI181">
        <f t="shared" si="42"/>
        <v>0</v>
      </c>
      <c r="DJ181">
        <f t="shared" si="60"/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ROW(Source!A67)</f>
        <v>67</v>
      </c>
      <c r="B182">
        <v>448975082</v>
      </c>
      <c r="C182">
        <v>448973125</v>
      </c>
      <c r="D182">
        <v>277896329</v>
      </c>
      <c r="E182">
        <v>1</v>
      </c>
      <c r="F182">
        <v>1</v>
      </c>
      <c r="G182">
        <v>1</v>
      </c>
      <c r="H182">
        <v>3</v>
      </c>
      <c r="I182" t="s">
        <v>659</v>
      </c>
      <c r="J182" t="s">
        <v>660</v>
      </c>
      <c r="K182" t="s">
        <v>661</v>
      </c>
      <c r="L182">
        <v>1346</v>
      </c>
      <c r="N182">
        <v>1009</v>
      </c>
      <c r="O182" t="s">
        <v>579</v>
      </c>
      <c r="P182" t="s">
        <v>579</v>
      </c>
      <c r="Q182">
        <v>1</v>
      </c>
      <c r="W182">
        <v>0</v>
      </c>
      <c r="X182">
        <v>1468099997</v>
      </c>
      <c r="Y182">
        <f t="shared" si="53"/>
        <v>0</v>
      </c>
      <c r="AA182">
        <v>188.93</v>
      </c>
      <c r="AB182">
        <v>0</v>
      </c>
      <c r="AC182">
        <v>0</v>
      </c>
      <c r="AD182">
        <v>0</v>
      </c>
      <c r="AE182">
        <v>157.44</v>
      </c>
      <c r="AF182">
        <v>0</v>
      </c>
      <c r="AG182">
        <v>0</v>
      </c>
      <c r="AH182">
        <v>0</v>
      </c>
      <c r="AI182">
        <v>1.2</v>
      </c>
      <c r="AJ182">
        <v>1</v>
      </c>
      <c r="AK182">
        <v>1</v>
      </c>
      <c r="AL182">
        <v>1</v>
      </c>
      <c r="AM182">
        <v>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0.03</v>
      </c>
      <c r="AU182" t="s">
        <v>24</v>
      </c>
      <c r="AV182">
        <v>0</v>
      </c>
      <c r="AW182">
        <v>2</v>
      </c>
      <c r="AX182">
        <v>448973154</v>
      </c>
      <c r="AY182">
        <v>1</v>
      </c>
      <c r="AZ182">
        <v>0</v>
      </c>
      <c r="BA182">
        <v>201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4.7231999999999994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1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ROUND(Y182*Source!I67,7)</f>
        <v>0</v>
      </c>
      <c r="CY182">
        <f t="shared" si="54"/>
        <v>188.93</v>
      </c>
      <c r="CZ182">
        <f t="shared" si="55"/>
        <v>157.44</v>
      </c>
      <c r="DA182">
        <f t="shared" si="56"/>
        <v>1.2</v>
      </c>
      <c r="DB182">
        <f t="shared" si="57"/>
        <v>0</v>
      </c>
      <c r="DC182">
        <f t="shared" si="58"/>
        <v>0</v>
      </c>
      <c r="DD182" t="s">
        <v>3</v>
      </c>
      <c r="DE182" t="s">
        <v>3</v>
      </c>
      <c r="DF182">
        <f t="shared" si="59"/>
        <v>0</v>
      </c>
      <c r="DG182">
        <f t="shared" si="44"/>
        <v>0</v>
      </c>
      <c r="DH182">
        <f t="shared" si="41"/>
        <v>0</v>
      </c>
      <c r="DI182">
        <f t="shared" si="42"/>
        <v>0</v>
      </c>
      <c r="DJ182">
        <f t="shared" si="60"/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ROW(Source!A67)</f>
        <v>67</v>
      </c>
      <c r="B183">
        <v>448975082</v>
      </c>
      <c r="C183">
        <v>448973125</v>
      </c>
      <c r="D183">
        <v>277910729</v>
      </c>
      <c r="E183">
        <v>1</v>
      </c>
      <c r="F183">
        <v>1</v>
      </c>
      <c r="G183">
        <v>1</v>
      </c>
      <c r="H183">
        <v>3</v>
      </c>
      <c r="I183" t="s">
        <v>662</v>
      </c>
      <c r="J183" t="s">
        <v>663</v>
      </c>
      <c r="K183" t="s">
        <v>664</v>
      </c>
      <c r="L183">
        <v>1425</v>
      </c>
      <c r="N183">
        <v>1013</v>
      </c>
      <c r="O183" t="s">
        <v>268</v>
      </c>
      <c r="P183" t="s">
        <v>268</v>
      </c>
      <c r="Q183">
        <v>1</v>
      </c>
      <c r="W183">
        <v>0</v>
      </c>
      <c r="X183">
        <v>1483324605</v>
      </c>
      <c r="Y183">
        <f t="shared" si="53"/>
        <v>0</v>
      </c>
      <c r="AA183">
        <v>1033.25</v>
      </c>
      <c r="AB183">
        <v>0</v>
      </c>
      <c r="AC183">
        <v>0</v>
      </c>
      <c r="AD183">
        <v>0</v>
      </c>
      <c r="AE183">
        <v>840.04</v>
      </c>
      <c r="AF183">
        <v>0</v>
      </c>
      <c r="AG183">
        <v>0</v>
      </c>
      <c r="AH183">
        <v>0</v>
      </c>
      <c r="AI183">
        <v>1.23</v>
      </c>
      <c r="AJ183">
        <v>1</v>
      </c>
      <c r="AK183">
        <v>1</v>
      </c>
      <c r="AL183">
        <v>1</v>
      </c>
      <c r="AM183">
        <v>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0.1</v>
      </c>
      <c r="AU183" t="s">
        <v>24</v>
      </c>
      <c r="AV183">
        <v>0</v>
      </c>
      <c r="AW183">
        <v>2</v>
      </c>
      <c r="AX183">
        <v>448973155</v>
      </c>
      <c r="AY183">
        <v>1</v>
      </c>
      <c r="AZ183">
        <v>0</v>
      </c>
      <c r="BA183">
        <v>202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84.004000000000005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ROUND(Y183*Source!I67,7)</f>
        <v>0</v>
      </c>
      <c r="CY183">
        <f t="shared" si="54"/>
        <v>1033.25</v>
      </c>
      <c r="CZ183">
        <f t="shared" si="55"/>
        <v>840.04</v>
      </c>
      <c r="DA183">
        <f t="shared" si="56"/>
        <v>1.23</v>
      </c>
      <c r="DB183">
        <f t="shared" si="57"/>
        <v>0</v>
      </c>
      <c r="DC183">
        <f t="shared" si="58"/>
        <v>0</v>
      </c>
      <c r="DD183" t="s">
        <v>3</v>
      </c>
      <c r="DE183" t="s">
        <v>3</v>
      </c>
      <c r="DF183">
        <f t="shared" si="59"/>
        <v>0</v>
      </c>
      <c r="DG183">
        <f t="shared" si="44"/>
        <v>0</v>
      </c>
      <c r="DH183">
        <f t="shared" si="41"/>
        <v>0</v>
      </c>
      <c r="DI183">
        <f t="shared" si="42"/>
        <v>0</v>
      </c>
      <c r="DJ183">
        <f t="shared" si="60"/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ROW(Source!A67)</f>
        <v>67</v>
      </c>
      <c r="B184">
        <v>448975082</v>
      </c>
      <c r="C184">
        <v>448973125</v>
      </c>
      <c r="D184">
        <v>277922916</v>
      </c>
      <c r="E184">
        <v>1</v>
      </c>
      <c r="F184">
        <v>1</v>
      </c>
      <c r="G184">
        <v>1</v>
      </c>
      <c r="H184">
        <v>3</v>
      </c>
      <c r="I184" t="s">
        <v>665</v>
      </c>
      <c r="J184" t="s">
        <v>666</v>
      </c>
      <c r="K184" t="s">
        <v>667</v>
      </c>
      <c r="L184">
        <v>1346</v>
      </c>
      <c r="N184">
        <v>1009</v>
      </c>
      <c r="O184" t="s">
        <v>579</v>
      </c>
      <c r="P184" t="s">
        <v>579</v>
      </c>
      <c r="Q184">
        <v>1</v>
      </c>
      <c r="W184">
        <v>0</v>
      </c>
      <c r="X184">
        <v>-1705325974</v>
      </c>
      <c r="Y184">
        <f t="shared" si="53"/>
        <v>0</v>
      </c>
      <c r="AA184">
        <v>320.44</v>
      </c>
      <c r="AB184">
        <v>0</v>
      </c>
      <c r="AC184">
        <v>0</v>
      </c>
      <c r="AD184">
        <v>0</v>
      </c>
      <c r="AE184">
        <v>232.2</v>
      </c>
      <c r="AF184">
        <v>0</v>
      </c>
      <c r="AG184">
        <v>0</v>
      </c>
      <c r="AH184">
        <v>0</v>
      </c>
      <c r="AI184">
        <v>1.38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0.02</v>
      </c>
      <c r="AU184" t="s">
        <v>24</v>
      </c>
      <c r="AV184">
        <v>0</v>
      </c>
      <c r="AW184">
        <v>2</v>
      </c>
      <c r="AX184">
        <v>448973156</v>
      </c>
      <c r="AY184">
        <v>1</v>
      </c>
      <c r="AZ184">
        <v>0</v>
      </c>
      <c r="BA184">
        <v>203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4.6440000000000001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ROUND(Y184*Source!I67,7)</f>
        <v>0</v>
      </c>
      <c r="CY184">
        <f t="shared" si="54"/>
        <v>320.44</v>
      </c>
      <c r="CZ184">
        <f t="shared" si="55"/>
        <v>232.2</v>
      </c>
      <c r="DA184">
        <f t="shared" si="56"/>
        <v>1.38</v>
      </c>
      <c r="DB184">
        <f t="shared" si="57"/>
        <v>0</v>
      </c>
      <c r="DC184">
        <f t="shared" si="58"/>
        <v>0</v>
      </c>
      <c r="DD184" t="s">
        <v>3</v>
      </c>
      <c r="DE184" t="s">
        <v>3</v>
      </c>
      <c r="DF184">
        <f t="shared" si="59"/>
        <v>0</v>
      </c>
      <c r="DG184">
        <f t="shared" si="44"/>
        <v>0</v>
      </c>
      <c r="DH184">
        <f t="shared" si="41"/>
        <v>0</v>
      </c>
      <c r="DI184">
        <f t="shared" si="42"/>
        <v>0</v>
      </c>
      <c r="DJ184">
        <f t="shared" si="60"/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ROW(Source!A67)</f>
        <v>67</v>
      </c>
      <c r="B185">
        <v>448975082</v>
      </c>
      <c r="C185">
        <v>448973125</v>
      </c>
      <c r="D185">
        <v>277933475</v>
      </c>
      <c r="E185">
        <v>1</v>
      </c>
      <c r="F185">
        <v>1</v>
      </c>
      <c r="G185">
        <v>1</v>
      </c>
      <c r="H185">
        <v>3</v>
      </c>
      <c r="I185" t="s">
        <v>668</v>
      </c>
      <c r="J185" t="s">
        <v>669</v>
      </c>
      <c r="K185" t="s">
        <v>670</v>
      </c>
      <c r="L185">
        <v>1346</v>
      </c>
      <c r="N185">
        <v>1009</v>
      </c>
      <c r="O185" t="s">
        <v>579</v>
      </c>
      <c r="P185" t="s">
        <v>579</v>
      </c>
      <c r="Q185">
        <v>1</v>
      </c>
      <c r="W185">
        <v>0</v>
      </c>
      <c r="X185">
        <v>-232975697</v>
      </c>
      <c r="Y185">
        <f t="shared" si="53"/>
        <v>0</v>
      </c>
      <c r="AA185">
        <v>248.86</v>
      </c>
      <c r="AB185">
        <v>0</v>
      </c>
      <c r="AC185">
        <v>0</v>
      </c>
      <c r="AD185">
        <v>0</v>
      </c>
      <c r="AE185">
        <v>189.97</v>
      </c>
      <c r="AF185">
        <v>0</v>
      </c>
      <c r="AG185">
        <v>0</v>
      </c>
      <c r="AH185">
        <v>0</v>
      </c>
      <c r="AI185">
        <v>1.31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0.08</v>
      </c>
      <c r="AU185" t="s">
        <v>24</v>
      </c>
      <c r="AV185">
        <v>0</v>
      </c>
      <c r="AW185">
        <v>2</v>
      </c>
      <c r="AX185">
        <v>448973157</v>
      </c>
      <c r="AY185">
        <v>1</v>
      </c>
      <c r="AZ185">
        <v>0</v>
      </c>
      <c r="BA185">
        <v>204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15.1976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ROUND(Y185*Source!I67,7)</f>
        <v>0</v>
      </c>
      <c r="CY185">
        <f t="shared" si="54"/>
        <v>248.86</v>
      </c>
      <c r="CZ185">
        <f t="shared" si="55"/>
        <v>189.97</v>
      </c>
      <c r="DA185">
        <f t="shared" si="56"/>
        <v>1.31</v>
      </c>
      <c r="DB185">
        <f t="shared" si="57"/>
        <v>0</v>
      </c>
      <c r="DC185">
        <f t="shared" si="58"/>
        <v>0</v>
      </c>
      <c r="DD185" t="s">
        <v>3</v>
      </c>
      <c r="DE185" t="s">
        <v>3</v>
      </c>
      <c r="DF185">
        <f t="shared" si="59"/>
        <v>0</v>
      </c>
      <c r="DG185">
        <f t="shared" ref="DG185:DG216" si="61">ROUND(ROUND(AF185,2)*CX185,2)</f>
        <v>0</v>
      </c>
      <c r="DH185">
        <f t="shared" si="41"/>
        <v>0</v>
      </c>
      <c r="DI185">
        <f t="shared" si="42"/>
        <v>0</v>
      </c>
      <c r="DJ185">
        <f t="shared" si="60"/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ROW(Source!A67)</f>
        <v>67</v>
      </c>
      <c r="B186">
        <v>448975082</v>
      </c>
      <c r="C186">
        <v>448973125</v>
      </c>
      <c r="D186">
        <v>277566433</v>
      </c>
      <c r="E186">
        <v>109</v>
      </c>
      <c r="F186">
        <v>1</v>
      </c>
      <c r="G186">
        <v>1</v>
      </c>
      <c r="H186">
        <v>3</v>
      </c>
      <c r="I186" t="s">
        <v>46</v>
      </c>
      <c r="J186" t="s">
        <v>3</v>
      </c>
      <c r="K186" t="s">
        <v>47</v>
      </c>
      <c r="L186">
        <v>3277935</v>
      </c>
      <c r="N186">
        <v>1013</v>
      </c>
      <c r="O186" t="s">
        <v>48</v>
      </c>
      <c r="P186" t="s">
        <v>48</v>
      </c>
      <c r="Q186">
        <v>1</v>
      </c>
      <c r="W186">
        <v>0</v>
      </c>
      <c r="X186">
        <v>274903907</v>
      </c>
      <c r="Y186">
        <f>AT186</f>
        <v>2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0</v>
      </c>
      <c r="AQ186">
        <v>0</v>
      </c>
      <c r="AR186">
        <v>0</v>
      </c>
      <c r="AS186" t="s">
        <v>3</v>
      </c>
      <c r="AT186">
        <v>2</v>
      </c>
      <c r="AU186" t="s">
        <v>3</v>
      </c>
      <c r="AV186">
        <v>0</v>
      </c>
      <c r="AW186">
        <v>2</v>
      </c>
      <c r="AX186">
        <v>448973158</v>
      </c>
      <c r="AY186">
        <v>1</v>
      </c>
      <c r="AZ186">
        <v>2048</v>
      </c>
      <c r="BA186">
        <v>205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ROUND(Y186*Source!I67,7)</f>
        <v>2</v>
      </c>
      <c r="CY186">
        <f t="shared" si="54"/>
        <v>0</v>
      </c>
      <c r="CZ186">
        <f t="shared" si="55"/>
        <v>0</v>
      </c>
      <c r="DA186">
        <f t="shared" si="56"/>
        <v>1</v>
      </c>
      <c r="DB186">
        <f>ROUND(ROUND(AT186*CZ186,2),6)</f>
        <v>0</v>
      </c>
      <c r="DC186">
        <f>ROUND(ROUND(AT186*AG186,2),6)</f>
        <v>0</v>
      </c>
      <c r="DD186" t="s">
        <v>3</v>
      </c>
      <c r="DE186" t="s">
        <v>3</v>
      </c>
      <c r="DF186">
        <f t="shared" ref="DF186:DF208" si="62">ROUND(ROUND(AE186,2)*CX186,2)</f>
        <v>0</v>
      </c>
      <c r="DG186">
        <f t="shared" si="61"/>
        <v>0</v>
      </c>
      <c r="DH186">
        <f t="shared" si="41"/>
        <v>0</v>
      </c>
      <c r="DI186">
        <f t="shared" si="42"/>
        <v>0</v>
      </c>
      <c r="DJ186">
        <f t="shared" si="60"/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ROW(Source!A67)</f>
        <v>67</v>
      </c>
      <c r="B187">
        <v>448975082</v>
      </c>
      <c r="C187">
        <v>448973125</v>
      </c>
      <c r="D187">
        <v>277566436</v>
      </c>
      <c r="E187">
        <v>109</v>
      </c>
      <c r="F187">
        <v>1</v>
      </c>
      <c r="G187">
        <v>1</v>
      </c>
      <c r="H187">
        <v>3</v>
      </c>
      <c r="I187" t="s">
        <v>49</v>
      </c>
      <c r="J187" t="s">
        <v>3</v>
      </c>
      <c r="K187" t="s">
        <v>50</v>
      </c>
      <c r="L187">
        <v>1348</v>
      </c>
      <c r="N187">
        <v>1009</v>
      </c>
      <c r="O187" t="s">
        <v>51</v>
      </c>
      <c r="P187" t="s">
        <v>51</v>
      </c>
      <c r="Q187">
        <v>1000</v>
      </c>
      <c r="W187">
        <v>0</v>
      </c>
      <c r="X187">
        <v>1392189009</v>
      </c>
      <c r="Y187">
        <f>(AT187*ROUND(0,7))</f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0</v>
      </c>
      <c r="AR187">
        <v>0</v>
      </c>
      <c r="AS187" t="s">
        <v>3</v>
      </c>
      <c r="AT187">
        <v>1E-3</v>
      </c>
      <c r="AU187" t="s">
        <v>24</v>
      </c>
      <c r="AV187">
        <v>0</v>
      </c>
      <c r="AW187">
        <v>2</v>
      </c>
      <c r="AX187">
        <v>448973159</v>
      </c>
      <c r="AY187">
        <v>1</v>
      </c>
      <c r="AZ187">
        <v>0</v>
      </c>
      <c r="BA187">
        <v>206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ROUND(Y187*Source!I67,7)</f>
        <v>0</v>
      </c>
      <c r="CY187">
        <f t="shared" si="54"/>
        <v>0</v>
      </c>
      <c r="CZ187">
        <f t="shared" si="55"/>
        <v>0</v>
      </c>
      <c r="DA187">
        <f t="shared" si="56"/>
        <v>1</v>
      </c>
      <c r="DB187">
        <f>ROUND((ROUND(AT187*CZ187,2)*ROUND(0,7)),6)</f>
        <v>0</v>
      </c>
      <c r="DC187">
        <f>ROUND((ROUND(AT187*AG187,2)*ROUND(0,7)),6)</f>
        <v>0</v>
      </c>
      <c r="DD187" t="s">
        <v>3</v>
      </c>
      <c r="DE187" t="s">
        <v>3</v>
      </c>
      <c r="DF187">
        <f t="shared" si="62"/>
        <v>0</v>
      </c>
      <c r="DG187">
        <f t="shared" si="61"/>
        <v>0</v>
      </c>
      <c r="DH187">
        <f t="shared" si="41"/>
        <v>0</v>
      </c>
      <c r="DI187">
        <f t="shared" si="42"/>
        <v>0</v>
      </c>
      <c r="DJ187">
        <f t="shared" si="60"/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ROW(Source!A70)</f>
        <v>70</v>
      </c>
      <c r="B188">
        <v>448975082</v>
      </c>
      <c r="C188">
        <v>448973162</v>
      </c>
      <c r="D188">
        <v>327091160</v>
      </c>
      <c r="E188">
        <v>112</v>
      </c>
      <c r="F188">
        <v>1</v>
      </c>
      <c r="G188">
        <v>1</v>
      </c>
      <c r="H188">
        <v>1</v>
      </c>
      <c r="I188" t="s">
        <v>671</v>
      </c>
      <c r="J188" t="s">
        <v>3</v>
      </c>
      <c r="K188" t="s">
        <v>672</v>
      </c>
      <c r="L188">
        <v>1191</v>
      </c>
      <c r="N188">
        <v>1013</v>
      </c>
      <c r="O188" t="s">
        <v>552</v>
      </c>
      <c r="P188" t="s">
        <v>552</v>
      </c>
      <c r="Q188">
        <v>1</v>
      </c>
      <c r="W188">
        <v>0</v>
      </c>
      <c r="X188">
        <v>-1833565283</v>
      </c>
      <c r="Y188">
        <f>(AT188*ROUND(0.3,7))</f>
        <v>0.309</v>
      </c>
      <c r="AA188">
        <v>0</v>
      </c>
      <c r="AB188">
        <v>0</v>
      </c>
      <c r="AC188">
        <v>0</v>
      </c>
      <c r="AD188">
        <v>479.27</v>
      </c>
      <c r="AE188">
        <v>0</v>
      </c>
      <c r="AF188">
        <v>0</v>
      </c>
      <c r="AG188">
        <v>0</v>
      </c>
      <c r="AH188">
        <v>479.27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1.03</v>
      </c>
      <c r="AU188" t="s">
        <v>25</v>
      </c>
      <c r="AV188">
        <v>1</v>
      </c>
      <c r="AW188">
        <v>2</v>
      </c>
      <c r="AX188">
        <v>448973166</v>
      </c>
      <c r="AY188">
        <v>2</v>
      </c>
      <c r="AZ188">
        <v>131072</v>
      </c>
      <c r="BA188">
        <v>207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493.6481</v>
      </c>
      <c r="BN188">
        <v>1.03</v>
      </c>
      <c r="BO188">
        <v>0</v>
      </c>
      <c r="BP188">
        <v>1</v>
      </c>
      <c r="BQ188">
        <v>0</v>
      </c>
      <c r="BR188">
        <v>0</v>
      </c>
      <c r="BS188">
        <v>0</v>
      </c>
      <c r="BT188">
        <v>148.09442999999999</v>
      </c>
      <c r="BU188">
        <v>0.309</v>
      </c>
      <c r="BV188">
        <v>0</v>
      </c>
      <c r="BW188">
        <v>1</v>
      </c>
      <c r="CU188">
        <f>ROUND(AT188*Source!I70*AH188*AL188,2)</f>
        <v>493.65</v>
      </c>
      <c r="CV188">
        <f>ROUND(Y188*Source!I70,7)</f>
        <v>0.309</v>
      </c>
      <c r="CW188">
        <v>0</v>
      </c>
      <c r="CX188">
        <f>ROUND(Y188*Source!I70,7)</f>
        <v>0.309</v>
      </c>
      <c r="CY188">
        <f>AD188</f>
        <v>479.27</v>
      </c>
      <c r="CZ188">
        <f>AH188</f>
        <v>479.27</v>
      </c>
      <c r="DA188">
        <f>AL188</f>
        <v>1</v>
      </c>
      <c r="DB188">
        <f>ROUND((ROUND(AT188*CZ188,2)*ROUND(0.3,7)),6)</f>
        <v>148.095</v>
      </c>
      <c r="DC188">
        <f>ROUND((ROUND(AT188*AG188,2)*ROUND(0.3,7)),6)</f>
        <v>0</v>
      </c>
      <c r="DD188" t="s">
        <v>3</v>
      </c>
      <c r="DE188" t="s">
        <v>3</v>
      </c>
      <c r="DF188">
        <f t="shared" si="62"/>
        <v>0</v>
      </c>
      <c r="DG188">
        <f t="shared" si="61"/>
        <v>0</v>
      </c>
      <c r="DH188">
        <f t="shared" si="41"/>
        <v>0</v>
      </c>
      <c r="DI188">
        <f t="shared" si="42"/>
        <v>148.09</v>
      </c>
      <c r="DJ188">
        <f>DI188</f>
        <v>148.09</v>
      </c>
      <c r="DK188">
        <v>1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ROW(Source!A70)</f>
        <v>70</v>
      </c>
      <c r="B189">
        <v>448975082</v>
      </c>
      <c r="C189">
        <v>448973162</v>
      </c>
      <c r="D189">
        <v>327091406</v>
      </c>
      <c r="E189">
        <v>112</v>
      </c>
      <c r="F189">
        <v>1</v>
      </c>
      <c r="G189">
        <v>1</v>
      </c>
      <c r="H189">
        <v>1</v>
      </c>
      <c r="I189" t="s">
        <v>550</v>
      </c>
      <c r="J189" t="s">
        <v>3</v>
      </c>
      <c r="K189" t="s">
        <v>551</v>
      </c>
      <c r="L189">
        <v>1191</v>
      </c>
      <c r="N189">
        <v>1013</v>
      </c>
      <c r="O189" t="s">
        <v>552</v>
      </c>
      <c r="P189" t="s">
        <v>552</v>
      </c>
      <c r="Q189">
        <v>1</v>
      </c>
      <c r="W189">
        <v>0</v>
      </c>
      <c r="X189">
        <v>-1417349443</v>
      </c>
      <c r="Y189">
        <f>(AT189*ROUND(0.3,7))</f>
        <v>4.8000000000000001E-2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0.16</v>
      </c>
      <c r="AU189" t="s">
        <v>25</v>
      </c>
      <c r="AV189">
        <v>2</v>
      </c>
      <c r="AW189">
        <v>2</v>
      </c>
      <c r="AX189">
        <v>448973167</v>
      </c>
      <c r="AY189">
        <v>1</v>
      </c>
      <c r="AZ189">
        <v>0</v>
      </c>
      <c r="BA189">
        <v>208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ROUND(Y189*Source!I70,7)</f>
        <v>4.8000000000000001E-2</v>
      </c>
      <c r="CY189">
        <f>AD189</f>
        <v>0</v>
      </c>
      <c r="CZ189">
        <f>AH189</f>
        <v>0</v>
      </c>
      <c r="DA189">
        <f>AL189</f>
        <v>1</v>
      </c>
      <c r="DB189">
        <f>ROUND((ROUND(AT189*CZ189,2)*ROUND(0.3,7)),6)</f>
        <v>0</v>
      </c>
      <c r="DC189">
        <f>ROUND((ROUND(AT189*AG189,2)*ROUND(0.3,7)),6)</f>
        <v>0</v>
      </c>
      <c r="DD189" t="s">
        <v>3</v>
      </c>
      <c r="DE189" t="s">
        <v>3</v>
      </c>
      <c r="DF189">
        <f t="shared" si="62"/>
        <v>0</v>
      </c>
      <c r="DG189">
        <f t="shared" si="61"/>
        <v>0</v>
      </c>
      <c r="DH189">
        <f t="shared" si="41"/>
        <v>0</v>
      </c>
      <c r="DI189">
        <f t="shared" si="42"/>
        <v>0</v>
      </c>
      <c r="DJ189">
        <f>DI189</f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ROW(Source!A70)</f>
        <v>70</v>
      </c>
      <c r="B190">
        <v>448975082</v>
      </c>
      <c r="C190">
        <v>448973162</v>
      </c>
      <c r="D190">
        <v>327212380</v>
      </c>
      <c r="E190">
        <v>1</v>
      </c>
      <c r="F190">
        <v>1</v>
      </c>
      <c r="G190">
        <v>1</v>
      </c>
      <c r="H190">
        <v>2</v>
      </c>
      <c r="I190" t="s">
        <v>553</v>
      </c>
      <c r="J190" t="s">
        <v>554</v>
      </c>
      <c r="K190" t="s">
        <v>555</v>
      </c>
      <c r="L190">
        <v>1368</v>
      </c>
      <c r="N190">
        <v>1011</v>
      </c>
      <c r="O190" t="s">
        <v>442</v>
      </c>
      <c r="P190" t="s">
        <v>442</v>
      </c>
      <c r="Q190">
        <v>1</v>
      </c>
      <c r="W190">
        <v>0</v>
      </c>
      <c r="X190">
        <v>1032761012</v>
      </c>
      <c r="Y190">
        <f>(AT190*ROUND(0.3,7))</f>
        <v>4.8000000000000001E-2</v>
      </c>
      <c r="AA190">
        <v>0</v>
      </c>
      <c r="AB190">
        <v>641.70000000000005</v>
      </c>
      <c r="AC190">
        <v>539.69000000000005</v>
      </c>
      <c r="AD190">
        <v>0</v>
      </c>
      <c r="AE190">
        <v>0</v>
      </c>
      <c r="AF190">
        <v>641.70000000000005</v>
      </c>
      <c r="AG190">
        <v>539.69000000000005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0.16</v>
      </c>
      <c r="AU190" t="s">
        <v>25</v>
      </c>
      <c r="AV190">
        <v>1</v>
      </c>
      <c r="AW190">
        <v>2</v>
      </c>
      <c r="AX190">
        <v>448973168</v>
      </c>
      <c r="AY190">
        <v>2</v>
      </c>
      <c r="AZ190">
        <v>98304</v>
      </c>
      <c r="BA190">
        <v>209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102.67200000000001</v>
      </c>
      <c r="BL190">
        <v>86.350400000000008</v>
      </c>
      <c r="BM190">
        <v>0</v>
      </c>
      <c r="BN190">
        <v>0</v>
      </c>
      <c r="BO190">
        <v>0.16</v>
      </c>
      <c r="BP190">
        <v>1</v>
      </c>
      <c r="BQ190">
        <v>0</v>
      </c>
      <c r="BR190">
        <v>30.801600000000004</v>
      </c>
      <c r="BS190">
        <v>25.905120000000004</v>
      </c>
      <c r="BT190">
        <v>0</v>
      </c>
      <c r="BU190">
        <v>0</v>
      </c>
      <c r="BV190">
        <v>4.8000000000000001E-2</v>
      </c>
      <c r="BW190">
        <v>1</v>
      </c>
      <c r="CV190">
        <v>0</v>
      </c>
      <c r="CW190">
        <f>ROUND(Y190*Source!I70*DO190,7)</f>
        <v>4.8000000000000001E-2</v>
      </c>
      <c r="CX190">
        <f>ROUND(Y190*Source!I70,7)</f>
        <v>4.8000000000000001E-2</v>
      </c>
      <c r="CY190">
        <f>AB190</f>
        <v>641.70000000000005</v>
      </c>
      <c r="CZ190">
        <f>AF190</f>
        <v>641.70000000000005</v>
      </c>
      <c r="DA190">
        <f>AJ190</f>
        <v>1</v>
      </c>
      <c r="DB190">
        <f>ROUND((ROUND(AT190*CZ190,2)*ROUND(0.3,7)),6)</f>
        <v>30.800999999999998</v>
      </c>
      <c r="DC190">
        <f>ROUND((ROUND(AT190*AG190,2)*ROUND(0.3,7)),6)</f>
        <v>25.905000000000001</v>
      </c>
      <c r="DD190" t="s">
        <v>3</v>
      </c>
      <c r="DE190" t="s">
        <v>3</v>
      </c>
      <c r="DF190">
        <f t="shared" si="62"/>
        <v>0</v>
      </c>
      <c r="DG190">
        <f t="shared" si="61"/>
        <v>30.8</v>
      </c>
      <c r="DH190">
        <f t="shared" si="41"/>
        <v>25.91</v>
      </c>
      <c r="DI190">
        <f t="shared" si="42"/>
        <v>0</v>
      </c>
      <c r="DJ190">
        <f>DG190+DH190</f>
        <v>56.71</v>
      </c>
      <c r="DK190">
        <v>1</v>
      </c>
      <c r="DL190" t="s">
        <v>556</v>
      </c>
      <c r="DM190">
        <v>4</v>
      </c>
      <c r="DN190" t="s">
        <v>552</v>
      </c>
      <c r="DO190">
        <v>1</v>
      </c>
    </row>
    <row r="191" spans="1:119" x14ac:dyDescent="0.2">
      <c r="A191">
        <f>ROW(Source!A71)</f>
        <v>71</v>
      </c>
      <c r="B191">
        <v>448975082</v>
      </c>
      <c r="C191">
        <v>448973170</v>
      </c>
      <c r="D191">
        <v>327091160</v>
      </c>
      <c r="E191">
        <v>112</v>
      </c>
      <c r="F191">
        <v>1</v>
      </c>
      <c r="G191">
        <v>1</v>
      </c>
      <c r="H191">
        <v>1</v>
      </c>
      <c r="I191" t="s">
        <v>671</v>
      </c>
      <c r="J191" t="s">
        <v>3</v>
      </c>
      <c r="K191" t="s">
        <v>672</v>
      </c>
      <c r="L191">
        <v>1191</v>
      </c>
      <c r="N191">
        <v>1013</v>
      </c>
      <c r="O191" t="s">
        <v>552</v>
      </c>
      <c r="P191" t="s">
        <v>552</v>
      </c>
      <c r="Q191">
        <v>1</v>
      </c>
      <c r="W191">
        <v>0</v>
      </c>
      <c r="X191">
        <v>-1833565283</v>
      </c>
      <c r="Y191">
        <f>AT191</f>
        <v>1.03</v>
      </c>
      <c r="AA191">
        <v>0</v>
      </c>
      <c r="AB191">
        <v>0</v>
      </c>
      <c r="AC191">
        <v>0</v>
      </c>
      <c r="AD191">
        <v>479.27</v>
      </c>
      <c r="AE191">
        <v>0</v>
      </c>
      <c r="AF191">
        <v>0</v>
      </c>
      <c r="AG191">
        <v>0</v>
      </c>
      <c r="AH191">
        <v>479.27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1.03</v>
      </c>
      <c r="AU191" t="s">
        <v>3</v>
      </c>
      <c r="AV191">
        <v>1</v>
      </c>
      <c r="AW191">
        <v>2</v>
      </c>
      <c r="AX191">
        <v>448973174</v>
      </c>
      <c r="AY191">
        <v>2</v>
      </c>
      <c r="AZ191">
        <v>131072</v>
      </c>
      <c r="BA191">
        <v>211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493.6481</v>
      </c>
      <c r="BN191">
        <v>1.03</v>
      </c>
      <c r="BO191">
        <v>0</v>
      </c>
      <c r="BP191">
        <v>1</v>
      </c>
      <c r="BQ191">
        <v>0</v>
      </c>
      <c r="BR191">
        <v>0</v>
      </c>
      <c r="BS191">
        <v>0</v>
      </c>
      <c r="BT191">
        <v>493.6481</v>
      </c>
      <c r="BU191">
        <v>1.03</v>
      </c>
      <c r="BV191">
        <v>0</v>
      </c>
      <c r="BW191">
        <v>1</v>
      </c>
      <c r="CU191">
        <f>ROUND(AT191*Source!I71*AH191*AL191,2)</f>
        <v>493.65</v>
      </c>
      <c r="CV191">
        <f>ROUND(Y191*Source!I71,7)</f>
        <v>1.03</v>
      </c>
      <c r="CW191">
        <v>0</v>
      </c>
      <c r="CX191">
        <f>ROUND(Y191*Source!I71,7)</f>
        <v>1.03</v>
      </c>
      <c r="CY191">
        <f>AD191</f>
        <v>479.27</v>
      </c>
      <c r="CZ191">
        <f>AH191</f>
        <v>479.27</v>
      </c>
      <c r="DA191">
        <f>AL191</f>
        <v>1</v>
      </c>
      <c r="DB191">
        <f>ROUND(ROUND(AT191*CZ191,2),6)</f>
        <v>493.65</v>
      </c>
      <c r="DC191">
        <f>ROUND(ROUND(AT191*AG191,2),6)</f>
        <v>0</v>
      </c>
      <c r="DD191" t="s">
        <v>3</v>
      </c>
      <c r="DE191" t="s">
        <v>3</v>
      </c>
      <c r="DF191">
        <f t="shared" si="62"/>
        <v>0</v>
      </c>
      <c r="DG191">
        <f t="shared" si="61"/>
        <v>0</v>
      </c>
      <c r="DH191">
        <f t="shared" si="41"/>
        <v>0</v>
      </c>
      <c r="DI191">
        <f t="shared" si="42"/>
        <v>493.65</v>
      </c>
      <c r="DJ191">
        <f>DI191</f>
        <v>493.65</v>
      </c>
      <c r="DK191">
        <v>1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ROW(Source!A71)</f>
        <v>71</v>
      </c>
      <c r="B192">
        <v>448975082</v>
      </c>
      <c r="C192">
        <v>448973170</v>
      </c>
      <c r="D192">
        <v>327091406</v>
      </c>
      <c r="E192">
        <v>112</v>
      </c>
      <c r="F192">
        <v>1</v>
      </c>
      <c r="G192">
        <v>1</v>
      </c>
      <c r="H192">
        <v>1</v>
      </c>
      <c r="I192" t="s">
        <v>550</v>
      </c>
      <c r="J192" t="s">
        <v>3</v>
      </c>
      <c r="K192" t="s">
        <v>551</v>
      </c>
      <c r="L192">
        <v>1191</v>
      </c>
      <c r="N192">
        <v>1013</v>
      </c>
      <c r="O192" t="s">
        <v>552</v>
      </c>
      <c r="P192" t="s">
        <v>552</v>
      </c>
      <c r="Q192">
        <v>1</v>
      </c>
      <c r="W192">
        <v>0</v>
      </c>
      <c r="X192">
        <v>-1417349443</v>
      </c>
      <c r="Y192">
        <f>AT192</f>
        <v>0.16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0.16</v>
      </c>
      <c r="AU192" t="s">
        <v>3</v>
      </c>
      <c r="AV192">
        <v>2</v>
      </c>
      <c r="AW192">
        <v>2</v>
      </c>
      <c r="AX192">
        <v>448973175</v>
      </c>
      <c r="AY192">
        <v>1</v>
      </c>
      <c r="AZ192">
        <v>0</v>
      </c>
      <c r="BA192">
        <v>212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ROUND(Y192*Source!I71,7)</f>
        <v>0.16</v>
      </c>
      <c r="CY192">
        <f>AD192</f>
        <v>0</v>
      </c>
      <c r="CZ192">
        <f>AH192</f>
        <v>0</v>
      </c>
      <c r="DA192">
        <f>AL192</f>
        <v>1</v>
      </c>
      <c r="DB192">
        <f>ROUND(ROUND(AT192*CZ192,2),6)</f>
        <v>0</v>
      </c>
      <c r="DC192">
        <f>ROUND(ROUND(AT192*AG192,2),6)</f>
        <v>0</v>
      </c>
      <c r="DD192" t="s">
        <v>3</v>
      </c>
      <c r="DE192" t="s">
        <v>3</v>
      </c>
      <c r="DF192">
        <f t="shared" si="62"/>
        <v>0</v>
      </c>
      <c r="DG192">
        <f t="shared" si="61"/>
        <v>0</v>
      </c>
      <c r="DH192">
        <f t="shared" si="41"/>
        <v>0</v>
      </c>
      <c r="DI192">
        <f t="shared" si="42"/>
        <v>0</v>
      </c>
      <c r="DJ192">
        <f>DI192</f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ROW(Source!A71)</f>
        <v>71</v>
      </c>
      <c r="B193">
        <v>448975082</v>
      </c>
      <c r="C193">
        <v>448973170</v>
      </c>
      <c r="D193">
        <v>327212380</v>
      </c>
      <c r="E193">
        <v>1</v>
      </c>
      <c r="F193">
        <v>1</v>
      </c>
      <c r="G193">
        <v>1</v>
      </c>
      <c r="H193">
        <v>2</v>
      </c>
      <c r="I193" t="s">
        <v>553</v>
      </c>
      <c r="J193" t="s">
        <v>554</v>
      </c>
      <c r="K193" t="s">
        <v>555</v>
      </c>
      <c r="L193">
        <v>1368</v>
      </c>
      <c r="N193">
        <v>1011</v>
      </c>
      <c r="O193" t="s">
        <v>442</v>
      </c>
      <c r="P193" t="s">
        <v>442</v>
      </c>
      <c r="Q193">
        <v>1</v>
      </c>
      <c r="W193">
        <v>0</v>
      </c>
      <c r="X193">
        <v>1032761012</v>
      </c>
      <c r="Y193">
        <f>AT193</f>
        <v>0.16</v>
      </c>
      <c r="AA193">
        <v>0</v>
      </c>
      <c r="AB193">
        <v>641.70000000000005</v>
      </c>
      <c r="AC193">
        <v>539.69000000000005</v>
      </c>
      <c r="AD193">
        <v>0</v>
      </c>
      <c r="AE193">
        <v>0</v>
      </c>
      <c r="AF193">
        <v>641.70000000000005</v>
      </c>
      <c r="AG193">
        <v>539.69000000000005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0.16</v>
      </c>
      <c r="AU193" t="s">
        <v>3</v>
      </c>
      <c r="AV193">
        <v>1</v>
      </c>
      <c r="AW193">
        <v>2</v>
      </c>
      <c r="AX193">
        <v>448973176</v>
      </c>
      <c r="AY193">
        <v>2</v>
      </c>
      <c r="AZ193">
        <v>98304</v>
      </c>
      <c r="BA193">
        <v>213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102.67200000000001</v>
      </c>
      <c r="BL193">
        <v>86.350400000000008</v>
      </c>
      <c r="BM193">
        <v>0</v>
      </c>
      <c r="BN193">
        <v>0</v>
      </c>
      <c r="BO193">
        <v>0.16</v>
      </c>
      <c r="BP193">
        <v>1</v>
      </c>
      <c r="BQ193">
        <v>0</v>
      </c>
      <c r="BR193">
        <v>102.67200000000001</v>
      </c>
      <c r="BS193">
        <v>86.350400000000008</v>
      </c>
      <c r="BT193">
        <v>0</v>
      </c>
      <c r="BU193">
        <v>0</v>
      </c>
      <c r="BV193">
        <v>0.16</v>
      </c>
      <c r="BW193">
        <v>1</v>
      </c>
      <c r="CV193">
        <v>0</v>
      </c>
      <c r="CW193">
        <f>ROUND(Y193*Source!I71*DO193,7)</f>
        <v>0.16</v>
      </c>
      <c r="CX193">
        <f>ROUND(Y193*Source!I71,7)</f>
        <v>0.16</v>
      </c>
      <c r="CY193">
        <f>AB193</f>
        <v>641.70000000000005</v>
      </c>
      <c r="CZ193">
        <f>AF193</f>
        <v>641.70000000000005</v>
      </c>
      <c r="DA193">
        <f>AJ193</f>
        <v>1</v>
      </c>
      <c r="DB193">
        <f>ROUND(ROUND(AT193*CZ193,2),6)</f>
        <v>102.67</v>
      </c>
      <c r="DC193">
        <f>ROUND(ROUND(AT193*AG193,2),6)</f>
        <v>86.35</v>
      </c>
      <c r="DD193" t="s">
        <v>3</v>
      </c>
      <c r="DE193" t="s">
        <v>3</v>
      </c>
      <c r="DF193">
        <f t="shared" si="62"/>
        <v>0</v>
      </c>
      <c r="DG193">
        <f t="shared" si="61"/>
        <v>102.67</v>
      </c>
      <c r="DH193">
        <f t="shared" ref="DH193:DH256" si="63">ROUND(ROUND(AG193,2)*CX193,2)</f>
        <v>86.35</v>
      </c>
      <c r="DI193">
        <f t="shared" ref="DI193:DI256" si="64">ROUND(ROUND(AH193,2)*CX193,2)</f>
        <v>0</v>
      </c>
      <c r="DJ193">
        <f>DG193+DH193</f>
        <v>189.01999999999998</v>
      </c>
      <c r="DK193">
        <v>1</v>
      </c>
      <c r="DL193" t="s">
        <v>556</v>
      </c>
      <c r="DM193">
        <v>4</v>
      </c>
      <c r="DN193" t="s">
        <v>552</v>
      </c>
      <c r="DO193">
        <v>1</v>
      </c>
    </row>
    <row r="194" spans="1:119" x14ac:dyDescent="0.2">
      <c r="A194">
        <f>ROW(Source!A72)</f>
        <v>72</v>
      </c>
      <c r="B194">
        <v>448975082</v>
      </c>
      <c r="C194">
        <v>448973178</v>
      </c>
      <c r="D194">
        <v>327091160</v>
      </c>
      <c r="E194">
        <v>112</v>
      </c>
      <c r="F194">
        <v>1</v>
      </c>
      <c r="G194">
        <v>1</v>
      </c>
      <c r="H194">
        <v>1</v>
      </c>
      <c r="I194" t="s">
        <v>671</v>
      </c>
      <c r="J194" t="s">
        <v>3</v>
      </c>
      <c r="K194" t="s">
        <v>672</v>
      </c>
      <c r="L194">
        <v>1191</v>
      </c>
      <c r="N194">
        <v>1013</v>
      </c>
      <c r="O194" t="s">
        <v>552</v>
      </c>
      <c r="P194" t="s">
        <v>552</v>
      </c>
      <c r="Q194">
        <v>1</v>
      </c>
      <c r="W194">
        <v>0</v>
      </c>
      <c r="X194">
        <v>-1833565283</v>
      </c>
      <c r="Y194">
        <f>(AT194*ROUND(0.3,7))</f>
        <v>0.309</v>
      </c>
      <c r="AA194">
        <v>0</v>
      </c>
      <c r="AB194">
        <v>0</v>
      </c>
      <c r="AC194">
        <v>0</v>
      </c>
      <c r="AD194">
        <v>479.27</v>
      </c>
      <c r="AE194">
        <v>0</v>
      </c>
      <c r="AF194">
        <v>0</v>
      </c>
      <c r="AG194">
        <v>0</v>
      </c>
      <c r="AH194">
        <v>479.27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1.03</v>
      </c>
      <c r="AU194" t="s">
        <v>25</v>
      </c>
      <c r="AV194">
        <v>1</v>
      </c>
      <c r="AW194">
        <v>2</v>
      </c>
      <c r="AX194">
        <v>448973182</v>
      </c>
      <c r="AY194">
        <v>2</v>
      </c>
      <c r="AZ194">
        <v>131072</v>
      </c>
      <c r="BA194">
        <v>215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493.6481</v>
      </c>
      <c r="BN194">
        <v>1.03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148.09442999999999</v>
      </c>
      <c r="BU194">
        <v>0.309</v>
      </c>
      <c r="BV194">
        <v>0</v>
      </c>
      <c r="BW194">
        <v>1</v>
      </c>
      <c r="CU194">
        <f>ROUND(AT194*Source!I72*AH194*AL194,2)</f>
        <v>493.65</v>
      </c>
      <c r="CV194">
        <f>ROUND(Y194*Source!I72,7)</f>
        <v>0.309</v>
      </c>
      <c r="CW194">
        <v>0</v>
      </c>
      <c r="CX194">
        <f>ROUND(Y194*Source!I72,7)</f>
        <v>0.309</v>
      </c>
      <c r="CY194">
        <f>AD194</f>
        <v>479.27</v>
      </c>
      <c r="CZ194">
        <f>AH194</f>
        <v>479.27</v>
      </c>
      <c r="DA194">
        <f>AL194</f>
        <v>1</v>
      </c>
      <c r="DB194">
        <f>ROUND((ROUND(AT194*CZ194,2)*ROUND(0.3,7)),6)</f>
        <v>148.095</v>
      </c>
      <c r="DC194">
        <f>ROUND((ROUND(AT194*AG194,2)*ROUND(0.3,7)),6)</f>
        <v>0</v>
      </c>
      <c r="DD194" t="s">
        <v>3</v>
      </c>
      <c r="DE194" t="s">
        <v>3</v>
      </c>
      <c r="DF194">
        <f t="shared" si="62"/>
        <v>0</v>
      </c>
      <c r="DG194">
        <f t="shared" si="61"/>
        <v>0</v>
      </c>
      <c r="DH194">
        <f t="shared" si="63"/>
        <v>0</v>
      </c>
      <c r="DI194">
        <f t="shared" si="64"/>
        <v>148.09</v>
      </c>
      <c r="DJ194">
        <f>DI194</f>
        <v>148.09</v>
      </c>
      <c r="DK194">
        <v>1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ROW(Source!A72)</f>
        <v>72</v>
      </c>
      <c r="B195">
        <v>448975082</v>
      </c>
      <c r="C195">
        <v>448973178</v>
      </c>
      <c r="D195">
        <v>327091406</v>
      </c>
      <c r="E195">
        <v>112</v>
      </c>
      <c r="F195">
        <v>1</v>
      </c>
      <c r="G195">
        <v>1</v>
      </c>
      <c r="H195">
        <v>1</v>
      </c>
      <c r="I195" t="s">
        <v>550</v>
      </c>
      <c r="J195" t="s">
        <v>3</v>
      </c>
      <c r="K195" t="s">
        <v>551</v>
      </c>
      <c r="L195">
        <v>1191</v>
      </c>
      <c r="N195">
        <v>1013</v>
      </c>
      <c r="O195" t="s">
        <v>552</v>
      </c>
      <c r="P195" t="s">
        <v>552</v>
      </c>
      <c r="Q195">
        <v>1</v>
      </c>
      <c r="W195">
        <v>0</v>
      </c>
      <c r="X195">
        <v>-1417349443</v>
      </c>
      <c r="Y195">
        <f>(AT195*ROUND(0.3,7))</f>
        <v>4.8000000000000001E-2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0.16</v>
      </c>
      <c r="AU195" t="s">
        <v>25</v>
      </c>
      <c r="AV195">
        <v>2</v>
      </c>
      <c r="AW195">
        <v>2</v>
      </c>
      <c r="AX195">
        <v>448973183</v>
      </c>
      <c r="AY195">
        <v>1</v>
      </c>
      <c r="AZ195">
        <v>0</v>
      </c>
      <c r="BA195">
        <v>216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ROUND(Y195*Source!I72,7)</f>
        <v>4.8000000000000001E-2</v>
      </c>
      <c r="CY195">
        <f>AD195</f>
        <v>0</v>
      </c>
      <c r="CZ195">
        <f>AH195</f>
        <v>0</v>
      </c>
      <c r="DA195">
        <f>AL195</f>
        <v>1</v>
      </c>
      <c r="DB195">
        <f>ROUND((ROUND(AT195*CZ195,2)*ROUND(0.3,7)),6)</f>
        <v>0</v>
      </c>
      <c r="DC195">
        <f>ROUND((ROUND(AT195*AG195,2)*ROUND(0.3,7)),6)</f>
        <v>0</v>
      </c>
      <c r="DD195" t="s">
        <v>3</v>
      </c>
      <c r="DE195" t="s">
        <v>3</v>
      </c>
      <c r="DF195">
        <f t="shared" si="62"/>
        <v>0</v>
      </c>
      <c r="DG195">
        <f t="shared" si="61"/>
        <v>0</v>
      </c>
      <c r="DH195">
        <f t="shared" si="63"/>
        <v>0</v>
      </c>
      <c r="DI195">
        <f t="shared" si="64"/>
        <v>0</v>
      </c>
      <c r="DJ195">
        <f>DI195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ROW(Source!A72)</f>
        <v>72</v>
      </c>
      <c r="B196">
        <v>448975082</v>
      </c>
      <c r="C196">
        <v>448973178</v>
      </c>
      <c r="D196">
        <v>327212380</v>
      </c>
      <c r="E196">
        <v>1</v>
      </c>
      <c r="F196">
        <v>1</v>
      </c>
      <c r="G196">
        <v>1</v>
      </c>
      <c r="H196">
        <v>2</v>
      </c>
      <c r="I196" t="s">
        <v>553</v>
      </c>
      <c r="J196" t="s">
        <v>554</v>
      </c>
      <c r="K196" t="s">
        <v>555</v>
      </c>
      <c r="L196">
        <v>1368</v>
      </c>
      <c r="N196">
        <v>1011</v>
      </c>
      <c r="O196" t="s">
        <v>442</v>
      </c>
      <c r="P196" t="s">
        <v>442</v>
      </c>
      <c r="Q196">
        <v>1</v>
      </c>
      <c r="W196">
        <v>0</v>
      </c>
      <c r="X196">
        <v>1032761012</v>
      </c>
      <c r="Y196">
        <f>(AT196*ROUND(0.3,7))</f>
        <v>4.8000000000000001E-2</v>
      </c>
      <c r="AA196">
        <v>0</v>
      </c>
      <c r="AB196">
        <v>641.70000000000005</v>
      </c>
      <c r="AC196">
        <v>539.69000000000005</v>
      </c>
      <c r="AD196">
        <v>0</v>
      </c>
      <c r="AE196">
        <v>0</v>
      </c>
      <c r="AF196">
        <v>641.70000000000005</v>
      </c>
      <c r="AG196">
        <v>539.69000000000005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0.16</v>
      </c>
      <c r="AU196" t="s">
        <v>25</v>
      </c>
      <c r="AV196">
        <v>1</v>
      </c>
      <c r="AW196">
        <v>2</v>
      </c>
      <c r="AX196">
        <v>448973184</v>
      </c>
      <c r="AY196">
        <v>2</v>
      </c>
      <c r="AZ196">
        <v>98304</v>
      </c>
      <c r="BA196">
        <v>217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102.67200000000001</v>
      </c>
      <c r="BL196">
        <v>86.350400000000008</v>
      </c>
      <c r="BM196">
        <v>0</v>
      </c>
      <c r="BN196">
        <v>0</v>
      </c>
      <c r="BO196">
        <v>0.16</v>
      </c>
      <c r="BP196">
        <v>1</v>
      </c>
      <c r="BQ196">
        <v>0</v>
      </c>
      <c r="BR196">
        <v>30.801600000000004</v>
      </c>
      <c r="BS196">
        <v>25.905120000000004</v>
      </c>
      <c r="BT196">
        <v>0</v>
      </c>
      <c r="BU196">
        <v>0</v>
      </c>
      <c r="BV196">
        <v>4.8000000000000001E-2</v>
      </c>
      <c r="BW196">
        <v>1</v>
      </c>
      <c r="CV196">
        <v>0</v>
      </c>
      <c r="CW196">
        <f>ROUND(Y196*Source!I72*DO196,7)</f>
        <v>4.8000000000000001E-2</v>
      </c>
      <c r="CX196">
        <f>ROUND(Y196*Source!I72,7)</f>
        <v>4.8000000000000001E-2</v>
      </c>
      <c r="CY196">
        <f>AB196</f>
        <v>641.70000000000005</v>
      </c>
      <c r="CZ196">
        <f>AF196</f>
        <v>641.70000000000005</v>
      </c>
      <c r="DA196">
        <f>AJ196</f>
        <v>1</v>
      </c>
      <c r="DB196">
        <f>ROUND((ROUND(AT196*CZ196,2)*ROUND(0.3,7)),6)</f>
        <v>30.800999999999998</v>
      </c>
      <c r="DC196">
        <f>ROUND((ROUND(AT196*AG196,2)*ROUND(0.3,7)),6)</f>
        <v>25.905000000000001</v>
      </c>
      <c r="DD196" t="s">
        <v>3</v>
      </c>
      <c r="DE196" t="s">
        <v>3</v>
      </c>
      <c r="DF196">
        <f t="shared" si="62"/>
        <v>0</v>
      </c>
      <c r="DG196">
        <f t="shared" si="61"/>
        <v>30.8</v>
      </c>
      <c r="DH196">
        <f t="shared" si="63"/>
        <v>25.91</v>
      </c>
      <c r="DI196">
        <f t="shared" si="64"/>
        <v>0</v>
      </c>
      <c r="DJ196">
        <f>DG196+DH196</f>
        <v>56.71</v>
      </c>
      <c r="DK196">
        <v>1</v>
      </c>
      <c r="DL196" t="s">
        <v>556</v>
      </c>
      <c r="DM196">
        <v>4</v>
      </c>
      <c r="DN196" t="s">
        <v>552</v>
      </c>
      <c r="DO196">
        <v>1</v>
      </c>
    </row>
    <row r="197" spans="1:119" x14ac:dyDescent="0.2">
      <c r="A197">
        <f>ROW(Source!A73)</f>
        <v>73</v>
      </c>
      <c r="B197">
        <v>448975082</v>
      </c>
      <c r="C197">
        <v>448973186</v>
      </c>
      <c r="D197">
        <v>327091160</v>
      </c>
      <c r="E197">
        <v>112</v>
      </c>
      <c r="F197">
        <v>1</v>
      </c>
      <c r="G197">
        <v>1</v>
      </c>
      <c r="H197">
        <v>1</v>
      </c>
      <c r="I197" t="s">
        <v>671</v>
      </c>
      <c r="J197" t="s">
        <v>3</v>
      </c>
      <c r="K197" t="s">
        <v>672</v>
      </c>
      <c r="L197">
        <v>1191</v>
      </c>
      <c r="N197">
        <v>1013</v>
      </c>
      <c r="O197" t="s">
        <v>552</v>
      </c>
      <c r="P197" t="s">
        <v>552</v>
      </c>
      <c r="Q197">
        <v>1</v>
      </c>
      <c r="W197">
        <v>0</v>
      </c>
      <c r="X197">
        <v>-1833565283</v>
      </c>
      <c r="Y197">
        <f>AT197</f>
        <v>1.03</v>
      </c>
      <c r="AA197">
        <v>0</v>
      </c>
      <c r="AB197">
        <v>0</v>
      </c>
      <c r="AC197">
        <v>0</v>
      </c>
      <c r="AD197">
        <v>479.27</v>
      </c>
      <c r="AE197">
        <v>0</v>
      </c>
      <c r="AF197">
        <v>0</v>
      </c>
      <c r="AG197">
        <v>0</v>
      </c>
      <c r="AH197">
        <v>479.27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1.03</v>
      </c>
      <c r="AU197" t="s">
        <v>3</v>
      </c>
      <c r="AV197">
        <v>1</v>
      </c>
      <c r="AW197">
        <v>2</v>
      </c>
      <c r="AX197">
        <v>448973190</v>
      </c>
      <c r="AY197">
        <v>2</v>
      </c>
      <c r="AZ197">
        <v>131072</v>
      </c>
      <c r="BA197">
        <v>219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493.6481</v>
      </c>
      <c r="BN197">
        <v>1.03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493.6481</v>
      </c>
      <c r="BU197">
        <v>1.03</v>
      </c>
      <c r="BV197">
        <v>0</v>
      </c>
      <c r="BW197">
        <v>1</v>
      </c>
      <c r="CU197">
        <f>ROUND(AT197*Source!I73*AH197*AL197,2)</f>
        <v>493.65</v>
      </c>
      <c r="CV197">
        <f>ROUND(Y197*Source!I73,7)</f>
        <v>1.03</v>
      </c>
      <c r="CW197">
        <v>0</v>
      </c>
      <c r="CX197">
        <f>ROUND(Y197*Source!I73,7)</f>
        <v>1.03</v>
      </c>
      <c r="CY197">
        <f>AD197</f>
        <v>479.27</v>
      </c>
      <c r="CZ197">
        <f>AH197</f>
        <v>479.27</v>
      </c>
      <c r="DA197">
        <f>AL197</f>
        <v>1</v>
      </c>
      <c r="DB197">
        <f>ROUND(ROUND(AT197*CZ197,2),6)</f>
        <v>493.65</v>
      </c>
      <c r="DC197">
        <f>ROUND(ROUND(AT197*AG197,2),6)</f>
        <v>0</v>
      </c>
      <c r="DD197" t="s">
        <v>3</v>
      </c>
      <c r="DE197" t="s">
        <v>3</v>
      </c>
      <c r="DF197">
        <f t="shared" si="62"/>
        <v>0</v>
      </c>
      <c r="DG197">
        <f t="shared" si="61"/>
        <v>0</v>
      </c>
      <c r="DH197">
        <f t="shared" si="63"/>
        <v>0</v>
      </c>
      <c r="DI197">
        <f t="shared" si="64"/>
        <v>493.65</v>
      </c>
      <c r="DJ197">
        <f>DI197</f>
        <v>493.65</v>
      </c>
      <c r="DK197">
        <v>1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ROW(Source!A73)</f>
        <v>73</v>
      </c>
      <c r="B198">
        <v>448975082</v>
      </c>
      <c r="C198">
        <v>448973186</v>
      </c>
      <c r="D198">
        <v>327091406</v>
      </c>
      <c r="E198">
        <v>112</v>
      </c>
      <c r="F198">
        <v>1</v>
      </c>
      <c r="G198">
        <v>1</v>
      </c>
      <c r="H198">
        <v>1</v>
      </c>
      <c r="I198" t="s">
        <v>550</v>
      </c>
      <c r="J198" t="s">
        <v>3</v>
      </c>
      <c r="K198" t="s">
        <v>551</v>
      </c>
      <c r="L198">
        <v>1191</v>
      </c>
      <c r="N198">
        <v>1013</v>
      </c>
      <c r="O198" t="s">
        <v>552</v>
      </c>
      <c r="P198" t="s">
        <v>552</v>
      </c>
      <c r="Q198">
        <v>1</v>
      </c>
      <c r="W198">
        <v>0</v>
      </c>
      <c r="X198">
        <v>-1417349443</v>
      </c>
      <c r="Y198">
        <f>AT198</f>
        <v>0.16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0.16</v>
      </c>
      <c r="AU198" t="s">
        <v>3</v>
      </c>
      <c r="AV198">
        <v>2</v>
      </c>
      <c r="AW198">
        <v>2</v>
      </c>
      <c r="AX198">
        <v>448973191</v>
      </c>
      <c r="AY198">
        <v>1</v>
      </c>
      <c r="AZ198">
        <v>0</v>
      </c>
      <c r="BA198">
        <v>220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ROUND(Y198*Source!I73,7)</f>
        <v>0.16</v>
      </c>
      <c r="CY198">
        <f>AD198</f>
        <v>0</v>
      </c>
      <c r="CZ198">
        <f>AH198</f>
        <v>0</v>
      </c>
      <c r="DA198">
        <f>AL198</f>
        <v>1</v>
      </c>
      <c r="DB198">
        <f>ROUND(ROUND(AT198*CZ198,2),6)</f>
        <v>0</v>
      </c>
      <c r="DC198">
        <f>ROUND(ROUND(AT198*AG198,2),6)</f>
        <v>0</v>
      </c>
      <c r="DD198" t="s">
        <v>3</v>
      </c>
      <c r="DE198" t="s">
        <v>3</v>
      </c>
      <c r="DF198">
        <f t="shared" si="62"/>
        <v>0</v>
      </c>
      <c r="DG198">
        <f t="shared" si="61"/>
        <v>0</v>
      </c>
      <c r="DH198">
        <f t="shared" si="63"/>
        <v>0</v>
      </c>
      <c r="DI198">
        <f t="shared" si="64"/>
        <v>0</v>
      </c>
      <c r="DJ198">
        <f>DI198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ROW(Source!A73)</f>
        <v>73</v>
      </c>
      <c r="B199">
        <v>448975082</v>
      </c>
      <c r="C199">
        <v>448973186</v>
      </c>
      <c r="D199">
        <v>327212380</v>
      </c>
      <c r="E199">
        <v>1</v>
      </c>
      <c r="F199">
        <v>1</v>
      </c>
      <c r="G199">
        <v>1</v>
      </c>
      <c r="H199">
        <v>2</v>
      </c>
      <c r="I199" t="s">
        <v>553</v>
      </c>
      <c r="J199" t="s">
        <v>554</v>
      </c>
      <c r="K199" t="s">
        <v>555</v>
      </c>
      <c r="L199">
        <v>1368</v>
      </c>
      <c r="N199">
        <v>1011</v>
      </c>
      <c r="O199" t="s">
        <v>442</v>
      </c>
      <c r="P199" t="s">
        <v>442</v>
      </c>
      <c r="Q199">
        <v>1</v>
      </c>
      <c r="W199">
        <v>0</v>
      </c>
      <c r="X199">
        <v>1032761012</v>
      </c>
      <c r="Y199">
        <f>AT199</f>
        <v>0.16</v>
      </c>
      <c r="AA199">
        <v>0</v>
      </c>
      <c r="AB199">
        <v>641.70000000000005</v>
      </c>
      <c r="AC199">
        <v>539.69000000000005</v>
      </c>
      <c r="AD199">
        <v>0</v>
      </c>
      <c r="AE199">
        <v>0</v>
      </c>
      <c r="AF199">
        <v>641.70000000000005</v>
      </c>
      <c r="AG199">
        <v>539.69000000000005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0.16</v>
      </c>
      <c r="AU199" t="s">
        <v>3</v>
      </c>
      <c r="AV199">
        <v>1</v>
      </c>
      <c r="AW199">
        <v>2</v>
      </c>
      <c r="AX199">
        <v>448973192</v>
      </c>
      <c r="AY199">
        <v>2</v>
      </c>
      <c r="AZ199">
        <v>98304</v>
      </c>
      <c r="BA199">
        <v>221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102.67200000000001</v>
      </c>
      <c r="BL199">
        <v>86.350400000000008</v>
      </c>
      <c r="BM199">
        <v>0</v>
      </c>
      <c r="BN199">
        <v>0</v>
      </c>
      <c r="BO199">
        <v>0.16</v>
      </c>
      <c r="BP199">
        <v>1</v>
      </c>
      <c r="BQ199">
        <v>0</v>
      </c>
      <c r="BR199">
        <v>102.67200000000001</v>
      </c>
      <c r="BS199">
        <v>86.350400000000008</v>
      </c>
      <c r="BT199">
        <v>0</v>
      </c>
      <c r="BU199">
        <v>0</v>
      </c>
      <c r="BV199">
        <v>0.16</v>
      </c>
      <c r="BW199">
        <v>1</v>
      </c>
      <c r="CV199">
        <v>0</v>
      </c>
      <c r="CW199">
        <f>ROUND(Y199*Source!I73*DO199,7)</f>
        <v>0.16</v>
      </c>
      <c r="CX199">
        <f>ROUND(Y199*Source!I73,7)</f>
        <v>0.16</v>
      </c>
      <c r="CY199">
        <f>AB199</f>
        <v>641.70000000000005</v>
      </c>
      <c r="CZ199">
        <f>AF199</f>
        <v>641.70000000000005</v>
      </c>
      <c r="DA199">
        <f>AJ199</f>
        <v>1</v>
      </c>
      <c r="DB199">
        <f>ROUND(ROUND(AT199*CZ199,2),6)</f>
        <v>102.67</v>
      </c>
      <c r="DC199">
        <f>ROUND(ROUND(AT199*AG199,2),6)</f>
        <v>86.35</v>
      </c>
      <c r="DD199" t="s">
        <v>3</v>
      </c>
      <c r="DE199" t="s">
        <v>3</v>
      </c>
      <c r="DF199">
        <f t="shared" si="62"/>
        <v>0</v>
      </c>
      <c r="DG199">
        <f t="shared" si="61"/>
        <v>102.67</v>
      </c>
      <c r="DH199">
        <f t="shared" si="63"/>
        <v>86.35</v>
      </c>
      <c r="DI199">
        <f t="shared" si="64"/>
        <v>0</v>
      </c>
      <c r="DJ199">
        <f>DG199+DH199</f>
        <v>189.01999999999998</v>
      </c>
      <c r="DK199">
        <v>1</v>
      </c>
      <c r="DL199" t="s">
        <v>556</v>
      </c>
      <c r="DM199">
        <v>4</v>
      </c>
      <c r="DN199" t="s">
        <v>552</v>
      </c>
      <c r="DO199">
        <v>1</v>
      </c>
    </row>
    <row r="200" spans="1:119" x14ac:dyDescent="0.2">
      <c r="A200">
        <f>ROW(Source!A74)</f>
        <v>74</v>
      </c>
      <c r="B200">
        <v>448975082</v>
      </c>
      <c r="C200">
        <v>448973194</v>
      </c>
      <c r="D200">
        <v>327091160</v>
      </c>
      <c r="E200">
        <v>112</v>
      </c>
      <c r="F200">
        <v>1</v>
      </c>
      <c r="G200">
        <v>1</v>
      </c>
      <c r="H200">
        <v>1</v>
      </c>
      <c r="I200" t="s">
        <v>671</v>
      </c>
      <c r="J200" t="s">
        <v>3</v>
      </c>
      <c r="K200" t="s">
        <v>672</v>
      </c>
      <c r="L200">
        <v>1191</v>
      </c>
      <c r="N200">
        <v>1013</v>
      </c>
      <c r="O200" t="s">
        <v>552</v>
      </c>
      <c r="P200" t="s">
        <v>552</v>
      </c>
      <c r="Q200">
        <v>1</v>
      </c>
      <c r="W200">
        <v>0</v>
      </c>
      <c r="X200">
        <v>-1833565283</v>
      </c>
      <c r="Y200">
        <f>(AT200*ROUND(0.3,7))</f>
        <v>0.309</v>
      </c>
      <c r="AA200">
        <v>0</v>
      </c>
      <c r="AB200">
        <v>0</v>
      </c>
      <c r="AC200">
        <v>0</v>
      </c>
      <c r="AD200">
        <v>479.27</v>
      </c>
      <c r="AE200">
        <v>0</v>
      </c>
      <c r="AF200">
        <v>0</v>
      </c>
      <c r="AG200">
        <v>0</v>
      </c>
      <c r="AH200">
        <v>479.27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1.03</v>
      </c>
      <c r="AU200" t="s">
        <v>25</v>
      </c>
      <c r="AV200">
        <v>1</v>
      </c>
      <c r="AW200">
        <v>2</v>
      </c>
      <c r="AX200">
        <v>448973198</v>
      </c>
      <c r="AY200">
        <v>2</v>
      </c>
      <c r="AZ200">
        <v>131072</v>
      </c>
      <c r="BA200">
        <v>223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493.6481</v>
      </c>
      <c r="BN200">
        <v>1.03</v>
      </c>
      <c r="BO200">
        <v>0</v>
      </c>
      <c r="BP200">
        <v>1</v>
      </c>
      <c r="BQ200">
        <v>0</v>
      </c>
      <c r="BR200">
        <v>0</v>
      </c>
      <c r="BS200">
        <v>0</v>
      </c>
      <c r="BT200">
        <v>148.09442999999999</v>
      </c>
      <c r="BU200">
        <v>0.309</v>
      </c>
      <c r="BV200">
        <v>0</v>
      </c>
      <c r="BW200">
        <v>1</v>
      </c>
      <c r="CU200">
        <f>ROUND(AT200*Source!I74*AH200*AL200,2)</f>
        <v>493.65</v>
      </c>
      <c r="CV200">
        <f>ROUND(Y200*Source!I74,7)</f>
        <v>0.309</v>
      </c>
      <c r="CW200">
        <v>0</v>
      </c>
      <c r="CX200">
        <f>ROUND(Y200*Source!I74,7)</f>
        <v>0.309</v>
      </c>
      <c r="CY200">
        <f>AD200</f>
        <v>479.27</v>
      </c>
      <c r="CZ200">
        <f>AH200</f>
        <v>479.27</v>
      </c>
      <c r="DA200">
        <f>AL200</f>
        <v>1</v>
      </c>
      <c r="DB200">
        <f>ROUND((ROUND(AT200*CZ200,2)*ROUND(0.3,7)),6)</f>
        <v>148.095</v>
      </c>
      <c r="DC200">
        <f>ROUND((ROUND(AT200*AG200,2)*ROUND(0.3,7)),6)</f>
        <v>0</v>
      </c>
      <c r="DD200" t="s">
        <v>3</v>
      </c>
      <c r="DE200" t="s">
        <v>3</v>
      </c>
      <c r="DF200">
        <f t="shared" si="62"/>
        <v>0</v>
      </c>
      <c r="DG200">
        <f t="shared" si="61"/>
        <v>0</v>
      </c>
      <c r="DH200">
        <f t="shared" si="63"/>
        <v>0</v>
      </c>
      <c r="DI200">
        <f t="shared" si="64"/>
        <v>148.09</v>
      </c>
      <c r="DJ200">
        <f>DI200</f>
        <v>148.09</v>
      </c>
      <c r="DK200">
        <v>1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ROW(Source!A74)</f>
        <v>74</v>
      </c>
      <c r="B201">
        <v>448975082</v>
      </c>
      <c r="C201">
        <v>448973194</v>
      </c>
      <c r="D201">
        <v>327091406</v>
      </c>
      <c r="E201">
        <v>112</v>
      </c>
      <c r="F201">
        <v>1</v>
      </c>
      <c r="G201">
        <v>1</v>
      </c>
      <c r="H201">
        <v>1</v>
      </c>
      <c r="I201" t="s">
        <v>550</v>
      </c>
      <c r="J201" t="s">
        <v>3</v>
      </c>
      <c r="K201" t="s">
        <v>551</v>
      </c>
      <c r="L201">
        <v>1191</v>
      </c>
      <c r="N201">
        <v>1013</v>
      </c>
      <c r="O201" t="s">
        <v>552</v>
      </c>
      <c r="P201" t="s">
        <v>552</v>
      </c>
      <c r="Q201">
        <v>1</v>
      </c>
      <c r="W201">
        <v>0</v>
      </c>
      <c r="X201">
        <v>-1417349443</v>
      </c>
      <c r="Y201">
        <f>(AT201*ROUND(0.3,7))</f>
        <v>4.8000000000000001E-2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0.16</v>
      </c>
      <c r="AU201" t="s">
        <v>25</v>
      </c>
      <c r="AV201">
        <v>2</v>
      </c>
      <c r="AW201">
        <v>2</v>
      </c>
      <c r="AX201">
        <v>448973199</v>
      </c>
      <c r="AY201">
        <v>1</v>
      </c>
      <c r="AZ201">
        <v>0</v>
      </c>
      <c r="BA201">
        <v>224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ROUND(Y201*Source!I74,7)</f>
        <v>4.8000000000000001E-2</v>
      </c>
      <c r="CY201">
        <f>AD201</f>
        <v>0</v>
      </c>
      <c r="CZ201">
        <f>AH201</f>
        <v>0</v>
      </c>
      <c r="DA201">
        <f>AL201</f>
        <v>1</v>
      </c>
      <c r="DB201">
        <f>ROUND((ROUND(AT201*CZ201,2)*ROUND(0.3,7)),6)</f>
        <v>0</v>
      </c>
      <c r="DC201">
        <f>ROUND((ROUND(AT201*AG201,2)*ROUND(0.3,7)),6)</f>
        <v>0</v>
      </c>
      <c r="DD201" t="s">
        <v>3</v>
      </c>
      <c r="DE201" t="s">
        <v>3</v>
      </c>
      <c r="DF201">
        <f t="shared" si="62"/>
        <v>0</v>
      </c>
      <c r="DG201">
        <f t="shared" si="61"/>
        <v>0</v>
      </c>
      <c r="DH201">
        <f t="shared" si="63"/>
        <v>0</v>
      </c>
      <c r="DI201">
        <f t="shared" si="64"/>
        <v>0</v>
      </c>
      <c r="DJ201">
        <f>DI201</f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ROW(Source!A74)</f>
        <v>74</v>
      </c>
      <c r="B202">
        <v>448975082</v>
      </c>
      <c r="C202">
        <v>448973194</v>
      </c>
      <c r="D202">
        <v>327212380</v>
      </c>
      <c r="E202">
        <v>1</v>
      </c>
      <c r="F202">
        <v>1</v>
      </c>
      <c r="G202">
        <v>1</v>
      </c>
      <c r="H202">
        <v>2</v>
      </c>
      <c r="I202" t="s">
        <v>553</v>
      </c>
      <c r="J202" t="s">
        <v>554</v>
      </c>
      <c r="K202" t="s">
        <v>555</v>
      </c>
      <c r="L202">
        <v>1368</v>
      </c>
      <c r="N202">
        <v>1011</v>
      </c>
      <c r="O202" t="s">
        <v>442</v>
      </c>
      <c r="P202" t="s">
        <v>442</v>
      </c>
      <c r="Q202">
        <v>1</v>
      </c>
      <c r="W202">
        <v>0</v>
      </c>
      <c r="X202">
        <v>1032761012</v>
      </c>
      <c r="Y202">
        <f>(AT202*ROUND(0.3,7))</f>
        <v>4.8000000000000001E-2</v>
      </c>
      <c r="AA202">
        <v>0</v>
      </c>
      <c r="AB202">
        <v>641.70000000000005</v>
      </c>
      <c r="AC202">
        <v>539.69000000000005</v>
      </c>
      <c r="AD202">
        <v>0</v>
      </c>
      <c r="AE202">
        <v>0</v>
      </c>
      <c r="AF202">
        <v>641.70000000000005</v>
      </c>
      <c r="AG202">
        <v>539.69000000000005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0.16</v>
      </c>
      <c r="AU202" t="s">
        <v>25</v>
      </c>
      <c r="AV202">
        <v>1</v>
      </c>
      <c r="AW202">
        <v>2</v>
      </c>
      <c r="AX202">
        <v>448973200</v>
      </c>
      <c r="AY202">
        <v>2</v>
      </c>
      <c r="AZ202">
        <v>98304</v>
      </c>
      <c r="BA202">
        <v>225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102.67200000000001</v>
      </c>
      <c r="BL202">
        <v>86.350400000000008</v>
      </c>
      <c r="BM202">
        <v>0</v>
      </c>
      <c r="BN202">
        <v>0</v>
      </c>
      <c r="BO202">
        <v>0.16</v>
      </c>
      <c r="BP202">
        <v>1</v>
      </c>
      <c r="BQ202">
        <v>0</v>
      </c>
      <c r="BR202">
        <v>30.801600000000004</v>
      </c>
      <c r="BS202">
        <v>25.905120000000004</v>
      </c>
      <c r="BT202">
        <v>0</v>
      </c>
      <c r="BU202">
        <v>0</v>
      </c>
      <c r="BV202">
        <v>4.8000000000000001E-2</v>
      </c>
      <c r="BW202">
        <v>1</v>
      </c>
      <c r="CV202">
        <v>0</v>
      </c>
      <c r="CW202">
        <f>ROUND(Y202*Source!I74*DO202,7)</f>
        <v>4.8000000000000001E-2</v>
      </c>
      <c r="CX202">
        <f>ROUND(Y202*Source!I74,7)</f>
        <v>4.8000000000000001E-2</v>
      </c>
      <c r="CY202">
        <f>AB202</f>
        <v>641.70000000000005</v>
      </c>
      <c r="CZ202">
        <f>AF202</f>
        <v>641.70000000000005</v>
      </c>
      <c r="DA202">
        <f>AJ202</f>
        <v>1</v>
      </c>
      <c r="DB202">
        <f>ROUND((ROUND(AT202*CZ202,2)*ROUND(0.3,7)),6)</f>
        <v>30.800999999999998</v>
      </c>
      <c r="DC202">
        <f>ROUND((ROUND(AT202*AG202,2)*ROUND(0.3,7)),6)</f>
        <v>25.905000000000001</v>
      </c>
      <c r="DD202" t="s">
        <v>3</v>
      </c>
      <c r="DE202" t="s">
        <v>3</v>
      </c>
      <c r="DF202">
        <f t="shared" si="62"/>
        <v>0</v>
      </c>
      <c r="DG202">
        <f t="shared" si="61"/>
        <v>30.8</v>
      </c>
      <c r="DH202">
        <f t="shared" si="63"/>
        <v>25.91</v>
      </c>
      <c r="DI202">
        <f t="shared" si="64"/>
        <v>0</v>
      </c>
      <c r="DJ202">
        <f>DG202+DH202</f>
        <v>56.71</v>
      </c>
      <c r="DK202">
        <v>1</v>
      </c>
      <c r="DL202" t="s">
        <v>556</v>
      </c>
      <c r="DM202">
        <v>4</v>
      </c>
      <c r="DN202" t="s">
        <v>552</v>
      </c>
      <c r="DO202">
        <v>1</v>
      </c>
    </row>
    <row r="203" spans="1:119" x14ac:dyDescent="0.2">
      <c r="A203">
        <f>ROW(Source!A75)</f>
        <v>75</v>
      </c>
      <c r="B203">
        <v>448975082</v>
      </c>
      <c r="C203">
        <v>448973202</v>
      </c>
      <c r="D203">
        <v>327091160</v>
      </c>
      <c r="E203">
        <v>112</v>
      </c>
      <c r="F203">
        <v>1</v>
      </c>
      <c r="G203">
        <v>1</v>
      </c>
      <c r="H203">
        <v>1</v>
      </c>
      <c r="I203" t="s">
        <v>671</v>
      </c>
      <c r="J203" t="s">
        <v>3</v>
      </c>
      <c r="K203" t="s">
        <v>672</v>
      </c>
      <c r="L203">
        <v>1191</v>
      </c>
      <c r="N203">
        <v>1013</v>
      </c>
      <c r="O203" t="s">
        <v>552</v>
      </c>
      <c r="P203" t="s">
        <v>552</v>
      </c>
      <c r="Q203">
        <v>1</v>
      </c>
      <c r="W203">
        <v>0</v>
      </c>
      <c r="X203">
        <v>-1833565283</v>
      </c>
      <c r="Y203">
        <f>AT203</f>
        <v>1.03</v>
      </c>
      <c r="AA203">
        <v>0</v>
      </c>
      <c r="AB203">
        <v>0</v>
      </c>
      <c r="AC203">
        <v>0</v>
      </c>
      <c r="AD203">
        <v>479.27</v>
      </c>
      <c r="AE203">
        <v>0</v>
      </c>
      <c r="AF203">
        <v>0</v>
      </c>
      <c r="AG203">
        <v>0</v>
      </c>
      <c r="AH203">
        <v>479.27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1.03</v>
      </c>
      <c r="AU203" t="s">
        <v>3</v>
      </c>
      <c r="AV203">
        <v>1</v>
      </c>
      <c r="AW203">
        <v>2</v>
      </c>
      <c r="AX203">
        <v>448973206</v>
      </c>
      <c r="AY203">
        <v>2</v>
      </c>
      <c r="AZ203">
        <v>131072</v>
      </c>
      <c r="BA203">
        <v>227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493.6481</v>
      </c>
      <c r="BN203">
        <v>1.03</v>
      </c>
      <c r="BO203">
        <v>0</v>
      </c>
      <c r="BP203">
        <v>1</v>
      </c>
      <c r="BQ203">
        <v>0</v>
      </c>
      <c r="BR203">
        <v>0</v>
      </c>
      <c r="BS203">
        <v>0</v>
      </c>
      <c r="BT203">
        <v>493.6481</v>
      </c>
      <c r="BU203">
        <v>1.03</v>
      </c>
      <c r="BV203">
        <v>0</v>
      </c>
      <c r="BW203">
        <v>1</v>
      </c>
      <c r="CU203">
        <f>ROUND(AT203*Source!I75*AH203*AL203,2)</f>
        <v>493.65</v>
      </c>
      <c r="CV203">
        <f>ROUND(Y203*Source!I75,7)</f>
        <v>1.03</v>
      </c>
      <c r="CW203">
        <v>0</v>
      </c>
      <c r="CX203">
        <f>ROUND(Y203*Source!I75,7)</f>
        <v>1.03</v>
      </c>
      <c r="CY203">
        <f>AD203</f>
        <v>479.27</v>
      </c>
      <c r="CZ203">
        <f>AH203</f>
        <v>479.27</v>
      </c>
      <c r="DA203">
        <f>AL203</f>
        <v>1</v>
      </c>
      <c r="DB203">
        <f>ROUND(ROUND(AT203*CZ203,2),6)</f>
        <v>493.65</v>
      </c>
      <c r="DC203">
        <f>ROUND(ROUND(AT203*AG203,2),6)</f>
        <v>0</v>
      </c>
      <c r="DD203" t="s">
        <v>3</v>
      </c>
      <c r="DE203" t="s">
        <v>3</v>
      </c>
      <c r="DF203">
        <f t="shared" si="62"/>
        <v>0</v>
      </c>
      <c r="DG203">
        <f t="shared" si="61"/>
        <v>0</v>
      </c>
      <c r="DH203">
        <f t="shared" si="63"/>
        <v>0</v>
      </c>
      <c r="DI203">
        <f t="shared" si="64"/>
        <v>493.65</v>
      </c>
      <c r="DJ203">
        <f>DI203</f>
        <v>493.65</v>
      </c>
      <c r="DK203">
        <v>1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ROW(Source!A75)</f>
        <v>75</v>
      </c>
      <c r="B204">
        <v>448975082</v>
      </c>
      <c r="C204">
        <v>448973202</v>
      </c>
      <c r="D204">
        <v>327091406</v>
      </c>
      <c r="E204">
        <v>112</v>
      </c>
      <c r="F204">
        <v>1</v>
      </c>
      <c r="G204">
        <v>1</v>
      </c>
      <c r="H204">
        <v>1</v>
      </c>
      <c r="I204" t="s">
        <v>550</v>
      </c>
      <c r="J204" t="s">
        <v>3</v>
      </c>
      <c r="K204" t="s">
        <v>551</v>
      </c>
      <c r="L204">
        <v>1191</v>
      </c>
      <c r="N204">
        <v>1013</v>
      </c>
      <c r="O204" t="s">
        <v>552</v>
      </c>
      <c r="P204" t="s">
        <v>552</v>
      </c>
      <c r="Q204">
        <v>1</v>
      </c>
      <c r="W204">
        <v>0</v>
      </c>
      <c r="X204">
        <v>-1417349443</v>
      </c>
      <c r="Y204">
        <f>AT204</f>
        <v>0.16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0.16</v>
      </c>
      <c r="AU204" t="s">
        <v>3</v>
      </c>
      <c r="AV204">
        <v>2</v>
      </c>
      <c r="AW204">
        <v>2</v>
      </c>
      <c r="AX204">
        <v>448973207</v>
      </c>
      <c r="AY204">
        <v>1</v>
      </c>
      <c r="AZ204">
        <v>0</v>
      </c>
      <c r="BA204">
        <v>228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ROUND(Y204*Source!I75,7)</f>
        <v>0.16</v>
      </c>
      <c r="CY204">
        <f>AD204</f>
        <v>0</v>
      </c>
      <c r="CZ204">
        <f>AH204</f>
        <v>0</v>
      </c>
      <c r="DA204">
        <f>AL204</f>
        <v>1</v>
      </c>
      <c r="DB204">
        <f>ROUND(ROUND(AT204*CZ204,2),6)</f>
        <v>0</v>
      </c>
      <c r="DC204">
        <f>ROUND(ROUND(AT204*AG204,2),6)</f>
        <v>0</v>
      </c>
      <c r="DD204" t="s">
        <v>3</v>
      </c>
      <c r="DE204" t="s">
        <v>3</v>
      </c>
      <c r="DF204">
        <f t="shared" si="62"/>
        <v>0</v>
      </c>
      <c r="DG204">
        <f t="shared" si="61"/>
        <v>0</v>
      </c>
      <c r="DH204">
        <f t="shared" si="63"/>
        <v>0</v>
      </c>
      <c r="DI204">
        <f t="shared" si="64"/>
        <v>0</v>
      </c>
      <c r="DJ204">
        <f>DI204</f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ROW(Source!A75)</f>
        <v>75</v>
      </c>
      <c r="B205">
        <v>448975082</v>
      </c>
      <c r="C205">
        <v>448973202</v>
      </c>
      <c r="D205">
        <v>327212380</v>
      </c>
      <c r="E205">
        <v>1</v>
      </c>
      <c r="F205">
        <v>1</v>
      </c>
      <c r="G205">
        <v>1</v>
      </c>
      <c r="H205">
        <v>2</v>
      </c>
      <c r="I205" t="s">
        <v>553</v>
      </c>
      <c r="J205" t="s">
        <v>554</v>
      </c>
      <c r="K205" t="s">
        <v>555</v>
      </c>
      <c r="L205">
        <v>1368</v>
      </c>
      <c r="N205">
        <v>1011</v>
      </c>
      <c r="O205" t="s">
        <v>442</v>
      </c>
      <c r="P205" t="s">
        <v>442</v>
      </c>
      <c r="Q205">
        <v>1</v>
      </c>
      <c r="W205">
        <v>0</v>
      </c>
      <c r="X205">
        <v>1032761012</v>
      </c>
      <c r="Y205">
        <f>AT205</f>
        <v>0.16</v>
      </c>
      <c r="AA205">
        <v>0</v>
      </c>
      <c r="AB205">
        <v>641.70000000000005</v>
      </c>
      <c r="AC205">
        <v>539.69000000000005</v>
      </c>
      <c r="AD205">
        <v>0</v>
      </c>
      <c r="AE205">
        <v>0</v>
      </c>
      <c r="AF205">
        <v>641.70000000000005</v>
      </c>
      <c r="AG205">
        <v>539.69000000000005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0.16</v>
      </c>
      <c r="AU205" t="s">
        <v>3</v>
      </c>
      <c r="AV205">
        <v>1</v>
      </c>
      <c r="AW205">
        <v>2</v>
      </c>
      <c r="AX205">
        <v>448973208</v>
      </c>
      <c r="AY205">
        <v>2</v>
      </c>
      <c r="AZ205">
        <v>98304</v>
      </c>
      <c r="BA205">
        <v>229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102.67200000000001</v>
      </c>
      <c r="BL205">
        <v>86.350400000000008</v>
      </c>
      <c r="BM205">
        <v>0</v>
      </c>
      <c r="BN205">
        <v>0</v>
      </c>
      <c r="BO205">
        <v>0.16</v>
      </c>
      <c r="BP205">
        <v>1</v>
      </c>
      <c r="BQ205">
        <v>0</v>
      </c>
      <c r="BR205">
        <v>102.67200000000001</v>
      </c>
      <c r="BS205">
        <v>86.350400000000008</v>
      </c>
      <c r="BT205">
        <v>0</v>
      </c>
      <c r="BU205">
        <v>0</v>
      </c>
      <c r="BV205">
        <v>0.16</v>
      </c>
      <c r="BW205">
        <v>1</v>
      </c>
      <c r="CV205">
        <v>0</v>
      </c>
      <c r="CW205">
        <f>ROUND(Y205*Source!I75*DO205,7)</f>
        <v>0.16</v>
      </c>
      <c r="CX205">
        <f>ROUND(Y205*Source!I75,7)</f>
        <v>0.16</v>
      </c>
      <c r="CY205">
        <f>AB205</f>
        <v>641.70000000000005</v>
      </c>
      <c r="CZ205">
        <f>AF205</f>
        <v>641.70000000000005</v>
      </c>
      <c r="DA205">
        <f>AJ205</f>
        <v>1</v>
      </c>
      <c r="DB205">
        <f>ROUND(ROUND(AT205*CZ205,2),6)</f>
        <v>102.67</v>
      </c>
      <c r="DC205">
        <f>ROUND(ROUND(AT205*AG205,2),6)</f>
        <v>86.35</v>
      </c>
      <c r="DD205" t="s">
        <v>3</v>
      </c>
      <c r="DE205" t="s">
        <v>3</v>
      </c>
      <c r="DF205">
        <f t="shared" si="62"/>
        <v>0</v>
      </c>
      <c r="DG205">
        <f t="shared" si="61"/>
        <v>102.67</v>
      </c>
      <c r="DH205">
        <f t="shared" si="63"/>
        <v>86.35</v>
      </c>
      <c r="DI205">
        <f t="shared" si="64"/>
        <v>0</v>
      </c>
      <c r="DJ205">
        <f>DG205+DH205</f>
        <v>189.01999999999998</v>
      </c>
      <c r="DK205">
        <v>1</v>
      </c>
      <c r="DL205" t="s">
        <v>556</v>
      </c>
      <c r="DM205">
        <v>4</v>
      </c>
      <c r="DN205" t="s">
        <v>552</v>
      </c>
      <c r="DO205">
        <v>1</v>
      </c>
    </row>
    <row r="206" spans="1:119" x14ac:dyDescent="0.2">
      <c r="A206">
        <f>ROW(Source!A76)</f>
        <v>76</v>
      </c>
      <c r="B206">
        <v>448975082</v>
      </c>
      <c r="C206">
        <v>448973210</v>
      </c>
      <c r="D206">
        <v>277560343</v>
      </c>
      <c r="E206">
        <v>109</v>
      </c>
      <c r="F206">
        <v>1</v>
      </c>
      <c r="G206">
        <v>1</v>
      </c>
      <c r="H206">
        <v>1</v>
      </c>
      <c r="I206" t="s">
        <v>639</v>
      </c>
      <c r="J206" t="s">
        <v>3</v>
      </c>
      <c r="K206" t="s">
        <v>640</v>
      </c>
      <c r="L206">
        <v>1191</v>
      </c>
      <c r="N206">
        <v>1013</v>
      </c>
      <c r="O206" t="s">
        <v>552</v>
      </c>
      <c r="P206" t="s">
        <v>552</v>
      </c>
      <c r="Q206">
        <v>1</v>
      </c>
      <c r="W206">
        <v>0</v>
      </c>
      <c r="X206">
        <v>71966457</v>
      </c>
      <c r="Y206">
        <f>(AT206*ROUND(0.3,7))</f>
        <v>2.79</v>
      </c>
      <c r="AA206">
        <v>0</v>
      </c>
      <c r="AB206">
        <v>0</v>
      </c>
      <c r="AC206">
        <v>0</v>
      </c>
      <c r="AD206">
        <v>620.24</v>
      </c>
      <c r="AE206">
        <v>0</v>
      </c>
      <c r="AF206">
        <v>0</v>
      </c>
      <c r="AG206">
        <v>0</v>
      </c>
      <c r="AH206">
        <v>620.24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9.3000000000000007</v>
      </c>
      <c r="AU206" t="s">
        <v>25</v>
      </c>
      <c r="AV206">
        <v>1</v>
      </c>
      <c r="AW206">
        <v>2</v>
      </c>
      <c r="AX206">
        <v>448973228</v>
      </c>
      <c r="AY206">
        <v>2</v>
      </c>
      <c r="AZ206">
        <v>131072</v>
      </c>
      <c r="BA206">
        <v>231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5768.2320000000009</v>
      </c>
      <c r="BN206">
        <v>9.3000000000000007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1730.4696000000001</v>
      </c>
      <c r="BU206">
        <v>2.79</v>
      </c>
      <c r="BV206">
        <v>0</v>
      </c>
      <c r="BW206">
        <v>1</v>
      </c>
      <c r="CU206">
        <f>ROUND(AT206*Source!I76*AH206*AL206,2)</f>
        <v>5768.23</v>
      </c>
      <c r="CV206">
        <f>ROUND(Y206*Source!I76,7)</f>
        <v>2.79</v>
      </c>
      <c r="CW206">
        <v>0</v>
      </c>
      <c r="CX206">
        <f>ROUND(Y206*Source!I76,7)</f>
        <v>2.79</v>
      </c>
      <c r="CY206">
        <f>AD206</f>
        <v>620.24</v>
      </c>
      <c r="CZ206">
        <f>AH206</f>
        <v>620.24</v>
      </c>
      <c r="DA206">
        <f>AL206</f>
        <v>1</v>
      </c>
      <c r="DB206">
        <f>ROUND((ROUND(AT206*CZ206,2)*ROUND(0.3,7)),6)</f>
        <v>1730.4690000000001</v>
      </c>
      <c r="DC206">
        <f>ROUND((ROUND(AT206*AG206,2)*ROUND(0.3,7)),6)</f>
        <v>0</v>
      </c>
      <c r="DD206" t="s">
        <v>3</v>
      </c>
      <c r="DE206" t="s">
        <v>3</v>
      </c>
      <c r="DF206">
        <f t="shared" si="62"/>
        <v>0</v>
      </c>
      <c r="DG206">
        <f t="shared" si="61"/>
        <v>0</v>
      </c>
      <c r="DH206">
        <f t="shared" si="63"/>
        <v>0</v>
      </c>
      <c r="DI206">
        <f t="shared" si="64"/>
        <v>1730.47</v>
      </c>
      <c r="DJ206">
        <f>DI206</f>
        <v>1730.47</v>
      </c>
      <c r="DK206">
        <v>1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ROW(Source!A76)</f>
        <v>76</v>
      </c>
      <c r="B207">
        <v>448975082</v>
      </c>
      <c r="C207">
        <v>448973210</v>
      </c>
      <c r="D207">
        <v>277560491</v>
      </c>
      <c r="E207">
        <v>109</v>
      </c>
      <c r="F207">
        <v>1</v>
      </c>
      <c r="G207">
        <v>1</v>
      </c>
      <c r="H207">
        <v>1</v>
      </c>
      <c r="I207" t="s">
        <v>550</v>
      </c>
      <c r="J207" t="s">
        <v>3</v>
      </c>
      <c r="K207" t="s">
        <v>551</v>
      </c>
      <c r="L207">
        <v>1191</v>
      </c>
      <c r="N207">
        <v>1013</v>
      </c>
      <c r="O207" t="s">
        <v>552</v>
      </c>
      <c r="P207" t="s">
        <v>552</v>
      </c>
      <c r="Q207">
        <v>1</v>
      </c>
      <c r="W207">
        <v>0</v>
      </c>
      <c r="X207">
        <v>-1417349443</v>
      </c>
      <c r="Y207">
        <f>(AT207*ROUND(0.3,7))</f>
        <v>0.12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0.4</v>
      </c>
      <c r="AU207" t="s">
        <v>25</v>
      </c>
      <c r="AV207">
        <v>2</v>
      </c>
      <c r="AW207">
        <v>2</v>
      </c>
      <c r="AX207">
        <v>448973229</v>
      </c>
      <c r="AY207">
        <v>1</v>
      </c>
      <c r="AZ207">
        <v>0</v>
      </c>
      <c r="BA207">
        <v>232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ROUND(Y207*Source!I76,7)</f>
        <v>0.12</v>
      </c>
      <c r="CY207">
        <f>AD207</f>
        <v>0</v>
      </c>
      <c r="CZ207">
        <f>AH207</f>
        <v>0</v>
      </c>
      <c r="DA207">
        <f>AL207</f>
        <v>1</v>
      </c>
      <c r="DB207">
        <f>ROUND((ROUND(AT207*CZ207,2)*ROUND(0.3,7)),6)</f>
        <v>0</v>
      </c>
      <c r="DC207">
        <f>ROUND((ROUND(AT207*AG207,2)*ROUND(0.3,7)),6)</f>
        <v>0</v>
      </c>
      <c r="DD207" t="s">
        <v>3</v>
      </c>
      <c r="DE207" t="s">
        <v>3</v>
      </c>
      <c r="DF207">
        <f t="shared" si="62"/>
        <v>0</v>
      </c>
      <c r="DG207">
        <f t="shared" si="61"/>
        <v>0</v>
      </c>
      <c r="DH207">
        <f t="shared" si="63"/>
        <v>0</v>
      </c>
      <c r="DI207">
        <f t="shared" si="64"/>
        <v>0</v>
      </c>
      <c r="DJ207">
        <f>DI207</f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ROW(Source!A76)</f>
        <v>76</v>
      </c>
      <c r="B208">
        <v>448975082</v>
      </c>
      <c r="C208">
        <v>448973210</v>
      </c>
      <c r="D208">
        <v>277944840</v>
      </c>
      <c r="E208">
        <v>1</v>
      </c>
      <c r="F208">
        <v>1</v>
      </c>
      <c r="G208">
        <v>1</v>
      </c>
      <c r="H208">
        <v>2</v>
      </c>
      <c r="I208" t="s">
        <v>569</v>
      </c>
      <c r="J208" t="s">
        <v>570</v>
      </c>
      <c r="K208" t="s">
        <v>571</v>
      </c>
      <c r="L208">
        <v>1368</v>
      </c>
      <c r="N208">
        <v>1011</v>
      </c>
      <c r="O208" t="s">
        <v>442</v>
      </c>
      <c r="P208" t="s">
        <v>442</v>
      </c>
      <c r="Q208">
        <v>1</v>
      </c>
      <c r="W208">
        <v>0</v>
      </c>
      <c r="X208">
        <v>622831100</v>
      </c>
      <c r="Y208">
        <f>(AT208*ROUND(0.3,7))</f>
        <v>0.12</v>
      </c>
      <c r="AA208">
        <v>0</v>
      </c>
      <c r="AB208">
        <v>1587.88</v>
      </c>
      <c r="AC208">
        <v>620.24</v>
      </c>
      <c r="AD208">
        <v>0</v>
      </c>
      <c r="AE208">
        <v>0</v>
      </c>
      <c r="AF208">
        <v>1587.88</v>
      </c>
      <c r="AG208">
        <v>620.24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0.4</v>
      </c>
      <c r="AU208" t="s">
        <v>25</v>
      </c>
      <c r="AV208">
        <v>1</v>
      </c>
      <c r="AW208">
        <v>2</v>
      </c>
      <c r="AX208">
        <v>448973230</v>
      </c>
      <c r="AY208">
        <v>2</v>
      </c>
      <c r="AZ208">
        <v>98304</v>
      </c>
      <c r="BA208">
        <v>233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635.15200000000004</v>
      </c>
      <c r="BL208">
        <v>248.096</v>
      </c>
      <c r="BM208">
        <v>0</v>
      </c>
      <c r="BN208">
        <v>0</v>
      </c>
      <c r="BO208">
        <v>0.4</v>
      </c>
      <c r="BP208">
        <v>1</v>
      </c>
      <c r="BQ208">
        <v>0</v>
      </c>
      <c r="BR208">
        <v>190.54560000000001</v>
      </c>
      <c r="BS208">
        <v>74.428799999999995</v>
      </c>
      <c r="BT208">
        <v>0</v>
      </c>
      <c r="BU208">
        <v>0</v>
      </c>
      <c r="BV208">
        <v>0.12</v>
      </c>
      <c r="BW208">
        <v>1</v>
      </c>
      <c r="CV208">
        <v>0</v>
      </c>
      <c r="CW208">
        <f>ROUND(Y208*Source!I76*DO208,7)</f>
        <v>0.12</v>
      </c>
      <c r="CX208">
        <f>ROUND(Y208*Source!I76,7)</f>
        <v>0.12</v>
      </c>
      <c r="CY208">
        <f>AB208</f>
        <v>1587.88</v>
      </c>
      <c r="CZ208">
        <f>AF208</f>
        <v>1587.88</v>
      </c>
      <c r="DA208">
        <f>AJ208</f>
        <v>1</v>
      </c>
      <c r="DB208">
        <f>ROUND((ROUND(AT208*CZ208,2)*ROUND(0.3,7)),6)</f>
        <v>190.54499999999999</v>
      </c>
      <c r="DC208">
        <f>ROUND((ROUND(AT208*AG208,2)*ROUND(0.3,7)),6)</f>
        <v>74.430000000000007</v>
      </c>
      <c r="DD208" t="s">
        <v>3</v>
      </c>
      <c r="DE208" t="s">
        <v>3</v>
      </c>
      <c r="DF208">
        <f t="shared" si="62"/>
        <v>0</v>
      </c>
      <c r="DG208">
        <f t="shared" si="61"/>
        <v>190.55</v>
      </c>
      <c r="DH208">
        <f t="shared" si="63"/>
        <v>74.430000000000007</v>
      </c>
      <c r="DI208">
        <f t="shared" si="64"/>
        <v>0</v>
      </c>
      <c r="DJ208">
        <f>DG208+DH208</f>
        <v>264.98</v>
      </c>
      <c r="DK208">
        <v>1</v>
      </c>
      <c r="DL208" t="s">
        <v>572</v>
      </c>
      <c r="DM208">
        <v>5</v>
      </c>
      <c r="DN208" t="s">
        <v>552</v>
      </c>
      <c r="DO208">
        <v>1</v>
      </c>
    </row>
    <row r="209" spans="1:119" x14ac:dyDescent="0.2">
      <c r="A209">
        <f>ROW(Source!A76)</f>
        <v>76</v>
      </c>
      <c r="B209">
        <v>448975082</v>
      </c>
      <c r="C209">
        <v>448973210</v>
      </c>
      <c r="D209">
        <v>277862733</v>
      </c>
      <c r="E209">
        <v>1</v>
      </c>
      <c r="F209">
        <v>1</v>
      </c>
      <c r="G209">
        <v>1</v>
      </c>
      <c r="H209">
        <v>3</v>
      </c>
      <c r="I209" t="s">
        <v>641</v>
      </c>
      <c r="J209" t="s">
        <v>642</v>
      </c>
      <c r="K209" t="s">
        <v>643</v>
      </c>
      <c r="L209">
        <v>1346</v>
      </c>
      <c r="N209">
        <v>1009</v>
      </c>
      <c r="O209" t="s">
        <v>579</v>
      </c>
      <c r="P209" t="s">
        <v>579</v>
      </c>
      <c r="Q209">
        <v>1</v>
      </c>
      <c r="W209">
        <v>0</v>
      </c>
      <c r="X209">
        <v>1008260642</v>
      </c>
      <c r="Y209">
        <f t="shared" ref="Y209:Y220" si="65">(AT209*ROUND(0,7))</f>
        <v>0</v>
      </c>
      <c r="AA209">
        <v>406.33</v>
      </c>
      <c r="AB209">
        <v>0</v>
      </c>
      <c r="AC209">
        <v>0</v>
      </c>
      <c r="AD209">
        <v>0</v>
      </c>
      <c r="AE209">
        <v>284.14999999999998</v>
      </c>
      <c r="AF209">
        <v>0</v>
      </c>
      <c r="AG209">
        <v>0</v>
      </c>
      <c r="AH209">
        <v>0</v>
      </c>
      <c r="AI209">
        <v>1.43</v>
      </c>
      <c r="AJ209">
        <v>1</v>
      </c>
      <c r="AK209">
        <v>1</v>
      </c>
      <c r="AL209">
        <v>1</v>
      </c>
      <c r="AM209">
        <v>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0.01</v>
      </c>
      <c r="AU209" t="s">
        <v>24</v>
      </c>
      <c r="AV209">
        <v>0</v>
      </c>
      <c r="AW209">
        <v>2</v>
      </c>
      <c r="AX209">
        <v>448973231</v>
      </c>
      <c r="AY209">
        <v>1</v>
      </c>
      <c r="AZ209">
        <v>0</v>
      </c>
      <c r="BA209">
        <v>234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2.8414999999999999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1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ROUND(Y209*Source!I76,7)</f>
        <v>0</v>
      </c>
      <c r="CY209">
        <f t="shared" ref="CY209:CY222" si="66">AA209</f>
        <v>406.33</v>
      </c>
      <c r="CZ209">
        <f t="shared" ref="CZ209:CZ222" si="67">AE209</f>
        <v>284.14999999999998</v>
      </c>
      <c r="DA209">
        <f t="shared" ref="DA209:DA222" si="68">AI209</f>
        <v>1.43</v>
      </c>
      <c r="DB209">
        <f t="shared" ref="DB209:DB220" si="69">ROUND((ROUND(AT209*CZ209,2)*ROUND(0,7)),6)</f>
        <v>0</v>
      </c>
      <c r="DC209">
        <f t="shared" ref="DC209:DC220" si="70">ROUND((ROUND(AT209*AG209,2)*ROUND(0,7)),6)</f>
        <v>0</v>
      </c>
      <c r="DD209" t="s">
        <v>3</v>
      </c>
      <c r="DE209" t="s">
        <v>3</v>
      </c>
      <c r="DF209">
        <f t="shared" ref="DF209:DF220" si="71">ROUND(ROUND(AE209*AI209,2)*CX209,2)</f>
        <v>0</v>
      </c>
      <c r="DG209">
        <f t="shared" si="61"/>
        <v>0</v>
      </c>
      <c r="DH209">
        <f t="shared" si="63"/>
        <v>0</v>
      </c>
      <c r="DI209">
        <f t="shared" si="64"/>
        <v>0</v>
      </c>
      <c r="DJ209">
        <f t="shared" ref="DJ209:DJ222" si="72">DF209</f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ROW(Source!A76)</f>
        <v>76</v>
      </c>
      <c r="B210">
        <v>448975082</v>
      </c>
      <c r="C210">
        <v>448973210</v>
      </c>
      <c r="D210">
        <v>277865759</v>
      </c>
      <c r="E210">
        <v>1</v>
      </c>
      <c r="F210">
        <v>1</v>
      </c>
      <c r="G210">
        <v>1</v>
      </c>
      <c r="H210">
        <v>3</v>
      </c>
      <c r="I210" t="s">
        <v>644</v>
      </c>
      <c r="J210" t="s">
        <v>645</v>
      </c>
      <c r="K210" t="s">
        <v>646</v>
      </c>
      <c r="L210">
        <v>1301</v>
      </c>
      <c r="N210">
        <v>1003</v>
      </c>
      <c r="O210" t="s">
        <v>146</v>
      </c>
      <c r="P210" t="s">
        <v>146</v>
      </c>
      <c r="Q210">
        <v>1</v>
      </c>
      <c r="W210">
        <v>0</v>
      </c>
      <c r="X210">
        <v>82205366</v>
      </c>
      <c r="Y210">
        <f t="shared" si="65"/>
        <v>0</v>
      </c>
      <c r="AA210">
        <v>3.47</v>
      </c>
      <c r="AB210">
        <v>0</v>
      </c>
      <c r="AC210">
        <v>0</v>
      </c>
      <c r="AD210">
        <v>0</v>
      </c>
      <c r="AE210">
        <v>2.27</v>
      </c>
      <c r="AF210">
        <v>0</v>
      </c>
      <c r="AG210">
        <v>0</v>
      </c>
      <c r="AH210">
        <v>0</v>
      </c>
      <c r="AI210">
        <v>1.53</v>
      </c>
      <c r="AJ210">
        <v>1</v>
      </c>
      <c r="AK210">
        <v>1</v>
      </c>
      <c r="AL210">
        <v>1</v>
      </c>
      <c r="AM210">
        <v>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4.21</v>
      </c>
      <c r="AU210" t="s">
        <v>24</v>
      </c>
      <c r="AV210">
        <v>0</v>
      </c>
      <c r="AW210">
        <v>2</v>
      </c>
      <c r="AX210">
        <v>448973232</v>
      </c>
      <c r="AY210">
        <v>1</v>
      </c>
      <c r="AZ210">
        <v>0</v>
      </c>
      <c r="BA210">
        <v>235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9.5566999999999993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ROUND(Y210*Source!I76,7)</f>
        <v>0</v>
      </c>
      <c r="CY210">
        <f t="shared" si="66"/>
        <v>3.47</v>
      </c>
      <c r="CZ210">
        <f t="shared" si="67"/>
        <v>2.27</v>
      </c>
      <c r="DA210">
        <f t="shared" si="68"/>
        <v>1.53</v>
      </c>
      <c r="DB210">
        <f t="shared" si="69"/>
        <v>0</v>
      </c>
      <c r="DC210">
        <f t="shared" si="70"/>
        <v>0</v>
      </c>
      <c r="DD210" t="s">
        <v>3</v>
      </c>
      <c r="DE210" t="s">
        <v>3</v>
      </c>
      <c r="DF210">
        <f t="shared" si="71"/>
        <v>0</v>
      </c>
      <c r="DG210">
        <f t="shared" si="61"/>
        <v>0</v>
      </c>
      <c r="DH210">
        <f t="shared" si="63"/>
        <v>0</v>
      </c>
      <c r="DI210">
        <f t="shared" si="64"/>
        <v>0</v>
      </c>
      <c r="DJ210">
        <f t="shared" si="72"/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ROW(Source!A76)</f>
        <v>76</v>
      </c>
      <c r="B211">
        <v>448975082</v>
      </c>
      <c r="C211">
        <v>448973210</v>
      </c>
      <c r="D211">
        <v>277867733</v>
      </c>
      <c r="E211">
        <v>1</v>
      </c>
      <c r="F211">
        <v>1</v>
      </c>
      <c r="G211">
        <v>1</v>
      </c>
      <c r="H211">
        <v>3</v>
      </c>
      <c r="I211" t="s">
        <v>620</v>
      </c>
      <c r="J211" t="s">
        <v>621</v>
      </c>
      <c r="K211" t="s">
        <v>622</v>
      </c>
      <c r="L211">
        <v>1346</v>
      </c>
      <c r="N211">
        <v>1009</v>
      </c>
      <c r="O211" t="s">
        <v>579</v>
      </c>
      <c r="P211" t="s">
        <v>579</v>
      </c>
      <c r="Q211">
        <v>1</v>
      </c>
      <c r="W211">
        <v>0</v>
      </c>
      <c r="X211">
        <v>391631581</v>
      </c>
      <c r="Y211">
        <f t="shared" si="65"/>
        <v>0</v>
      </c>
      <c r="AA211">
        <v>188.92</v>
      </c>
      <c r="AB211">
        <v>0</v>
      </c>
      <c r="AC211">
        <v>0</v>
      </c>
      <c r="AD211">
        <v>0</v>
      </c>
      <c r="AE211">
        <v>174.93</v>
      </c>
      <c r="AF211">
        <v>0</v>
      </c>
      <c r="AG211">
        <v>0</v>
      </c>
      <c r="AH211">
        <v>0</v>
      </c>
      <c r="AI211">
        <v>1.08</v>
      </c>
      <c r="AJ211">
        <v>1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0.3</v>
      </c>
      <c r="AU211" t="s">
        <v>24</v>
      </c>
      <c r="AV211">
        <v>0</v>
      </c>
      <c r="AW211">
        <v>2</v>
      </c>
      <c r="AX211">
        <v>448973233</v>
      </c>
      <c r="AY211">
        <v>1</v>
      </c>
      <c r="AZ211">
        <v>0</v>
      </c>
      <c r="BA211">
        <v>236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52.478999999999999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1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ROUND(Y211*Source!I76,7)</f>
        <v>0</v>
      </c>
      <c r="CY211">
        <f t="shared" si="66"/>
        <v>188.92</v>
      </c>
      <c r="CZ211">
        <f t="shared" si="67"/>
        <v>174.93</v>
      </c>
      <c r="DA211">
        <f t="shared" si="68"/>
        <v>1.08</v>
      </c>
      <c r="DB211">
        <f t="shared" si="69"/>
        <v>0</v>
      </c>
      <c r="DC211">
        <f t="shared" si="70"/>
        <v>0</v>
      </c>
      <c r="DD211" t="s">
        <v>3</v>
      </c>
      <c r="DE211" t="s">
        <v>3</v>
      </c>
      <c r="DF211">
        <f t="shared" si="71"/>
        <v>0</v>
      </c>
      <c r="DG211">
        <f t="shared" si="61"/>
        <v>0</v>
      </c>
      <c r="DH211">
        <f t="shared" si="63"/>
        <v>0</v>
      </c>
      <c r="DI211">
        <f t="shared" si="64"/>
        <v>0</v>
      </c>
      <c r="DJ211">
        <f t="shared" si="72"/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ROW(Source!A76)</f>
        <v>76</v>
      </c>
      <c r="B212">
        <v>448975082</v>
      </c>
      <c r="C212">
        <v>448973210</v>
      </c>
      <c r="D212">
        <v>277867849</v>
      </c>
      <c r="E212">
        <v>1</v>
      </c>
      <c r="F212">
        <v>1</v>
      </c>
      <c r="G212">
        <v>1</v>
      </c>
      <c r="H212">
        <v>3</v>
      </c>
      <c r="I212" t="s">
        <v>647</v>
      </c>
      <c r="J212" t="s">
        <v>648</v>
      </c>
      <c r="K212" t="s">
        <v>649</v>
      </c>
      <c r="L212">
        <v>1425</v>
      </c>
      <c r="N212">
        <v>1013</v>
      </c>
      <c r="O212" t="s">
        <v>268</v>
      </c>
      <c r="P212" t="s">
        <v>268</v>
      </c>
      <c r="Q212">
        <v>1</v>
      </c>
      <c r="W212">
        <v>0</v>
      </c>
      <c r="X212">
        <v>172067607</v>
      </c>
      <c r="Y212">
        <f t="shared" si="65"/>
        <v>0</v>
      </c>
      <c r="AA212">
        <v>1261.74</v>
      </c>
      <c r="AB212">
        <v>0</v>
      </c>
      <c r="AC212">
        <v>0</v>
      </c>
      <c r="AD212">
        <v>0</v>
      </c>
      <c r="AE212">
        <v>978.09</v>
      </c>
      <c r="AF212">
        <v>0</v>
      </c>
      <c r="AG212">
        <v>0</v>
      </c>
      <c r="AH212">
        <v>0</v>
      </c>
      <c r="AI212">
        <v>1.29</v>
      </c>
      <c r="AJ212">
        <v>1</v>
      </c>
      <c r="AK212">
        <v>1</v>
      </c>
      <c r="AL212">
        <v>1</v>
      </c>
      <c r="AM212">
        <v>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0.1</v>
      </c>
      <c r="AU212" t="s">
        <v>24</v>
      </c>
      <c r="AV212">
        <v>0</v>
      </c>
      <c r="AW212">
        <v>2</v>
      </c>
      <c r="AX212">
        <v>448973234</v>
      </c>
      <c r="AY212">
        <v>1</v>
      </c>
      <c r="AZ212">
        <v>0</v>
      </c>
      <c r="BA212">
        <v>237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97.809000000000012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ROUND(Y212*Source!I76,7)</f>
        <v>0</v>
      </c>
      <c r="CY212">
        <f t="shared" si="66"/>
        <v>1261.74</v>
      </c>
      <c r="CZ212">
        <f t="shared" si="67"/>
        <v>978.09</v>
      </c>
      <c r="DA212">
        <f t="shared" si="68"/>
        <v>1.29</v>
      </c>
      <c r="DB212">
        <f t="shared" si="69"/>
        <v>0</v>
      </c>
      <c r="DC212">
        <f t="shared" si="70"/>
        <v>0</v>
      </c>
      <c r="DD212" t="s">
        <v>3</v>
      </c>
      <c r="DE212" t="s">
        <v>3</v>
      </c>
      <c r="DF212">
        <f t="shared" si="71"/>
        <v>0</v>
      </c>
      <c r="DG212">
        <f t="shared" si="61"/>
        <v>0</v>
      </c>
      <c r="DH212">
        <f t="shared" si="63"/>
        <v>0</v>
      </c>
      <c r="DI212">
        <f t="shared" si="64"/>
        <v>0</v>
      </c>
      <c r="DJ212">
        <f t="shared" si="72"/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ROW(Source!A76)</f>
        <v>76</v>
      </c>
      <c r="B213">
        <v>448975082</v>
      </c>
      <c r="C213">
        <v>448973210</v>
      </c>
      <c r="D213">
        <v>277870628</v>
      </c>
      <c r="E213">
        <v>1</v>
      </c>
      <c r="F213">
        <v>1</v>
      </c>
      <c r="G213">
        <v>1</v>
      </c>
      <c r="H213">
        <v>3</v>
      </c>
      <c r="I213" t="s">
        <v>650</v>
      </c>
      <c r="J213" t="s">
        <v>651</v>
      </c>
      <c r="K213" t="s">
        <v>652</v>
      </c>
      <c r="L213">
        <v>1348</v>
      </c>
      <c r="N213">
        <v>1009</v>
      </c>
      <c r="O213" t="s">
        <v>51</v>
      </c>
      <c r="P213" t="s">
        <v>51</v>
      </c>
      <c r="Q213">
        <v>1000</v>
      </c>
      <c r="W213">
        <v>0</v>
      </c>
      <c r="X213">
        <v>1261362011</v>
      </c>
      <c r="Y213">
        <f t="shared" si="65"/>
        <v>0</v>
      </c>
      <c r="AA213">
        <v>5683.13</v>
      </c>
      <c r="AB213">
        <v>0</v>
      </c>
      <c r="AC213">
        <v>0</v>
      </c>
      <c r="AD213">
        <v>0</v>
      </c>
      <c r="AE213">
        <v>4338.2700000000004</v>
      </c>
      <c r="AF213">
        <v>0</v>
      </c>
      <c r="AG213">
        <v>0</v>
      </c>
      <c r="AH213">
        <v>0</v>
      </c>
      <c r="AI213">
        <v>1.31</v>
      </c>
      <c r="AJ213">
        <v>1</v>
      </c>
      <c r="AK213">
        <v>1</v>
      </c>
      <c r="AL213">
        <v>1</v>
      </c>
      <c r="AM213">
        <v>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2.9999999999999997E-4</v>
      </c>
      <c r="AU213" t="s">
        <v>24</v>
      </c>
      <c r="AV213">
        <v>0</v>
      </c>
      <c r="AW213">
        <v>2</v>
      </c>
      <c r="AX213">
        <v>448973235</v>
      </c>
      <c r="AY213">
        <v>1</v>
      </c>
      <c r="AZ213">
        <v>0</v>
      </c>
      <c r="BA213">
        <v>238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1.3014810000000001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1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ROUND(Y213*Source!I76,7)</f>
        <v>0</v>
      </c>
      <c r="CY213">
        <f t="shared" si="66"/>
        <v>5683.13</v>
      </c>
      <c r="CZ213">
        <f t="shared" si="67"/>
        <v>4338.2700000000004</v>
      </c>
      <c r="DA213">
        <f t="shared" si="68"/>
        <v>1.31</v>
      </c>
      <c r="DB213">
        <f t="shared" si="69"/>
        <v>0</v>
      </c>
      <c r="DC213">
        <f t="shared" si="70"/>
        <v>0</v>
      </c>
      <c r="DD213" t="s">
        <v>3</v>
      </c>
      <c r="DE213" t="s">
        <v>3</v>
      </c>
      <c r="DF213">
        <f t="shared" si="71"/>
        <v>0</v>
      </c>
      <c r="DG213">
        <f t="shared" si="61"/>
        <v>0</v>
      </c>
      <c r="DH213">
        <f t="shared" si="63"/>
        <v>0</v>
      </c>
      <c r="DI213">
        <f t="shared" si="64"/>
        <v>0</v>
      </c>
      <c r="DJ213">
        <f t="shared" si="72"/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ROW(Source!A76)</f>
        <v>76</v>
      </c>
      <c r="B214">
        <v>448975082</v>
      </c>
      <c r="C214">
        <v>448973210</v>
      </c>
      <c r="D214">
        <v>277881757</v>
      </c>
      <c r="E214">
        <v>1</v>
      </c>
      <c r="F214">
        <v>1</v>
      </c>
      <c r="G214">
        <v>1</v>
      </c>
      <c r="H214">
        <v>3</v>
      </c>
      <c r="I214" t="s">
        <v>653</v>
      </c>
      <c r="J214" t="s">
        <v>654</v>
      </c>
      <c r="K214" t="s">
        <v>655</v>
      </c>
      <c r="L214">
        <v>1348</v>
      </c>
      <c r="N214">
        <v>1009</v>
      </c>
      <c r="O214" t="s">
        <v>51</v>
      </c>
      <c r="P214" t="s">
        <v>51</v>
      </c>
      <c r="Q214">
        <v>1000</v>
      </c>
      <c r="W214">
        <v>0</v>
      </c>
      <c r="X214">
        <v>-30100679</v>
      </c>
      <c r="Y214">
        <f t="shared" si="65"/>
        <v>0</v>
      </c>
      <c r="AA214">
        <v>1144599.95</v>
      </c>
      <c r="AB214">
        <v>0</v>
      </c>
      <c r="AC214">
        <v>0</v>
      </c>
      <c r="AD214">
        <v>0</v>
      </c>
      <c r="AE214">
        <v>1050091.7</v>
      </c>
      <c r="AF214">
        <v>0</v>
      </c>
      <c r="AG214">
        <v>0</v>
      </c>
      <c r="AH214">
        <v>0</v>
      </c>
      <c r="AI214">
        <v>1.0900000000000001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1E-4</v>
      </c>
      <c r="AU214" t="s">
        <v>24</v>
      </c>
      <c r="AV214">
        <v>0</v>
      </c>
      <c r="AW214">
        <v>2</v>
      </c>
      <c r="AX214">
        <v>448973236</v>
      </c>
      <c r="AY214">
        <v>1</v>
      </c>
      <c r="AZ214">
        <v>0</v>
      </c>
      <c r="BA214">
        <v>239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105.00917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1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ROUND(Y214*Source!I76,7)</f>
        <v>0</v>
      </c>
      <c r="CY214">
        <f t="shared" si="66"/>
        <v>1144599.95</v>
      </c>
      <c r="CZ214">
        <f t="shared" si="67"/>
        <v>1050091.7</v>
      </c>
      <c r="DA214">
        <f t="shared" si="68"/>
        <v>1.0900000000000001</v>
      </c>
      <c r="DB214">
        <f t="shared" si="69"/>
        <v>0</v>
      </c>
      <c r="DC214">
        <f t="shared" si="70"/>
        <v>0</v>
      </c>
      <c r="DD214" t="s">
        <v>3</v>
      </c>
      <c r="DE214" t="s">
        <v>3</v>
      </c>
      <c r="DF214">
        <f t="shared" si="71"/>
        <v>0</v>
      </c>
      <c r="DG214">
        <f t="shared" si="61"/>
        <v>0</v>
      </c>
      <c r="DH214">
        <f t="shared" si="63"/>
        <v>0</v>
      </c>
      <c r="DI214">
        <f t="shared" si="64"/>
        <v>0</v>
      </c>
      <c r="DJ214">
        <f t="shared" si="72"/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ROW(Source!A76)</f>
        <v>76</v>
      </c>
      <c r="B215">
        <v>448975082</v>
      </c>
      <c r="C215">
        <v>448973210</v>
      </c>
      <c r="D215">
        <v>277881812</v>
      </c>
      <c r="E215">
        <v>1</v>
      </c>
      <c r="F215">
        <v>1</v>
      </c>
      <c r="G215">
        <v>1</v>
      </c>
      <c r="H215">
        <v>3</v>
      </c>
      <c r="I215" t="s">
        <v>576</v>
      </c>
      <c r="J215" t="s">
        <v>577</v>
      </c>
      <c r="K215" t="s">
        <v>578</v>
      </c>
      <c r="L215">
        <v>1346</v>
      </c>
      <c r="N215">
        <v>1009</v>
      </c>
      <c r="O215" t="s">
        <v>579</v>
      </c>
      <c r="P215" t="s">
        <v>579</v>
      </c>
      <c r="Q215">
        <v>1</v>
      </c>
      <c r="W215">
        <v>0</v>
      </c>
      <c r="X215">
        <v>-272951775</v>
      </c>
      <c r="Y215">
        <f t="shared" si="65"/>
        <v>0</v>
      </c>
      <c r="AA215">
        <v>1448.29</v>
      </c>
      <c r="AB215">
        <v>0</v>
      </c>
      <c r="AC215">
        <v>0</v>
      </c>
      <c r="AD215">
        <v>0</v>
      </c>
      <c r="AE215">
        <v>899.56</v>
      </c>
      <c r="AF215">
        <v>0</v>
      </c>
      <c r="AG215">
        <v>0</v>
      </c>
      <c r="AH215">
        <v>0</v>
      </c>
      <c r="AI215">
        <v>1.61</v>
      </c>
      <c r="AJ215">
        <v>1</v>
      </c>
      <c r="AK215">
        <v>1</v>
      </c>
      <c r="AL215">
        <v>1</v>
      </c>
      <c r="AM215">
        <v>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0.06</v>
      </c>
      <c r="AU215" t="s">
        <v>24</v>
      </c>
      <c r="AV215">
        <v>0</v>
      </c>
      <c r="AW215">
        <v>2</v>
      </c>
      <c r="AX215">
        <v>448973237</v>
      </c>
      <c r="AY215">
        <v>1</v>
      </c>
      <c r="AZ215">
        <v>0</v>
      </c>
      <c r="BA215">
        <v>240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53.973599999999998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ROUND(Y215*Source!I76,7)</f>
        <v>0</v>
      </c>
      <c r="CY215">
        <f t="shared" si="66"/>
        <v>1448.29</v>
      </c>
      <c r="CZ215">
        <f t="shared" si="67"/>
        <v>899.56</v>
      </c>
      <c r="DA215">
        <f t="shared" si="68"/>
        <v>1.61</v>
      </c>
      <c r="DB215">
        <f t="shared" si="69"/>
        <v>0</v>
      </c>
      <c r="DC215">
        <f t="shared" si="70"/>
        <v>0</v>
      </c>
      <c r="DD215" t="s">
        <v>3</v>
      </c>
      <c r="DE215" t="s">
        <v>3</v>
      </c>
      <c r="DF215">
        <f t="shared" si="71"/>
        <v>0</v>
      </c>
      <c r="DG215">
        <f t="shared" si="61"/>
        <v>0</v>
      </c>
      <c r="DH215">
        <f t="shared" si="63"/>
        <v>0</v>
      </c>
      <c r="DI215">
        <f t="shared" si="64"/>
        <v>0</v>
      </c>
      <c r="DJ215">
        <f t="shared" si="72"/>
        <v>0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ROW(Source!A76)</f>
        <v>76</v>
      </c>
      <c r="B216">
        <v>448975082</v>
      </c>
      <c r="C216">
        <v>448973210</v>
      </c>
      <c r="D216">
        <v>277896103</v>
      </c>
      <c r="E216">
        <v>1</v>
      </c>
      <c r="F216">
        <v>1</v>
      </c>
      <c r="G216">
        <v>1</v>
      </c>
      <c r="H216">
        <v>3</v>
      </c>
      <c r="I216" t="s">
        <v>656</v>
      </c>
      <c r="J216" t="s">
        <v>657</v>
      </c>
      <c r="K216" t="s">
        <v>658</v>
      </c>
      <c r="L216">
        <v>1348</v>
      </c>
      <c r="N216">
        <v>1009</v>
      </c>
      <c r="O216" t="s">
        <v>51</v>
      </c>
      <c r="P216" t="s">
        <v>51</v>
      </c>
      <c r="Q216">
        <v>1000</v>
      </c>
      <c r="W216">
        <v>0</v>
      </c>
      <c r="X216">
        <v>799243604</v>
      </c>
      <c r="Y216">
        <f t="shared" si="65"/>
        <v>0</v>
      </c>
      <c r="AA216">
        <v>84412.86</v>
      </c>
      <c r="AB216">
        <v>0</v>
      </c>
      <c r="AC216">
        <v>0</v>
      </c>
      <c r="AD216">
        <v>0</v>
      </c>
      <c r="AE216">
        <v>47961.85</v>
      </c>
      <c r="AF216">
        <v>0</v>
      </c>
      <c r="AG216">
        <v>0</v>
      </c>
      <c r="AH216">
        <v>0</v>
      </c>
      <c r="AI216">
        <v>1.76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2.0000000000000002E-5</v>
      </c>
      <c r="AU216" t="s">
        <v>24</v>
      </c>
      <c r="AV216">
        <v>0</v>
      </c>
      <c r="AW216">
        <v>2</v>
      </c>
      <c r="AX216">
        <v>448973238</v>
      </c>
      <c r="AY216">
        <v>1</v>
      </c>
      <c r="AZ216">
        <v>0</v>
      </c>
      <c r="BA216">
        <v>241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0.95923700000000001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1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ROUND(Y216*Source!I76,7)</f>
        <v>0</v>
      </c>
      <c r="CY216">
        <f t="shared" si="66"/>
        <v>84412.86</v>
      </c>
      <c r="CZ216">
        <f t="shared" si="67"/>
        <v>47961.85</v>
      </c>
      <c r="DA216">
        <f t="shared" si="68"/>
        <v>1.76</v>
      </c>
      <c r="DB216">
        <f t="shared" si="69"/>
        <v>0</v>
      </c>
      <c r="DC216">
        <f t="shared" si="70"/>
        <v>0</v>
      </c>
      <c r="DD216" t="s">
        <v>3</v>
      </c>
      <c r="DE216" t="s">
        <v>3</v>
      </c>
      <c r="DF216">
        <f t="shared" si="71"/>
        <v>0</v>
      </c>
      <c r="DG216">
        <f t="shared" si="61"/>
        <v>0</v>
      </c>
      <c r="DH216">
        <f t="shared" si="63"/>
        <v>0</v>
      </c>
      <c r="DI216">
        <f t="shared" si="64"/>
        <v>0</v>
      </c>
      <c r="DJ216">
        <f t="shared" si="72"/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ROW(Source!A76)</f>
        <v>76</v>
      </c>
      <c r="B217">
        <v>448975082</v>
      </c>
      <c r="C217">
        <v>448973210</v>
      </c>
      <c r="D217">
        <v>277896329</v>
      </c>
      <c r="E217">
        <v>1</v>
      </c>
      <c r="F217">
        <v>1</v>
      </c>
      <c r="G217">
        <v>1</v>
      </c>
      <c r="H217">
        <v>3</v>
      </c>
      <c r="I217" t="s">
        <v>659</v>
      </c>
      <c r="J217" t="s">
        <v>660</v>
      </c>
      <c r="K217" t="s">
        <v>661</v>
      </c>
      <c r="L217">
        <v>1346</v>
      </c>
      <c r="N217">
        <v>1009</v>
      </c>
      <c r="O217" t="s">
        <v>579</v>
      </c>
      <c r="P217" t="s">
        <v>579</v>
      </c>
      <c r="Q217">
        <v>1</v>
      </c>
      <c r="W217">
        <v>0</v>
      </c>
      <c r="X217">
        <v>1468099997</v>
      </c>
      <c r="Y217">
        <f t="shared" si="65"/>
        <v>0</v>
      </c>
      <c r="AA217">
        <v>188.93</v>
      </c>
      <c r="AB217">
        <v>0</v>
      </c>
      <c r="AC217">
        <v>0</v>
      </c>
      <c r="AD217">
        <v>0</v>
      </c>
      <c r="AE217">
        <v>157.44</v>
      </c>
      <c r="AF217">
        <v>0</v>
      </c>
      <c r="AG217">
        <v>0</v>
      </c>
      <c r="AH217">
        <v>0</v>
      </c>
      <c r="AI217">
        <v>1.2</v>
      </c>
      <c r="AJ217">
        <v>1</v>
      </c>
      <c r="AK217">
        <v>1</v>
      </c>
      <c r="AL217">
        <v>1</v>
      </c>
      <c r="AM217">
        <v>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0.03</v>
      </c>
      <c r="AU217" t="s">
        <v>24</v>
      </c>
      <c r="AV217">
        <v>0</v>
      </c>
      <c r="AW217">
        <v>2</v>
      </c>
      <c r="AX217">
        <v>448973239</v>
      </c>
      <c r="AY217">
        <v>1</v>
      </c>
      <c r="AZ217">
        <v>0</v>
      </c>
      <c r="BA217">
        <v>242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4.7231999999999994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ROUND(Y217*Source!I76,7)</f>
        <v>0</v>
      </c>
      <c r="CY217">
        <f t="shared" si="66"/>
        <v>188.93</v>
      </c>
      <c r="CZ217">
        <f t="shared" si="67"/>
        <v>157.44</v>
      </c>
      <c r="DA217">
        <f t="shared" si="68"/>
        <v>1.2</v>
      </c>
      <c r="DB217">
        <f t="shared" si="69"/>
        <v>0</v>
      </c>
      <c r="DC217">
        <f t="shared" si="70"/>
        <v>0</v>
      </c>
      <c r="DD217" t="s">
        <v>3</v>
      </c>
      <c r="DE217" t="s">
        <v>3</v>
      </c>
      <c r="DF217">
        <f t="shared" si="71"/>
        <v>0</v>
      </c>
      <c r="DG217">
        <f t="shared" ref="DG217:DG248" si="73">ROUND(ROUND(AF217,2)*CX217,2)</f>
        <v>0</v>
      </c>
      <c r="DH217">
        <f t="shared" si="63"/>
        <v>0</v>
      </c>
      <c r="DI217">
        <f t="shared" si="64"/>
        <v>0</v>
      </c>
      <c r="DJ217">
        <f t="shared" si="72"/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ROW(Source!A76)</f>
        <v>76</v>
      </c>
      <c r="B218">
        <v>448975082</v>
      </c>
      <c r="C218">
        <v>448973210</v>
      </c>
      <c r="D218">
        <v>277910729</v>
      </c>
      <c r="E218">
        <v>1</v>
      </c>
      <c r="F218">
        <v>1</v>
      </c>
      <c r="G218">
        <v>1</v>
      </c>
      <c r="H218">
        <v>3</v>
      </c>
      <c r="I218" t="s">
        <v>662</v>
      </c>
      <c r="J218" t="s">
        <v>663</v>
      </c>
      <c r="K218" t="s">
        <v>664</v>
      </c>
      <c r="L218">
        <v>1425</v>
      </c>
      <c r="N218">
        <v>1013</v>
      </c>
      <c r="O218" t="s">
        <v>268</v>
      </c>
      <c r="P218" t="s">
        <v>268</v>
      </c>
      <c r="Q218">
        <v>1</v>
      </c>
      <c r="W218">
        <v>0</v>
      </c>
      <c r="X218">
        <v>1483324605</v>
      </c>
      <c r="Y218">
        <f t="shared" si="65"/>
        <v>0</v>
      </c>
      <c r="AA218">
        <v>1033.25</v>
      </c>
      <c r="AB218">
        <v>0</v>
      </c>
      <c r="AC218">
        <v>0</v>
      </c>
      <c r="AD218">
        <v>0</v>
      </c>
      <c r="AE218">
        <v>840.04</v>
      </c>
      <c r="AF218">
        <v>0</v>
      </c>
      <c r="AG218">
        <v>0</v>
      </c>
      <c r="AH218">
        <v>0</v>
      </c>
      <c r="AI218">
        <v>1.23</v>
      </c>
      <c r="AJ218">
        <v>1</v>
      </c>
      <c r="AK218">
        <v>1</v>
      </c>
      <c r="AL218">
        <v>1</v>
      </c>
      <c r="AM218">
        <v>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0.1</v>
      </c>
      <c r="AU218" t="s">
        <v>24</v>
      </c>
      <c r="AV218">
        <v>0</v>
      </c>
      <c r="AW218">
        <v>2</v>
      </c>
      <c r="AX218">
        <v>448973240</v>
      </c>
      <c r="AY218">
        <v>1</v>
      </c>
      <c r="AZ218">
        <v>0</v>
      </c>
      <c r="BA218">
        <v>243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84.004000000000005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1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ROUND(Y218*Source!I76,7)</f>
        <v>0</v>
      </c>
      <c r="CY218">
        <f t="shared" si="66"/>
        <v>1033.25</v>
      </c>
      <c r="CZ218">
        <f t="shared" si="67"/>
        <v>840.04</v>
      </c>
      <c r="DA218">
        <f t="shared" si="68"/>
        <v>1.23</v>
      </c>
      <c r="DB218">
        <f t="shared" si="69"/>
        <v>0</v>
      </c>
      <c r="DC218">
        <f t="shared" si="70"/>
        <v>0</v>
      </c>
      <c r="DD218" t="s">
        <v>3</v>
      </c>
      <c r="DE218" t="s">
        <v>3</v>
      </c>
      <c r="DF218">
        <f t="shared" si="71"/>
        <v>0</v>
      </c>
      <c r="DG218">
        <f t="shared" si="73"/>
        <v>0</v>
      </c>
      <c r="DH218">
        <f t="shared" si="63"/>
        <v>0</v>
      </c>
      <c r="DI218">
        <f t="shared" si="64"/>
        <v>0</v>
      </c>
      <c r="DJ218">
        <f t="shared" si="72"/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ROW(Source!A76)</f>
        <v>76</v>
      </c>
      <c r="B219">
        <v>448975082</v>
      </c>
      <c r="C219">
        <v>448973210</v>
      </c>
      <c r="D219">
        <v>277922916</v>
      </c>
      <c r="E219">
        <v>1</v>
      </c>
      <c r="F219">
        <v>1</v>
      </c>
      <c r="G219">
        <v>1</v>
      </c>
      <c r="H219">
        <v>3</v>
      </c>
      <c r="I219" t="s">
        <v>665</v>
      </c>
      <c r="J219" t="s">
        <v>666</v>
      </c>
      <c r="K219" t="s">
        <v>667</v>
      </c>
      <c r="L219">
        <v>1346</v>
      </c>
      <c r="N219">
        <v>1009</v>
      </c>
      <c r="O219" t="s">
        <v>579</v>
      </c>
      <c r="P219" t="s">
        <v>579</v>
      </c>
      <c r="Q219">
        <v>1</v>
      </c>
      <c r="W219">
        <v>0</v>
      </c>
      <c r="X219">
        <v>-1705325974</v>
      </c>
      <c r="Y219">
        <f t="shared" si="65"/>
        <v>0</v>
      </c>
      <c r="AA219">
        <v>320.44</v>
      </c>
      <c r="AB219">
        <v>0</v>
      </c>
      <c r="AC219">
        <v>0</v>
      </c>
      <c r="AD219">
        <v>0</v>
      </c>
      <c r="AE219">
        <v>232.2</v>
      </c>
      <c r="AF219">
        <v>0</v>
      </c>
      <c r="AG219">
        <v>0</v>
      </c>
      <c r="AH219">
        <v>0</v>
      </c>
      <c r="AI219">
        <v>1.38</v>
      </c>
      <c r="AJ219">
        <v>1</v>
      </c>
      <c r="AK219">
        <v>1</v>
      </c>
      <c r="AL219">
        <v>1</v>
      </c>
      <c r="AM219">
        <v>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0.02</v>
      </c>
      <c r="AU219" t="s">
        <v>24</v>
      </c>
      <c r="AV219">
        <v>0</v>
      </c>
      <c r="AW219">
        <v>2</v>
      </c>
      <c r="AX219">
        <v>448973241</v>
      </c>
      <c r="AY219">
        <v>1</v>
      </c>
      <c r="AZ219">
        <v>0</v>
      </c>
      <c r="BA219">
        <v>244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4.6440000000000001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1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ROUND(Y219*Source!I76,7)</f>
        <v>0</v>
      </c>
      <c r="CY219">
        <f t="shared" si="66"/>
        <v>320.44</v>
      </c>
      <c r="CZ219">
        <f t="shared" si="67"/>
        <v>232.2</v>
      </c>
      <c r="DA219">
        <f t="shared" si="68"/>
        <v>1.38</v>
      </c>
      <c r="DB219">
        <f t="shared" si="69"/>
        <v>0</v>
      </c>
      <c r="DC219">
        <f t="shared" si="70"/>
        <v>0</v>
      </c>
      <c r="DD219" t="s">
        <v>3</v>
      </c>
      <c r="DE219" t="s">
        <v>3</v>
      </c>
      <c r="DF219">
        <f t="shared" si="71"/>
        <v>0</v>
      </c>
      <c r="DG219">
        <f t="shared" si="73"/>
        <v>0</v>
      </c>
      <c r="DH219">
        <f t="shared" si="63"/>
        <v>0</v>
      </c>
      <c r="DI219">
        <f t="shared" si="64"/>
        <v>0</v>
      </c>
      <c r="DJ219">
        <f t="shared" si="72"/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ROW(Source!A76)</f>
        <v>76</v>
      </c>
      <c r="B220">
        <v>448975082</v>
      </c>
      <c r="C220">
        <v>448973210</v>
      </c>
      <c r="D220">
        <v>277933475</v>
      </c>
      <c r="E220">
        <v>1</v>
      </c>
      <c r="F220">
        <v>1</v>
      </c>
      <c r="G220">
        <v>1</v>
      </c>
      <c r="H220">
        <v>3</v>
      </c>
      <c r="I220" t="s">
        <v>668</v>
      </c>
      <c r="J220" t="s">
        <v>669</v>
      </c>
      <c r="K220" t="s">
        <v>670</v>
      </c>
      <c r="L220">
        <v>1346</v>
      </c>
      <c r="N220">
        <v>1009</v>
      </c>
      <c r="O220" t="s">
        <v>579</v>
      </c>
      <c r="P220" t="s">
        <v>579</v>
      </c>
      <c r="Q220">
        <v>1</v>
      </c>
      <c r="W220">
        <v>0</v>
      </c>
      <c r="X220">
        <v>-232975697</v>
      </c>
      <c r="Y220">
        <f t="shared" si="65"/>
        <v>0</v>
      </c>
      <c r="AA220">
        <v>248.86</v>
      </c>
      <c r="AB220">
        <v>0</v>
      </c>
      <c r="AC220">
        <v>0</v>
      </c>
      <c r="AD220">
        <v>0</v>
      </c>
      <c r="AE220">
        <v>189.97</v>
      </c>
      <c r="AF220">
        <v>0</v>
      </c>
      <c r="AG220">
        <v>0</v>
      </c>
      <c r="AH220">
        <v>0</v>
      </c>
      <c r="AI220">
        <v>1.31</v>
      </c>
      <c r="AJ220">
        <v>1</v>
      </c>
      <c r="AK220">
        <v>1</v>
      </c>
      <c r="AL220">
        <v>1</v>
      </c>
      <c r="AM220">
        <v>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0.08</v>
      </c>
      <c r="AU220" t="s">
        <v>24</v>
      </c>
      <c r="AV220">
        <v>0</v>
      </c>
      <c r="AW220">
        <v>2</v>
      </c>
      <c r="AX220">
        <v>448973242</v>
      </c>
      <c r="AY220">
        <v>1</v>
      </c>
      <c r="AZ220">
        <v>0</v>
      </c>
      <c r="BA220">
        <v>245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15.1976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ROUND(Y220*Source!I76,7)</f>
        <v>0</v>
      </c>
      <c r="CY220">
        <f t="shared" si="66"/>
        <v>248.86</v>
      </c>
      <c r="CZ220">
        <f t="shared" si="67"/>
        <v>189.97</v>
      </c>
      <c r="DA220">
        <f t="shared" si="68"/>
        <v>1.31</v>
      </c>
      <c r="DB220">
        <f t="shared" si="69"/>
        <v>0</v>
      </c>
      <c r="DC220">
        <f t="shared" si="70"/>
        <v>0</v>
      </c>
      <c r="DD220" t="s">
        <v>3</v>
      </c>
      <c r="DE220" t="s">
        <v>3</v>
      </c>
      <c r="DF220">
        <f t="shared" si="71"/>
        <v>0</v>
      </c>
      <c r="DG220">
        <f t="shared" si="73"/>
        <v>0</v>
      </c>
      <c r="DH220">
        <f t="shared" si="63"/>
        <v>0</v>
      </c>
      <c r="DI220">
        <f t="shared" si="64"/>
        <v>0</v>
      </c>
      <c r="DJ220">
        <f t="shared" si="72"/>
        <v>0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ROW(Source!A76)</f>
        <v>76</v>
      </c>
      <c r="B221">
        <v>448975082</v>
      </c>
      <c r="C221">
        <v>448973210</v>
      </c>
      <c r="D221">
        <v>277566433</v>
      </c>
      <c r="E221">
        <v>109</v>
      </c>
      <c r="F221">
        <v>1</v>
      </c>
      <c r="G221">
        <v>1</v>
      </c>
      <c r="H221">
        <v>3</v>
      </c>
      <c r="I221" t="s">
        <v>46</v>
      </c>
      <c r="J221" t="s">
        <v>3</v>
      </c>
      <c r="K221" t="s">
        <v>47</v>
      </c>
      <c r="L221">
        <v>3277935</v>
      </c>
      <c r="N221">
        <v>1013</v>
      </c>
      <c r="O221" t="s">
        <v>48</v>
      </c>
      <c r="P221" t="s">
        <v>48</v>
      </c>
      <c r="Q221">
        <v>1</v>
      </c>
      <c r="W221">
        <v>0</v>
      </c>
      <c r="X221">
        <v>274903907</v>
      </c>
      <c r="Y221">
        <f>AT221</f>
        <v>2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0</v>
      </c>
      <c r="AQ221">
        <v>0</v>
      </c>
      <c r="AR221">
        <v>0</v>
      </c>
      <c r="AS221" t="s">
        <v>3</v>
      </c>
      <c r="AT221">
        <v>2</v>
      </c>
      <c r="AU221" t="s">
        <v>3</v>
      </c>
      <c r="AV221">
        <v>0</v>
      </c>
      <c r="AW221">
        <v>2</v>
      </c>
      <c r="AX221">
        <v>448973243</v>
      </c>
      <c r="AY221">
        <v>1</v>
      </c>
      <c r="AZ221">
        <v>2048</v>
      </c>
      <c r="BA221">
        <v>246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ROUND(Y221*Source!I76,7)</f>
        <v>2</v>
      </c>
      <c r="CY221">
        <f t="shared" si="66"/>
        <v>0</v>
      </c>
      <c r="CZ221">
        <f t="shared" si="67"/>
        <v>0</v>
      </c>
      <c r="DA221">
        <f t="shared" si="68"/>
        <v>1</v>
      </c>
      <c r="DB221">
        <f>ROUND(ROUND(AT221*CZ221,2),6)</f>
        <v>0</v>
      </c>
      <c r="DC221">
        <f>ROUND(ROUND(AT221*AG221,2),6)</f>
        <v>0</v>
      </c>
      <c r="DD221" t="s">
        <v>3</v>
      </c>
      <c r="DE221" t="s">
        <v>3</v>
      </c>
      <c r="DF221">
        <f>ROUND(ROUND(AE221,2)*CX221,2)</f>
        <v>0</v>
      </c>
      <c r="DG221">
        <f t="shared" si="73"/>
        <v>0</v>
      </c>
      <c r="DH221">
        <f t="shared" si="63"/>
        <v>0</v>
      </c>
      <c r="DI221">
        <f t="shared" si="64"/>
        <v>0</v>
      </c>
      <c r="DJ221">
        <f t="shared" si="72"/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ROW(Source!A76)</f>
        <v>76</v>
      </c>
      <c r="B222">
        <v>448975082</v>
      </c>
      <c r="C222">
        <v>448973210</v>
      </c>
      <c r="D222">
        <v>277566436</v>
      </c>
      <c r="E222">
        <v>109</v>
      </c>
      <c r="F222">
        <v>1</v>
      </c>
      <c r="G222">
        <v>1</v>
      </c>
      <c r="H222">
        <v>3</v>
      </c>
      <c r="I222" t="s">
        <v>49</v>
      </c>
      <c r="J222" t="s">
        <v>3</v>
      </c>
      <c r="K222" t="s">
        <v>50</v>
      </c>
      <c r="L222">
        <v>1348</v>
      </c>
      <c r="N222">
        <v>1009</v>
      </c>
      <c r="O222" t="s">
        <v>51</v>
      </c>
      <c r="P222" t="s">
        <v>51</v>
      </c>
      <c r="Q222">
        <v>1000</v>
      </c>
      <c r="W222">
        <v>0</v>
      </c>
      <c r="X222">
        <v>1392189009</v>
      </c>
      <c r="Y222">
        <f>(AT222*ROUND(0,7))</f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0</v>
      </c>
      <c r="AR222">
        <v>0</v>
      </c>
      <c r="AS222" t="s">
        <v>3</v>
      </c>
      <c r="AT222">
        <v>1E-3</v>
      </c>
      <c r="AU222" t="s">
        <v>24</v>
      </c>
      <c r="AV222">
        <v>0</v>
      </c>
      <c r="AW222">
        <v>2</v>
      </c>
      <c r="AX222">
        <v>448973244</v>
      </c>
      <c r="AY222">
        <v>1</v>
      </c>
      <c r="AZ222">
        <v>0</v>
      </c>
      <c r="BA222">
        <v>247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ROUND(Y222*Source!I76,7)</f>
        <v>0</v>
      </c>
      <c r="CY222">
        <f t="shared" si="66"/>
        <v>0</v>
      </c>
      <c r="CZ222">
        <f t="shared" si="67"/>
        <v>0</v>
      </c>
      <c r="DA222">
        <f t="shared" si="68"/>
        <v>1</v>
      </c>
      <c r="DB222">
        <f>ROUND((ROUND(AT222*CZ222,2)*ROUND(0,7)),6)</f>
        <v>0</v>
      </c>
      <c r="DC222">
        <f>ROUND((ROUND(AT222*AG222,2)*ROUND(0,7)),6)</f>
        <v>0</v>
      </c>
      <c r="DD222" t="s">
        <v>3</v>
      </c>
      <c r="DE222" t="s">
        <v>3</v>
      </c>
      <c r="DF222">
        <f>ROUND(ROUND(AE222,2)*CX222,2)</f>
        <v>0</v>
      </c>
      <c r="DG222">
        <f t="shared" si="73"/>
        <v>0</v>
      </c>
      <c r="DH222">
        <f t="shared" si="63"/>
        <v>0</v>
      </c>
      <c r="DI222">
        <f t="shared" si="64"/>
        <v>0</v>
      </c>
      <c r="DJ222">
        <f t="shared" si="72"/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ROW(Source!A79)</f>
        <v>79</v>
      </c>
      <c r="B223">
        <v>448975082</v>
      </c>
      <c r="C223">
        <v>448973247</v>
      </c>
      <c r="D223">
        <v>277560343</v>
      </c>
      <c r="E223">
        <v>109</v>
      </c>
      <c r="F223">
        <v>1</v>
      </c>
      <c r="G223">
        <v>1</v>
      </c>
      <c r="H223">
        <v>1</v>
      </c>
      <c r="I223" t="s">
        <v>639</v>
      </c>
      <c r="J223" t="s">
        <v>3</v>
      </c>
      <c r="K223" t="s">
        <v>640</v>
      </c>
      <c r="L223">
        <v>1191</v>
      </c>
      <c r="N223">
        <v>1013</v>
      </c>
      <c r="O223" t="s">
        <v>552</v>
      </c>
      <c r="P223" t="s">
        <v>552</v>
      </c>
      <c r="Q223">
        <v>1</v>
      </c>
      <c r="W223">
        <v>0</v>
      </c>
      <c r="X223">
        <v>71966457</v>
      </c>
      <c r="Y223">
        <f>AT223</f>
        <v>9.3000000000000007</v>
      </c>
      <c r="AA223">
        <v>0</v>
      </c>
      <c r="AB223">
        <v>0</v>
      </c>
      <c r="AC223">
        <v>0</v>
      </c>
      <c r="AD223">
        <v>620.24</v>
      </c>
      <c r="AE223">
        <v>0</v>
      </c>
      <c r="AF223">
        <v>0</v>
      </c>
      <c r="AG223">
        <v>0</v>
      </c>
      <c r="AH223">
        <v>620.24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9.3000000000000007</v>
      </c>
      <c r="AU223" t="s">
        <v>3</v>
      </c>
      <c r="AV223">
        <v>1</v>
      </c>
      <c r="AW223">
        <v>2</v>
      </c>
      <c r="AX223">
        <v>448973265</v>
      </c>
      <c r="AY223">
        <v>2</v>
      </c>
      <c r="AZ223">
        <v>131072</v>
      </c>
      <c r="BA223">
        <v>248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5768.2320000000009</v>
      </c>
      <c r="BN223">
        <v>9.3000000000000007</v>
      </c>
      <c r="BO223">
        <v>0</v>
      </c>
      <c r="BP223">
        <v>1</v>
      </c>
      <c r="BQ223">
        <v>0</v>
      </c>
      <c r="BR223">
        <v>0</v>
      </c>
      <c r="BS223">
        <v>0</v>
      </c>
      <c r="BT223">
        <v>5768.2320000000009</v>
      </c>
      <c r="BU223">
        <v>9.3000000000000007</v>
      </c>
      <c r="BV223">
        <v>0</v>
      </c>
      <c r="BW223">
        <v>1</v>
      </c>
      <c r="CU223">
        <f>ROUND(AT223*Source!I79*AH223*AL223,2)</f>
        <v>5768.23</v>
      </c>
      <c r="CV223">
        <f>ROUND(Y223*Source!I79,7)</f>
        <v>9.3000000000000007</v>
      </c>
      <c r="CW223">
        <v>0</v>
      </c>
      <c r="CX223">
        <f>ROUND(Y223*Source!I79,7)</f>
        <v>9.3000000000000007</v>
      </c>
      <c r="CY223">
        <f>AD223</f>
        <v>620.24</v>
      </c>
      <c r="CZ223">
        <f>AH223</f>
        <v>620.24</v>
      </c>
      <c r="DA223">
        <f>AL223</f>
        <v>1</v>
      </c>
      <c r="DB223">
        <f>ROUND(ROUND(AT223*CZ223,2),6)</f>
        <v>5768.23</v>
      </c>
      <c r="DC223">
        <f>ROUND(ROUND(AT223*AG223,2),6)</f>
        <v>0</v>
      </c>
      <c r="DD223" t="s">
        <v>3</v>
      </c>
      <c r="DE223" t="s">
        <v>3</v>
      </c>
      <c r="DF223">
        <f>ROUND(ROUND(AE223,2)*CX223,2)</f>
        <v>0</v>
      </c>
      <c r="DG223">
        <f t="shared" si="73"/>
        <v>0</v>
      </c>
      <c r="DH223">
        <f t="shared" si="63"/>
        <v>0</v>
      </c>
      <c r="DI223">
        <f t="shared" si="64"/>
        <v>5768.23</v>
      </c>
      <c r="DJ223">
        <f>DI223</f>
        <v>5768.23</v>
      </c>
      <c r="DK223">
        <v>1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ROW(Source!A79)</f>
        <v>79</v>
      </c>
      <c r="B224">
        <v>448975082</v>
      </c>
      <c r="C224">
        <v>448973247</v>
      </c>
      <c r="D224">
        <v>277560491</v>
      </c>
      <c r="E224">
        <v>109</v>
      </c>
      <c r="F224">
        <v>1</v>
      </c>
      <c r="G224">
        <v>1</v>
      </c>
      <c r="H224">
        <v>1</v>
      </c>
      <c r="I224" t="s">
        <v>550</v>
      </c>
      <c r="J224" t="s">
        <v>3</v>
      </c>
      <c r="K224" t="s">
        <v>551</v>
      </c>
      <c r="L224">
        <v>1191</v>
      </c>
      <c r="N224">
        <v>1013</v>
      </c>
      <c r="O224" t="s">
        <v>552</v>
      </c>
      <c r="P224" t="s">
        <v>552</v>
      </c>
      <c r="Q224">
        <v>1</v>
      </c>
      <c r="W224">
        <v>0</v>
      </c>
      <c r="X224">
        <v>-1417349443</v>
      </c>
      <c r="Y224">
        <f>AT224</f>
        <v>0.4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0.4</v>
      </c>
      <c r="AU224" t="s">
        <v>3</v>
      </c>
      <c r="AV224">
        <v>2</v>
      </c>
      <c r="AW224">
        <v>2</v>
      </c>
      <c r="AX224">
        <v>448973266</v>
      </c>
      <c r="AY224">
        <v>1</v>
      </c>
      <c r="AZ224">
        <v>0</v>
      </c>
      <c r="BA224">
        <v>249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ROUND(Y224*Source!I79,7)</f>
        <v>0.4</v>
      </c>
      <c r="CY224">
        <f>AD224</f>
        <v>0</v>
      </c>
      <c r="CZ224">
        <f>AH224</f>
        <v>0</v>
      </c>
      <c r="DA224">
        <f>AL224</f>
        <v>1</v>
      </c>
      <c r="DB224">
        <f>ROUND(ROUND(AT224*CZ224,2),6)</f>
        <v>0</v>
      </c>
      <c r="DC224">
        <f>ROUND(ROUND(AT224*AG224,2),6)</f>
        <v>0</v>
      </c>
      <c r="DD224" t="s">
        <v>3</v>
      </c>
      <c r="DE224" t="s">
        <v>3</v>
      </c>
      <c r="DF224">
        <f>ROUND(ROUND(AE224,2)*CX224,2)</f>
        <v>0</v>
      </c>
      <c r="DG224">
        <f t="shared" si="73"/>
        <v>0</v>
      </c>
      <c r="DH224">
        <f t="shared" si="63"/>
        <v>0</v>
      </c>
      <c r="DI224">
        <f t="shared" si="64"/>
        <v>0</v>
      </c>
      <c r="DJ224">
        <f>DI224</f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ROW(Source!A79)</f>
        <v>79</v>
      </c>
      <c r="B225">
        <v>448975082</v>
      </c>
      <c r="C225">
        <v>448973247</v>
      </c>
      <c r="D225">
        <v>277944840</v>
      </c>
      <c r="E225">
        <v>1</v>
      </c>
      <c r="F225">
        <v>1</v>
      </c>
      <c r="G225">
        <v>1</v>
      </c>
      <c r="H225">
        <v>2</v>
      </c>
      <c r="I225" t="s">
        <v>569</v>
      </c>
      <c r="J225" t="s">
        <v>570</v>
      </c>
      <c r="K225" t="s">
        <v>571</v>
      </c>
      <c r="L225">
        <v>1368</v>
      </c>
      <c r="N225">
        <v>1011</v>
      </c>
      <c r="O225" t="s">
        <v>442</v>
      </c>
      <c r="P225" t="s">
        <v>442</v>
      </c>
      <c r="Q225">
        <v>1</v>
      </c>
      <c r="W225">
        <v>0</v>
      </c>
      <c r="X225">
        <v>622831100</v>
      </c>
      <c r="Y225">
        <f>AT225</f>
        <v>0.4</v>
      </c>
      <c r="AA225">
        <v>0</v>
      </c>
      <c r="AB225">
        <v>1587.88</v>
      </c>
      <c r="AC225">
        <v>620.24</v>
      </c>
      <c r="AD225">
        <v>0</v>
      </c>
      <c r="AE225">
        <v>0</v>
      </c>
      <c r="AF225">
        <v>1587.88</v>
      </c>
      <c r="AG225">
        <v>620.24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0.4</v>
      </c>
      <c r="AU225" t="s">
        <v>3</v>
      </c>
      <c r="AV225">
        <v>1</v>
      </c>
      <c r="AW225">
        <v>2</v>
      </c>
      <c r="AX225">
        <v>448973267</v>
      </c>
      <c r="AY225">
        <v>2</v>
      </c>
      <c r="AZ225">
        <v>98304</v>
      </c>
      <c r="BA225">
        <v>250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635.15200000000004</v>
      </c>
      <c r="BL225">
        <v>248.096</v>
      </c>
      <c r="BM225">
        <v>0</v>
      </c>
      <c r="BN225">
        <v>0</v>
      </c>
      <c r="BO225">
        <v>0.4</v>
      </c>
      <c r="BP225">
        <v>1</v>
      </c>
      <c r="BQ225">
        <v>0</v>
      </c>
      <c r="BR225">
        <v>635.15200000000004</v>
      </c>
      <c r="BS225">
        <v>248.096</v>
      </c>
      <c r="BT225">
        <v>0</v>
      </c>
      <c r="BU225">
        <v>0</v>
      </c>
      <c r="BV225">
        <v>0.4</v>
      </c>
      <c r="BW225">
        <v>1</v>
      </c>
      <c r="CV225">
        <v>0</v>
      </c>
      <c r="CW225">
        <f>ROUND(Y225*Source!I79*DO225,7)</f>
        <v>0.4</v>
      </c>
      <c r="CX225">
        <f>ROUND(Y225*Source!I79,7)</f>
        <v>0.4</v>
      </c>
      <c r="CY225">
        <f>AB225</f>
        <v>1587.88</v>
      </c>
      <c r="CZ225">
        <f>AF225</f>
        <v>1587.88</v>
      </c>
      <c r="DA225">
        <f>AJ225</f>
        <v>1</v>
      </c>
      <c r="DB225">
        <f>ROUND(ROUND(AT225*CZ225,2),6)</f>
        <v>635.15</v>
      </c>
      <c r="DC225">
        <f>ROUND(ROUND(AT225*AG225,2),6)</f>
        <v>248.1</v>
      </c>
      <c r="DD225" t="s">
        <v>3</v>
      </c>
      <c r="DE225" t="s">
        <v>3</v>
      </c>
      <c r="DF225">
        <f>ROUND(ROUND(AE225,2)*CX225,2)</f>
        <v>0</v>
      </c>
      <c r="DG225">
        <f t="shared" si="73"/>
        <v>635.15</v>
      </c>
      <c r="DH225">
        <f t="shared" si="63"/>
        <v>248.1</v>
      </c>
      <c r="DI225">
        <f t="shared" si="64"/>
        <v>0</v>
      </c>
      <c r="DJ225">
        <f>DG225+DH225</f>
        <v>883.25</v>
      </c>
      <c r="DK225">
        <v>1</v>
      </c>
      <c r="DL225" t="s">
        <v>572</v>
      </c>
      <c r="DM225">
        <v>5</v>
      </c>
      <c r="DN225" t="s">
        <v>552</v>
      </c>
      <c r="DO225">
        <v>1</v>
      </c>
    </row>
    <row r="226" spans="1:119" x14ac:dyDescent="0.2">
      <c r="A226">
        <f>ROW(Source!A79)</f>
        <v>79</v>
      </c>
      <c r="B226">
        <v>448975082</v>
      </c>
      <c r="C226">
        <v>448973247</v>
      </c>
      <c r="D226">
        <v>277862733</v>
      </c>
      <c r="E226">
        <v>1</v>
      </c>
      <c r="F226">
        <v>1</v>
      </c>
      <c r="G226">
        <v>1</v>
      </c>
      <c r="H226">
        <v>3</v>
      </c>
      <c r="I226" t="s">
        <v>641</v>
      </c>
      <c r="J226" t="s">
        <v>642</v>
      </c>
      <c r="K226" t="s">
        <v>643</v>
      </c>
      <c r="L226">
        <v>1346</v>
      </c>
      <c r="N226">
        <v>1009</v>
      </c>
      <c r="O226" t="s">
        <v>579</v>
      </c>
      <c r="P226" t="s">
        <v>579</v>
      </c>
      <c r="Q226">
        <v>1</v>
      </c>
      <c r="W226">
        <v>0</v>
      </c>
      <c r="X226">
        <v>1008260642</v>
      </c>
      <c r="Y226">
        <f t="shared" ref="Y226:Y237" si="74">(AT226*ROUND(0,7))</f>
        <v>0</v>
      </c>
      <c r="AA226">
        <v>406.33</v>
      </c>
      <c r="AB226">
        <v>0</v>
      </c>
      <c r="AC226">
        <v>0</v>
      </c>
      <c r="AD226">
        <v>0</v>
      </c>
      <c r="AE226">
        <v>284.14999999999998</v>
      </c>
      <c r="AF226">
        <v>0</v>
      </c>
      <c r="AG226">
        <v>0</v>
      </c>
      <c r="AH226">
        <v>0</v>
      </c>
      <c r="AI226">
        <v>1.43</v>
      </c>
      <c r="AJ226">
        <v>1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0.01</v>
      </c>
      <c r="AU226" t="s">
        <v>24</v>
      </c>
      <c r="AV226">
        <v>0</v>
      </c>
      <c r="AW226">
        <v>2</v>
      </c>
      <c r="AX226">
        <v>448973268</v>
      </c>
      <c r="AY226">
        <v>1</v>
      </c>
      <c r="AZ226">
        <v>0</v>
      </c>
      <c r="BA226">
        <v>251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2.8414999999999999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1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ROUND(Y226*Source!I79,7)</f>
        <v>0</v>
      </c>
      <c r="CY226">
        <f t="shared" ref="CY226:CY239" si="75">AA226</f>
        <v>406.33</v>
      </c>
      <c r="CZ226">
        <f t="shared" ref="CZ226:CZ239" si="76">AE226</f>
        <v>284.14999999999998</v>
      </c>
      <c r="DA226">
        <f t="shared" ref="DA226:DA239" si="77">AI226</f>
        <v>1.43</v>
      </c>
      <c r="DB226">
        <f t="shared" ref="DB226:DB237" si="78">ROUND((ROUND(AT226*CZ226,2)*ROUND(0,7)),6)</f>
        <v>0</v>
      </c>
      <c r="DC226">
        <f t="shared" ref="DC226:DC237" si="79">ROUND((ROUND(AT226*AG226,2)*ROUND(0,7)),6)</f>
        <v>0</v>
      </c>
      <c r="DD226" t="s">
        <v>3</v>
      </c>
      <c r="DE226" t="s">
        <v>3</v>
      </c>
      <c r="DF226">
        <f t="shared" ref="DF226:DF237" si="80">ROUND(ROUND(AE226*AI226,2)*CX226,2)</f>
        <v>0</v>
      </c>
      <c r="DG226">
        <f t="shared" si="73"/>
        <v>0</v>
      </c>
      <c r="DH226">
        <f t="shared" si="63"/>
        <v>0</v>
      </c>
      <c r="DI226">
        <f t="shared" si="64"/>
        <v>0</v>
      </c>
      <c r="DJ226">
        <f t="shared" ref="DJ226:DJ239" si="81">DF226</f>
        <v>0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ROW(Source!A79)</f>
        <v>79</v>
      </c>
      <c r="B227">
        <v>448975082</v>
      </c>
      <c r="C227">
        <v>448973247</v>
      </c>
      <c r="D227">
        <v>277865759</v>
      </c>
      <c r="E227">
        <v>1</v>
      </c>
      <c r="F227">
        <v>1</v>
      </c>
      <c r="G227">
        <v>1</v>
      </c>
      <c r="H227">
        <v>3</v>
      </c>
      <c r="I227" t="s">
        <v>644</v>
      </c>
      <c r="J227" t="s">
        <v>645</v>
      </c>
      <c r="K227" t="s">
        <v>646</v>
      </c>
      <c r="L227">
        <v>1301</v>
      </c>
      <c r="N227">
        <v>1003</v>
      </c>
      <c r="O227" t="s">
        <v>146</v>
      </c>
      <c r="P227" t="s">
        <v>146</v>
      </c>
      <c r="Q227">
        <v>1</v>
      </c>
      <c r="W227">
        <v>0</v>
      </c>
      <c r="X227">
        <v>82205366</v>
      </c>
      <c r="Y227">
        <f t="shared" si="74"/>
        <v>0</v>
      </c>
      <c r="AA227">
        <v>3.47</v>
      </c>
      <c r="AB227">
        <v>0</v>
      </c>
      <c r="AC227">
        <v>0</v>
      </c>
      <c r="AD227">
        <v>0</v>
      </c>
      <c r="AE227">
        <v>2.27</v>
      </c>
      <c r="AF227">
        <v>0</v>
      </c>
      <c r="AG227">
        <v>0</v>
      </c>
      <c r="AH227">
        <v>0</v>
      </c>
      <c r="AI227">
        <v>1.53</v>
      </c>
      <c r="AJ227">
        <v>1</v>
      </c>
      <c r="AK227">
        <v>1</v>
      </c>
      <c r="AL227">
        <v>1</v>
      </c>
      <c r="AM227">
        <v>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4.21</v>
      </c>
      <c r="AU227" t="s">
        <v>24</v>
      </c>
      <c r="AV227">
        <v>0</v>
      </c>
      <c r="AW227">
        <v>2</v>
      </c>
      <c r="AX227">
        <v>448973269</v>
      </c>
      <c r="AY227">
        <v>1</v>
      </c>
      <c r="AZ227">
        <v>0</v>
      </c>
      <c r="BA227">
        <v>252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9.5566999999999993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ROUND(Y227*Source!I79,7)</f>
        <v>0</v>
      </c>
      <c r="CY227">
        <f t="shared" si="75"/>
        <v>3.47</v>
      </c>
      <c r="CZ227">
        <f t="shared" si="76"/>
        <v>2.27</v>
      </c>
      <c r="DA227">
        <f t="shared" si="77"/>
        <v>1.53</v>
      </c>
      <c r="DB227">
        <f t="shared" si="78"/>
        <v>0</v>
      </c>
      <c r="DC227">
        <f t="shared" si="79"/>
        <v>0</v>
      </c>
      <c r="DD227" t="s">
        <v>3</v>
      </c>
      <c r="DE227" t="s">
        <v>3</v>
      </c>
      <c r="DF227">
        <f t="shared" si="80"/>
        <v>0</v>
      </c>
      <c r="DG227">
        <f t="shared" si="73"/>
        <v>0</v>
      </c>
      <c r="DH227">
        <f t="shared" si="63"/>
        <v>0</v>
      </c>
      <c r="DI227">
        <f t="shared" si="64"/>
        <v>0</v>
      </c>
      <c r="DJ227">
        <f t="shared" si="81"/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ROW(Source!A79)</f>
        <v>79</v>
      </c>
      <c r="B228">
        <v>448975082</v>
      </c>
      <c r="C228">
        <v>448973247</v>
      </c>
      <c r="D228">
        <v>277867733</v>
      </c>
      <c r="E228">
        <v>1</v>
      </c>
      <c r="F228">
        <v>1</v>
      </c>
      <c r="G228">
        <v>1</v>
      </c>
      <c r="H228">
        <v>3</v>
      </c>
      <c r="I228" t="s">
        <v>620</v>
      </c>
      <c r="J228" t="s">
        <v>621</v>
      </c>
      <c r="K228" t="s">
        <v>622</v>
      </c>
      <c r="L228">
        <v>1346</v>
      </c>
      <c r="N228">
        <v>1009</v>
      </c>
      <c r="O228" t="s">
        <v>579</v>
      </c>
      <c r="P228" t="s">
        <v>579</v>
      </c>
      <c r="Q228">
        <v>1</v>
      </c>
      <c r="W228">
        <v>0</v>
      </c>
      <c r="X228">
        <v>391631581</v>
      </c>
      <c r="Y228">
        <f t="shared" si="74"/>
        <v>0</v>
      </c>
      <c r="AA228">
        <v>188.92</v>
      </c>
      <c r="AB228">
        <v>0</v>
      </c>
      <c r="AC228">
        <v>0</v>
      </c>
      <c r="AD228">
        <v>0</v>
      </c>
      <c r="AE228">
        <v>174.93</v>
      </c>
      <c r="AF228">
        <v>0</v>
      </c>
      <c r="AG228">
        <v>0</v>
      </c>
      <c r="AH228">
        <v>0</v>
      </c>
      <c r="AI228">
        <v>1.08</v>
      </c>
      <c r="AJ228">
        <v>1</v>
      </c>
      <c r="AK228">
        <v>1</v>
      </c>
      <c r="AL228">
        <v>1</v>
      </c>
      <c r="AM228">
        <v>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0.3</v>
      </c>
      <c r="AU228" t="s">
        <v>24</v>
      </c>
      <c r="AV228">
        <v>0</v>
      </c>
      <c r="AW228">
        <v>2</v>
      </c>
      <c r="AX228">
        <v>448973270</v>
      </c>
      <c r="AY228">
        <v>1</v>
      </c>
      <c r="AZ228">
        <v>0</v>
      </c>
      <c r="BA228">
        <v>253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52.478999999999999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1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ROUND(Y228*Source!I79,7)</f>
        <v>0</v>
      </c>
      <c r="CY228">
        <f t="shared" si="75"/>
        <v>188.92</v>
      </c>
      <c r="CZ228">
        <f t="shared" si="76"/>
        <v>174.93</v>
      </c>
      <c r="DA228">
        <f t="shared" si="77"/>
        <v>1.08</v>
      </c>
      <c r="DB228">
        <f t="shared" si="78"/>
        <v>0</v>
      </c>
      <c r="DC228">
        <f t="shared" si="79"/>
        <v>0</v>
      </c>
      <c r="DD228" t="s">
        <v>3</v>
      </c>
      <c r="DE228" t="s">
        <v>3</v>
      </c>
      <c r="DF228">
        <f t="shared" si="80"/>
        <v>0</v>
      </c>
      <c r="DG228">
        <f t="shared" si="73"/>
        <v>0</v>
      </c>
      <c r="DH228">
        <f t="shared" si="63"/>
        <v>0</v>
      </c>
      <c r="DI228">
        <f t="shared" si="64"/>
        <v>0</v>
      </c>
      <c r="DJ228">
        <f t="shared" si="81"/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ROW(Source!A79)</f>
        <v>79</v>
      </c>
      <c r="B229">
        <v>448975082</v>
      </c>
      <c r="C229">
        <v>448973247</v>
      </c>
      <c r="D229">
        <v>277867849</v>
      </c>
      <c r="E229">
        <v>1</v>
      </c>
      <c r="F229">
        <v>1</v>
      </c>
      <c r="G229">
        <v>1</v>
      </c>
      <c r="H229">
        <v>3</v>
      </c>
      <c r="I229" t="s">
        <v>647</v>
      </c>
      <c r="J229" t="s">
        <v>648</v>
      </c>
      <c r="K229" t="s">
        <v>649</v>
      </c>
      <c r="L229">
        <v>1425</v>
      </c>
      <c r="N229">
        <v>1013</v>
      </c>
      <c r="O229" t="s">
        <v>268</v>
      </c>
      <c r="P229" t="s">
        <v>268</v>
      </c>
      <c r="Q229">
        <v>1</v>
      </c>
      <c r="W229">
        <v>0</v>
      </c>
      <c r="X229">
        <v>172067607</v>
      </c>
      <c r="Y229">
        <f t="shared" si="74"/>
        <v>0</v>
      </c>
      <c r="AA229">
        <v>1261.74</v>
      </c>
      <c r="AB229">
        <v>0</v>
      </c>
      <c r="AC229">
        <v>0</v>
      </c>
      <c r="AD229">
        <v>0</v>
      </c>
      <c r="AE229">
        <v>978.09</v>
      </c>
      <c r="AF229">
        <v>0</v>
      </c>
      <c r="AG229">
        <v>0</v>
      </c>
      <c r="AH229">
        <v>0</v>
      </c>
      <c r="AI229">
        <v>1.29</v>
      </c>
      <c r="AJ229">
        <v>1</v>
      </c>
      <c r="AK229">
        <v>1</v>
      </c>
      <c r="AL229">
        <v>1</v>
      </c>
      <c r="AM229">
        <v>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0.1</v>
      </c>
      <c r="AU229" t="s">
        <v>24</v>
      </c>
      <c r="AV229">
        <v>0</v>
      </c>
      <c r="AW229">
        <v>2</v>
      </c>
      <c r="AX229">
        <v>448973271</v>
      </c>
      <c r="AY229">
        <v>1</v>
      </c>
      <c r="AZ229">
        <v>0</v>
      </c>
      <c r="BA229">
        <v>254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97.809000000000012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ROUND(Y229*Source!I79,7)</f>
        <v>0</v>
      </c>
      <c r="CY229">
        <f t="shared" si="75"/>
        <v>1261.74</v>
      </c>
      <c r="CZ229">
        <f t="shared" si="76"/>
        <v>978.09</v>
      </c>
      <c r="DA229">
        <f t="shared" si="77"/>
        <v>1.29</v>
      </c>
      <c r="DB229">
        <f t="shared" si="78"/>
        <v>0</v>
      </c>
      <c r="DC229">
        <f t="shared" si="79"/>
        <v>0</v>
      </c>
      <c r="DD229" t="s">
        <v>3</v>
      </c>
      <c r="DE229" t="s">
        <v>3</v>
      </c>
      <c r="DF229">
        <f t="shared" si="80"/>
        <v>0</v>
      </c>
      <c r="DG229">
        <f t="shared" si="73"/>
        <v>0</v>
      </c>
      <c r="DH229">
        <f t="shared" si="63"/>
        <v>0</v>
      </c>
      <c r="DI229">
        <f t="shared" si="64"/>
        <v>0</v>
      </c>
      <c r="DJ229">
        <f t="shared" si="81"/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ROW(Source!A79)</f>
        <v>79</v>
      </c>
      <c r="B230">
        <v>448975082</v>
      </c>
      <c r="C230">
        <v>448973247</v>
      </c>
      <c r="D230">
        <v>277870628</v>
      </c>
      <c r="E230">
        <v>1</v>
      </c>
      <c r="F230">
        <v>1</v>
      </c>
      <c r="G230">
        <v>1</v>
      </c>
      <c r="H230">
        <v>3</v>
      </c>
      <c r="I230" t="s">
        <v>650</v>
      </c>
      <c r="J230" t="s">
        <v>651</v>
      </c>
      <c r="K230" t="s">
        <v>652</v>
      </c>
      <c r="L230">
        <v>1348</v>
      </c>
      <c r="N230">
        <v>1009</v>
      </c>
      <c r="O230" t="s">
        <v>51</v>
      </c>
      <c r="P230" t="s">
        <v>51</v>
      </c>
      <c r="Q230">
        <v>1000</v>
      </c>
      <c r="W230">
        <v>0</v>
      </c>
      <c r="X230">
        <v>1261362011</v>
      </c>
      <c r="Y230">
        <f t="shared" si="74"/>
        <v>0</v>
      </c>
      <c r="AA230">
        <v>5683.13</v>
      </c>
      <c r="AB230">
        <v>0</v>
      </c>
      <c r="AC230">
        <v>0</v>
      </c>
      <c r="AD230">
        <v>0</v>
      </c>
      <c r="AE230">
        <v>4338.2700000000004</v>
      </c>
      <c r="AF230">
        <v>0</v>
      </c>
      <c r="AG230">
        <v>0</v>
      </c>
      <c r="AH230">
        <v>0</v>
      </c>
      <c r="AI230">
        <v>1.31</v>
      </c>
      <c r="AJ230">
        <v>1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2.9999999999999997E-4</v>
      </c>
      <c r="AU230" t="s">
        <v>24</v>
      </c>
      <c r="AV230">
        <v>0</v>
      </c>
      <c r="AW230">
        <v>2</v>
      </c>
      <c r="AX230">
        <v>448973272</v>
      </c>
      <c r="AY230">
        <v>1</v>
      </c>
      <c r="AZ230">
        <v>0</v>
      </c>
      <c r="BA230">
        <v>255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1.3014810000000001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1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ROUND(Y230*Source!I79,7)</f>
        <v>0</v>
      </c>
      <c r="CY230">
        <f t="shared" si="75"/>
        <v>5683.13</v>
      </c>
      <c r="CZ230">
        <f t="shared" si="76"/>
        <v>4338.2700000000004</v>
      </c>
      <c r="DA230">
        <f t="shared" si="77"/>
        <v>1.31</v>
      </c>
      <c r="DB230">
        <f t="shared" si="78"/>
        <v>0</v>
      </c>
      <c r="DC230">
        <f t="shared" si="79"/>
        <v>0</v>
      </c>
      <c r="DD230" t="s">
        <v>3</v>
      </c>
      <c r="DE230" t="s">
        <v>3</v>
      </c>
      <c r="DF230">
        <f t="shared" si="80"/>
        <v>0</v>
      </c>
      <c r="DG230">
        <f t="shared" si="73"/>
        <v>0</v>
      </c>
      <c r="DH230">
        <f t="shared" si="63"/>
        <v>0</v>
      </c>
      <c r="DI230">
        <f t="shared" si="64"/>
        <v>0</v>
      </c>
      <c r="DJ230">
        <f t="shared" si="81"/>
        <v>0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ROW(Source!A79)</f>
        <v>79</v>
      </c>
      <c r="B231">
        <v>448975082</v>
      </c>
      <c r="C231">
        <v>448973247</v>
      </c>
      <c r="D231">
        <v>277881757</v>
      </c>
      <c r="E231">
        <v>1</v>
      </c>
      <c r="F231">
        <v>1</v>
      </c>
      <c r="G231">
        <v>1</v>
      </c>
      <c r="H231">
        <v>3</v>
      </c>
      <c r="I231" t="s">
        <v>653</v>
      </c>
      <c r="J231" t="s">
        <v>654</v>
      </c>
      <c r="K231" t="s">
        <v>655</v>
      </c>
      <c r="L231">
        <v>1348</v>
      </c>
      <c r="N231">
        <v>1009</v>
      </c>
      <c r="O231" t="s">
        <v>51</v>
      </c>
      <c r="P231" t="s">
        <v>51</v>
      </c>
      <c r="Q231">
        <v>1000</v>
      </c>
      <c r="W231">
        <v>0</v>
      </c>
      <c r="X231">
        <v>-30100679</v>
      </c>
      <c r="Y231">
        <f t="shared" si="74"/>
        <v>0</v>
      </c>
      <c r="AA231">
        <v>1144599.95</v>
      </c>
      <c r="AB231">
        <v>0</v>
      </c>
      <c r="AC231">
        <v>0</v>
      </c>
      <c r="AD231">
        <v>0</v>
      </c>
      <c r="AE231">
        <v>1050091.7</v>
      </c>
      <c r="AF231">
        <v>0</v>
      </c>
      <c r="AG231">
        <v>0</v>
      </c>
      <c r="AH231">
        <v>0</v>
      </c>
      <c r="AI231">
        <v>1.0900000000000001</v>
      </c>
      <c r="AJ231">
        <v>1</v>
      </c>
      <c r="AK231">
        <v>1</v>
      </c>
      <c r="AL231">
        <v>1</v>
      </c>
      <c r="AM231">
        <v>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1E-4</v>
      </c>
      <c r="AU231" t="s">
        <v>24</v>
      </c>
      <c r="AV231">
        <v>0</v>
      </c>
      <c r="AW231">
        <v>2</v>
      </c>
      <c r="AX231">
        <v>448973273</v>
      </c>
      <c r="AY231">
        <v>1</v>
      </c>
      <c r="AZ231">
        <v>0</v>
      </c>
      <c r="BA231">
        <v>256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105.00917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ROUND(Y231*Source!I79,7)</f>
        <v>0</v>
      </c>
      <c r="CY231">
        <f t="shared" si="75"/>
        <v>1144599.95</v>
      </c>
      <c r="CZ231">
        <f t="shared" si="76"/>
        <v>1050091.7</v>
      </c>
      <c r="DA231">
        <f t="shared" si="77"/>
        <v>1.0900000000000001</v>
      </c>
      <c r="DB231">
        <f t="shared" si="78"/>
        <v>0</v>
      </c>
      <c r="DC231">
        <f t="shared" si="79"/>
        <v>0</v>
      </c>
      <c r="DD231" t="s">
        <v>3</v>
      </c>
      <c r="DE231" t="s">
        <v>3</v>
      </c>
      <c r="DF231">
        <f t="shared" si="80"/>
        <v>0</v>
      </c>
      <c r="DG231">
        <f t="shared" si="73"/>
        <v>0</v>
      </c>
      <c r="DH231">
        <f t="shared" si="63"/>
        <v>0</v>
      </c>
      <c r="DI231">
        <f t="shared" si="64"/>
        <v>0</v>
      </c>
      <c r="DJ231">
        <f t="shared" si="81"/>
        <v>0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ROW(Source!A79)</f>
        <v>79</v>
      </c>
      <c r="B232">
        <v>448975082</v>
      </c>
      <c r="C232">
        <v>448973247</v>
      </c>
      <c r="D232">
        <v>277881812</v>
      </c>
      <c r="E232">
        <v>1</v>
      </c>
      <c r="F232">
        <v>1</v>
      </c>
      <c r="G232">
        <v>1</v>
      </c>
      <c r="H232">
        <v>3</v>
      </c>
      <c r="I232" t="s">
        <v>576</v>
      </c>
      <c r="J232" t="s">
        <v>577</v>
      </c>
      <c r="K232" t="s">
        <v>578</v>
      </c>
      <c r="L232">
        <v>1346</v>
      </c>
      <c r="N232">
        <v>1009</v>
      </c>
      <c r="O232" t="s">
        <v>579</v>
      </c>
      <c r="P232" t="s">
        <v>579</v>
      </c>
      <c r="Q232">
        <v>1</v>
      </c>
      <c r="W232">
        <v>0</v>
      </c>
      <c r="X232">
        <v>-272951775</v>
      </c>
      <c r="Y232">
        <f t="shared" si="74"/>
        <v>0</v>
      </c>
      <c r="AA232">
        <v>1448.29</v>
      </c>
      <c r="AB232">
        <v>0</v>
      </c>
      <c r="AC232">
        <v>0</v>
      </c>
      <c r="AD232">
        <v>0</v>
      </c>
      <c r="AE232">
        <v>899.56</v>
      </c>
      <c r="AF232">
        <v>0</v>
      </c>
      <c r="AG232">
        <v>0</v>
      </c>
      <c r="AH232">
        <v>0</v>
      </c>
      <c r="AI232">
        <v>1.61</v>
      </c>
      <c r="AJ232">
        <v>1</v>
      </c>
      <c r="AK232">
        <v>1</v>
      </c>
      <c r="AL232">
        <v>1</v>
      </c>
      <c r="AM232">
        <v>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0.06</v>
      </c>
      <c r="AU232" t="s">
        <v>24</v>
      </c>
      <c r="AV232">
        <v>0</v>
      </c>
      <c r="AW232">
        <v>2</v>
      </c>
      <c r="AX232">
        <v>448973274</v>
      </c>
      <c r="AY232">
        <v>1</v>
      </c>
      <c r="AZ232">
        <v>0</v>
      </c>
      <c r="BA232">
        <v>257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53.973599999999998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1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ROUND(Y232*Source!I79,7)</f>
        <v>0</v>
      </c>
      <c r="CY232">
        <f t="shared" si="75"/>
        <v>1448.29</v>
      </c>
      <c r="CZ232">
        <f t="shared" si="76"/>
        <v>899.56</v>
      </c>
      <c r="DA232">
        <f t="shared" si="77"/>
        <v>1.61</v>
      </c>
      <c r="DB232">
        <f t="shared" si="78"/>
        <v>0</v>
      </c>
      <c r="DC232">
        <f t="shared" si="79"/>
        <v>0</v>
      </c>
      <c r="DD232" t="s">
        <v>3</v>
      </c>
      <c r="DE232" t="s">
        <v>3</v>
      </c>
      <c r="DF232">
        <f t="shared" si="80"/>
        <v>0</v>
      </c>
      <c r="DG232">
        <f t="shared" si="73"/>
        <v>0</v>
      </c>
      <c r="DH232">
        <f t="shared" si="63"/>
        <v>0</v>
      </c>
      <c r="DI232">
        <f t="shared" si="64"/>
        <v>0</v>
      </c>
      <c r="DJ232">
        <f t="shared" si="81"/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ROW(Source!A79)</f>
        <v>79</v>
      </c>
      <c r="B233">
        <v>448975082</v>
      </c>
      <c r="C233">
        <v>448973247</v>
      </c>
      <c r="D233">
        <v>277896103</v>
      </c>
      <c r="E233">
        <v>1</v>
      </c>
      <c r="F233">
        <v>1</v>
      </c>
      <c r="G233">
        <v>1</v>
      </c>
      <c r="H233">
        <v>3</v>
      </c>
      <c r="I233" t="s">
        <v>656</v>
      </c>
      <c r="J233" t="s">
        <v>657</v>
      </c>
      <c r="K233" t="s">
        <v>658</v>
      </c>
      <c r="L233">
        <v>1348</v>
      </c>
      <c r="N233">
        <v>1009</v>
      </c>
      <c r="O233" t="s">
        <v>51</v>
      </c>
      <c r="P233" t="s">
        <v>51</v>
      </c>
      <c r="Q233">
        <v>1000</v>
      </c>
      <c r="W233">
        <v>0</v>
      </c>
      <c r="X233">
        <v>799243604</v>
      </c>
      <c r="Y233">
        <f t="shared" si="74"/>
        <v>0</v>
      </c>
      <c r="AA233">
        <v>84412.86</v>
      </c>
      <c r="AB233">
        <v>0</v>
      </c>
      <c r="AC233">
        <v>0</v>
      </c>
      <c r="AD233">
        <v>0</v>
      </c>
      <c r="AE233">
        <v>47961.85</v>
      </c>
      <c r="AF233">
        <v>0</v>
      </c>
      <c r="AG233">
        <v>0</v>
      </c>
      <c r="AH233">
        <v>0</v>
      </c>
      <c r="AI233">
        <v>1.76</v>
      </c>
      <c r="AJ233">
        <v>1</v>
      </c>
      <c r="AK233">
        <v>1</v>
      </c>
      <c r="AL233">
        <v>1</v>
      </c>
      <c r="AM233">
        <v>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2.0000000000000002E-5</v>
      </c>
      <c r="AU233" t="s">
        <v>24</v>
      </c>
      <c r="AV233">
        <v>0</v>
      </c>
      <c r="AW233">
        <v>2</v>
      </c>
      <c r="AX233">
        <v>448973275</v>
      </c>
      <c r="AY233">
        <v>1</v>
      </c>
      <c r="AZ233">
        <v>0</v>
      </c>
      <c r="BA233">
        <v>258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0.95923700000000001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ROUND(Y233*Source!I79,7)</f>
        <v>0</v>
      </c>
      <c r="CY233">
        <f t="shared" si="75"/>
        <v>84412.86</v>
      </c>
      <c r="CZ233">
        <f t="shared" si="76"/>
        <v>47961.85</v>
      </c>
      <c r="DA233">
        <f t="shared" si="77"/>
        <v>1.76</v>
      </c>
      <c r="DB233">
        <f t="shared" si="78"/>
        <v>0</v>
      </c>
      <c r="DC233">
        <f t="shared" si="79"/>
        <v>0</v>
      </c>
      <c r="DD233" t="s">
        <v>3</v>
      </c>
      <c r="DE233" t="s">
        <v>3</v>
      </c>
      <c r="DF233">
        <f t="shared" si="80"/>
        <v>0</v>
      </c>
      <c r="DG233">
        <f t="shared" si="73"/>
        <v>0</v>
      </c>
      <c r="DH233">
        <f t="shared" si="63"/>
        <v>0</v>
      </c>
      <c r="DI233">
        <f t="shared" si="64"/>
        <v>0</v>
      </c>
      <c r="DJ233">
        <f t="shared" si="81"/>
        <v>0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ROW(Source!A79)</f>
        <v>79</v>
      </c>
      <c r="B234">
        <v>448975082</v>
      </c>
      <c r="C234">
        <v>448973247</v>
      </c>
      <c r="D234">
        <v>277896329</v>
      </c>
      <c r="E234">
        <v>1</v>
      </c>
      <c r="F234">
        <v>1</v>
      </c>
      <c r="G234">
        <v>1</v>
      </c>
      <c r="H234">
        <v>3</v>
      </c>
      <c r="I234" t="s">
        <v>659</v>
      </c>
      <c r="J234" t="s">
        <v>660</v>
      </c>
      <c r="K234" t="s">
        <v>661</v>
      </c>
      <c r="L234">
        <v>1346</v>
      </c>
      <c r="N234">
        <v>1009</v>
      </c>
      <c r="O234" t="s">
        <v>579</v>
      </c>
      <c r="P234" t="s">
        <v>579</v>
      </c>
      <c r="Q234">
        <v>1</v>
      </c>
      <c r="W234">
        <v>0</v>
      </c>
      <c r="X234">
        <v>1468099997</v>
      </c>
      <c r="Y234">
        <f t="shared" si="74"/>
        <v>0</v>
      </c>
      <c r="AA234">
        <v>188.93</v>
      </c>
      <c r="AB234">
        <v>0</v>
      </c>
      <c r="AC234">
        <v>0</v>
      </c>
      <c r="AD234">
        <v>0</v>
      </c>
      <c r="AE234">
        <v>157.44</v>
      </c>
      <c r="AF234">
        <v>0</v>
      </c>
      <c r="AG234">
        <v>0</v>
      </c>
      <c r="AH234">
        <v>0</v>
      </c>
      <c r="AI234">
        <v>1.2</v>
      </c>
      <c r="AJ234">
        <v>1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0.03</v>
      </c>
      <c r="AU234" t="s">
        <v>24</v>
      </c>
      <c r="AV234">
        <v>0</v>
      </c>
      <c r="AW234">
        <v>2</v>
      </c>
      <c r="AX234">
        <v>448973276</v>
      </c>
      <c r="AY234">
        <v>1</v>
      </c>
      <c r="AZ234">
        <v>0</v>
      </c>
      <c r="BA234">
        <v>259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4.7231999999999994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1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ROUND(Y234*Source!I79,7)</f>
        <v>0</v>
      </c>
      <c r="CY234">
        <f t="shared" si="75"/>
        <v>188.93</v>
      </c>
      <c r="CZ234">
        <f t="shared" si="76"/>
        <v>157.44</v>
      </c>
      <c r="DA234">
        <f t="shared" si="77"/>
        <v>1.2</v>
      </c>
      <c r="DB234">
        <f t="shared" si="78"/>
        <v>0</v>
      </c>
      <c r="DC234">
        <f t="shared" si="79"/>
        <v>0</v>
      </c>
      <c r="DD234" t="s">
        <v>3</v>
      </c>
      <c r="DE234" t="s">
        <v>3</v>
      </c>
      <c r="DF234">
        <f t="shared" si="80"/>
        <v>0</v>
      </c>
      <c r="DG234">
        <f t="shared" si="73"/>
        <v>0</v>
      </c>
      <c r="DH234">
        <f t="shared" si="63"/>
        <v>0</v>
      </c>
      <c r="DI234">
        <f t="shared" si="64"/>
        <v>0</v>
      </c>
      <c r="DJ234">
        <f t="shared" si="81"/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ROW(Source!A79)</f>
        <v>79</v>
      </c>
      <c r="B235">
        <v>448975082</v>
      </c>
      <c r="C235">
        <v>448973247</v>
      </c>
      <c r="D235">
        <v>277910729</v>
      </c>
      <c r="E235">
        <v>1</v>
      </c>
      <c r="F235">
        <v>1</v>
      </c>
      <c r="G235">
        <v>1</v>
      </c>
      <c r="H235">
        <v>3</v>
      </c>
      <c r="I235" t="s">
        <v>662</v>
      </c>
      <c r="J235" t="s">
        <v>663</v>
      </c>
      <c r="K235" t="s">
        <v>664</v>
      </c>
      <c r="L235">
        <v>1425</v>
      </c>
      <c r="N235">
        <v>1013</v>
      </c>
      <c r="O235" t="s">
        <v>268</v>
      </c>
      <c r="P235" t="s">
        <v>268</v>
      </c>
      <c r="Q235">
        <v>1</v>
      </c>
      <c r="W235">
        <v>0</v>
      </c>
      <c r="X235">
        <v>1483324605</v>
      </c>
      <c r="Y235">
        <f t="shared" si="74"/>
        <v>0</v>
      </c>
      <c r="AA235">
        <v>1033.25</v>
      </c>
      <c r="AB235">
        <v>0</v>
      </c>
      <c r="AC235">
        <v>0</v>
      </c>
      <c r="AD235">
        <v>0</v>
      </c>
      <c r="AE235">
        <v>840.04</v>
      </c>
      <c r="AF235">
        <v>0</v>
      </c>
      <c r="AG235">
        <v>0</v>
      </c>
      <c r="AH235">
        <v>0</v>
      </c>
      <c r="AI235">
        <v>1.23</v>
      </c>
      <c r="AJ235">
        <v>1</v>
      </c>
      <c r="AK235">
        <v>1</v>
      </c>
      <c r="AL235">
        <v>1</v>
      </c>
      <c r="AM235">
        <v>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0.1</v>
      </c>
      <c r="AU235" t="s">
        <v>24</v>
      </c>
      <c r="AV235">
        <v>0</v>
      </c>
      <c r="AW235">
        <v>2</v>
      </c>
      <c r="AX235">
        <v>448973277</v>
      </c>
      <c r="AY235">
        <v>1</v>
      </c>
      <c r="AZ235">
        <v>0</v>
      </c>
      <c r="BA235">
        <v>260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84.004000000000005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ROUND(Y235*Source!I79,7)</f>
        <v>0</v>
      </c>
      <c r="CY235">
        <f t="shared" si="75"/>
        <v>1033.25</v>
      </c>
      <c r="CZ235">
        <f t="shared" si="76"/>
        <v>840.04</v>
      </c>
      <c r="DA235">
        <f t="shared" si="77"/>
        <v>1.23</v>
      </c>
      <c r="DB235">
        <f t="shared" si="78"/>
        <v>0</v>
      </c>
      <c r="DC235">
        <f t="shared" si="79"/>
        <v>0</v>
      </c>
      <c r="DD235" t="s">
        <v>3</v>
      </c>
      <c r="DE235" t="s">
        <v>3</v>
      </c>
      <c r="DF235">
        <f t="shared" si="80"/>
        <v>0</v>
      </c>
      <c r="DG235">
        <f t="shared" si="73"/>
        <v>0</v>
      </c>
      <c r="DH235">
        <f t="shared" si="63"/>
        <v>0</v>
      </c>
      <c r="DI235">
        <f t="shared" si="64"/>
        <v>0</v>
      </c>
      <c r="DJ235">
        <f t="shared" si="81"/>
        <v>0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ROW(Source!A79)</f>
        <v>79</v>
      </c>
      <c r="B236">
        <v>448975082</v>
      </c>
      <c r="C236">
        <v>448973247</v>
      </c>
      <c r="D236">
        <v>277922916</v>
      </c>
      <c r="E236">
        <v>1</v>
      </c>
      <c r="F236">
        <v>1</v>
      </c>
      <c r="G236">
        <v>1</v>
      </c>
      <c r="H236">
        <v>3</v>
      </c>
      <c r="I236" t="s">
        <v>665</v>
      </c>
      <c r="J236" t="s">
        <v>666</v>
      </c>
      <c r="K236" t="s">
        <v>667</v>
      </c>
      <c r="L236">
        <v>1346</v>
      </c>
      <c r="N236">
        <v>1009</v>
      </c>
      <c r="O236" t="s">
        <v>579</v>
      </c>
      <c r="P236" t="s">
        <v>579</v>
      </c>
      <c r="Q236">
        <v>1</v>
      </c>
      <c r="W236">
        <v>0</v>
      </c>
      <c r="X236">
        <v>-1705325974</v>
      </c>
      <c r="Y236">
        <f t="shared" si="74"/>
        <v>0</v>
      </c>
      <c r="AA236">
        <v>320.44</v>
      </c>
      <c r="AB236">
        <v>0</v>
      </c>
      <c r="AC236">
        <v>0</v>
      </c>
      <c r="AD236">
        <v>0</v>
      </c>
      <c r="AE236">
        <v>232.2</v>
      </c>
      <c r="AF236">
        <v>0</v>
      </c>
      <c r="AG236">
        <v>0</v>
      </c>
      <c r="AH236">
        <v>0</v>
      </c>
      <c r="AI236">
        <v>1.38</v>
      </c>
      <c r="AJ236">
        <v>1</v>
      </c>
      <c r="AK236">
        <v>1</v>
      </c>
      <c r="AL236">
        <v>1</v>
      </c>
      <c r="AM236">
        <v>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0.02</v>
      </c>
      <c r="AU236" t="s">
        <v>24</v>
      </c>
      <c r="AV236">
        <v>0</v>
      </c>
      <c r="AW236">
        <v>2</v>
      </c>
      <c r="AX236">
        <v>448973278</v>
      </c>
      <c r="AY236">
        <v>1</v>
      </c>
      <c r="AZ236">
        <v>0</v>
      </c>
      <c r="BA236">
        <v>261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4.6440000000000001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1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ROUND(Y236*Source!I79,7)</f>
        <v>0</v>
      </c>
      <c r="CY236">
        <f t="shared" si="75"/>
        <v>320.44</v>
      </c>
      <c r="CZ236">
        <f t="shared" si="76"/>
        <v>232.2</v>
      </c>
      <c r="DA236">
        <f t="shared" si="77"/>
        <v>1.38</v>
      </c>
      <c r="DB236">
        <f t="shared" si="78"/>
        <v>0</v>
      </c>
      <c r="DC236">
        <f t="shared" si="79"/>
        <v>0</v>
      </c>
      <c r="DD236" t="s">
        <v>3</v>
      </c>
      <c r="DE236" t="s">
        <v>3</v>
      </c>
      <c r="DF236">
        <f t="shared" si="80"/>
        <v>0</v>
      </c>
      <c r="DG236">
        <f t="shared" si="73"/>
        <v>0</v>
      </c>
      <c r="DH236">
        <f t="shared" si="63"/>
        <v>0</v>
      </c>
      <c r="DI236">
        <f t="shared" si="64"/>
        <v>0</v>
      </c>
      <c r="DJ236">
        <f t="shared" si="81"/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ROW(Source!A79)</f>
        <v>79</v>
      </c>
      <c r="B237">
        <v>448975082</v>
      </c>
      <c r="C237">
        <v>448973247</v>
      </c>
      <c r="D237">
        <v>277933475</v>
      </c>
      <c r="E237">
        <v>1</v>
      </c>
      <c r="F237">
        <v>1</v>
      </c>
      <c r="G237">
        <v>1</v>
      </c>
      <c r="H237">
        <v>3</v>
      </c>
      <c r="I237" t="s">
        <v>668</v>
      </c>
      <c r="J237" t="s">
        <v>669</v>
      </c>
      <c r="K237" t="s">
        <v>670</v>
      </c>
      <c r="L237">
        <v>1346</v>
      </c>
      <c r="N237">
        <v>1009</v>
      </c>
      <c r="O237" t="s">
        <v>579</v>
      </c>
      <c r="P237" t="s">
        <v>579</v>
      </c>
      <c r="Q237">
        <v>1</v>
      </c>
      <c r="W237">
        <v>0</v>
      </c>
      <c r="X237">
        <v>-232975697</v>
      </c>
      <c r="Y237">
        <f t="shared" si="74"/>
        <v>0</v>
      </c>
      <c r="AA237">
        <v>248.86</v>
      </c>
      <c r="AB237">
        <v>0</v>
      </c>
      <c r="AC237">
        <v>0</v>
      </c>
      <c r="AD237">
        <v>0</v>
      </c>
      <c r="AE237">
        <v>189.97</v>
      </c>
      <c r="AF237">
        <v>0</v>
      </c>
      <c r="AG237">
        <v>0</v>
      </c>
      <c r="AH237">
        <v>0</v>
      </c>
      <c r="AI237">
        <v>1.31</v>
      </c>
      <c r="AJ237">
        <v>1</v>
      </c>
      <c r="AK237">
        <v>1</v>
      </c>
      <c r="AL237">
        <v>1</v>
      </c>
      <c r="AM237">
        <v>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0.08</v>
      </c>
      <c r="AU237" t="s">
        <v>24</v>
      </c>
      <c r="AV237">
        <v>0</v>
      </c>
      <c r="AW237">
        <v>2</v>
      </c>
      <c r="AX237">
        <v>448973279</v>
      </c>
      <c r="AY237">
        <v>1</v>
      </c>
      <c r="AZ237">
        <v>0</v>
      </c>
      <c r="BA237">
        <v>262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15.1976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ROUND(Y237*Source!I79,7)</f>
        <v>0</v>
      </c>
      <c r="CY237">
        <f t="shared" si="75"/>
        <v>248.86</v>
      </c>
      <c r="CZ237">
        <f t="shared" si="76"/>
        <v>189.97</v>
      </c>
      <c r="DA237">
        <f t="shared" si="77"/>
        <v>1.31</v>
      </c>
      <c r="DB237">
        <f t="shared" si="78"/>
        <v>0</v>
      </c>
      <c r="DC237">
        <f t="shared" si="79"/>
        <v>0</v>
      </c>
      <c r="DD237" t="s">
        <v>3</v>
      </c>
      <c r="DE237" t="s">
        <v>3</v>
      </c>
      <c r="DF237">
        <f t="shared" si="80"/>
        <v>0</v>
      </c>
      <c r="DG237">
        <f t="shared" si="73"/>
        <v>0</v>
      </c>
      <c r="DH237">
        <f t="shared" si="63"/>
        <v>0</v>
      </c>
      <c r="DI237">
        <f t="shared" si="64"/>
        <v>0</v>
      </c>
      <c r="DJ237">
        <f t="shared" si="81"/>
        <v>0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ROW(Source!A79)</f>
        <v>79</v>
      </c>
      <c r="B238">
        <v>448975082</v>
      </c>
      <c r="C238">
        <v>448973247</v>
      </c>
      <c r="D238">
        <v>277566433</v>
      </c>
      <c r="E238">
        <v>109</v>
      </c>
      <c r="F238">
        <v>1</v>
      </c>
      <c r="G238">
        <v>1</v>
      </c>
      <c r="H238">
        <v>3</v>
      </c>
      <c r="I238" t="s">
        <v>46</v>
      </c>
      <c r="J238" t="s">
        <v>3</v>
      </c>
      <c r="K238" t="s">
        <v>47</v>
      </c>
      <c r="L238">
        <v>3277935</v>
      </c>
      <c r="N238">
        <v>1013</v>
      </c>
      <c r="O238" t="s">
        <v>48</v>
      </c>
      <c r="P238" t="s">
        <v>48</v>
      </c>
      <c r="Q238">
        <v>1</v>
      </c>
      <c r="W238">
        <v>0</v>
      </c>
      <c r="X238">
        <v>274903907</v>
      </c>
      <c r="Y238">
        <f>AT238</f>
        <v>2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0</v>
      </c>
      <c r="AQ238">
        <v>0</v>
      </c>
      <c r="AR238">
        <v>0</v>
      </c>
      <c r="AS238" t="s">
        <v>3</v>
      </c>
      <c r="AT238">
        <v>2</v>
      </c>
      <c r="AU238" t="s">
        <v>3</v>
      </c>
      <c r="AV238">
        <v>0</v>
      </c>
      <c r="AW238">
        <v>2</v>
      </c>
      <c r="AX238">
        <v>448973280</v>
      </c>
      <c r="AY238">
        <v>1</v>
      </c>
      <c r="AZ238">
        <v>2048</v>
      </c>
      <c r="BA238">
        <v>263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ROUND(Y238*Source!I79,7)</f>
        <v>2</v>
      </c>
      <c r="CY238">
        <f t="shared" si="75"/>
        <v>0</v>
      </c>
      <c r="CZ238">
        <f t="shared" si="76"/>
        <v>0</v>
      </c>
      <c r="DA238">
        <f t="shared" si="77"/>
        <v>1</v>
      </c>
      <c r="DB238">
        <f>ROUND(ROUND(AT238*CZ238,2),6)</f>
        <v>0</v>
      </c>
      <c r="DC238">
        <f>ROUND(ROUND(AT238*AG238,2),6)</f>
        <v>0</v>
      </c>
      <c r="DD238" t="s">
        <v>3</v>
      </c>
      <c r="DE238" t="s">
        <v>3</v>
      </c>
      <c r="DF238">
        <f>ROUND(ROUND(AE238,2)*CX238,2)</f>
        <v>0</v>
      </c>
      <c r="DG238">
        <f t="shared" si="73"/>
        <v>0</v>
      </c>
      <c r="DH238">
        <f t="shared" si="63"/>
        <v>0</v>
      </c>
      <c r="DI238">
        <f t="shared" si="64"/>
        <v>0</v>
      </c>
      <c r="DJ238">
        <f t="shared" si="81"/>
        <v>0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ROW(Source!A79)</f>
        <v>79</v>
      </c>
      <c r="B239">
        <v>448975082</v>
      </c>
      <c r="C239">
        <v>448973247</v>
      </c>
      <c r="D239">
        <v>277566436</v>
      </c>
      <c r="E239">
        <v>109</v>
      </c>
      <c r="F239">
        <v>1</v>
      </c>
      <c r="G239">
        <v>1</v>
      </c>
      <c r="H239">
        <v>3</v>
      </c>
      <c r="I239" t="s">
        <v>49</v>
      </c>
      <c r="J239" t="s">
        <v>3</v>
      </c>
      <c r="K239" t="s">
        <v>50</v>
      </c>
      <c r="L239">
        <v>1348</v>
      </c>
      <c r="N239">
        <v>1009</v>
      </c>
      <c r="O239" t="s">
        <v>51</v>
      </c>
      <c r="P239" t="s">
        <v>51</v>
      </c>
      <c r="Q239">
        <v>1000</v>
      </c>
      <c r="W239">
        <v>0</v>
      </c>
      <c r="X239">
        <v>1392189009</v>
      </c>
      <c r="Y239">
        <f>(AT239*ROUND(0,7))</f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0</v>
      </c>
      <c r="AR239">
        <v>0</v>
      </c>
      <c r="AS239" t="s">
        <v>3</v>
      </c>
      <c r="AT239">
        <v>1E-3</v>
      </c>
      <c r="AU239" t="s">
        <v>24</v>
      </c>
      <c r="AV239">
        <v>0</v>
      </c>
      <c r="AW239">
        <v>2</v>
      </c>
      <c r="AX239">
        <v>448973281</v>
      </c>
      <c r="AY239">
        <v>1</v>
      </c>
      <c r="AZ239">
        <v>0</v>
      </c>
      <c r="BA239">
        <v>264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ROUND(Y239*Source!I79,7)</f>
        <v>0</v>
      </c>
      <c r="CY239">
        <f t="shared" si="75"/>
        <v>0</v>
      </c>
      <c r="CZ239">
        <f t="shared" si="76"/>
        <v>0</v>
      </c>
      <c r="DA239">
        <f t="shared" si="77"/>
        <v>1</v>
      </c>
      <c r="DB239">
        <f>ROUND((ROUND(AT239*CZ239,2)*ROUND(0,7)),6)</f>
        <v>0</v>
      </c>
      <c r="DC239">
        <f>ROUND((ROUND(AT239*AG239,2)*ROUND(0,7)),6)</f>
        <v>0</v>
      </c>
      <c r="DD239" t="s">
        <v>3</v>
      </c>
      <c r="DE239" t="s">
        <v>3</v>
      </c>
      <c r="DF239">
        <f>ROUND(ROUND(AE239,2)*CX239,2)</f>
        <v>0</v>
      </c>
      <c r="DG239">
        <f t="shared" si="73"/>
        <v>0</v>
      </c>
      <c r="DH239">
        <f t="shared" si="63"/>
        <v>0</v>
      </c>
      <c r="DI239">
        <f t="shared" si="64"/>
        <v>0</v>
      </c>
      <c r="DJ239">
        <f t="shared" si="81"/>
        <v>0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ROW(Source!A82)</f>
        <v>82</v>
      </c>
      <c r="B240">
        <v>448975082</v>
      </c>
      <c r="C240">
        <v>448973284</v>
      </c>
      <c r="D240">
        <v>277560343</v>
      </c>
      <c r="E240">
        <v>109</v>
      </c>
      <c r="F240">
        <v>1</v>
      </c>
      <c r="G240">
        <v>1</v>
      </c>
      <c r="H240">
        <v>1</v>
      </c>
      <c r="I240" t="s">
        <v>639</v>
      </c>
      <c r="J240" t="s">
        <v>3</v>
      </c>
      <c r="K240" t="s">
        <v>640</v>
      </c>
      <c r="L240">
        <v>1191</v>
      </c>
      <c r="N240">
        <v>1013</v>
      </c>
      <c r="O240" t="s">
        <v>552</v>
      </c>
      <c r="P240" t="s">
        <v>552</v>
      </c>
      <c r="Q240">
        <v>1</v>
      </c>
      <c r="W240">
        <v>0</v>
      </c>
      <c r="X240">
        <v>71966457</v>
      </c>
      <c r="Y240">
        <f>(AT240*ROUND(0.3,7))</f>
        <v>2.79</v>
      </c>
      <c r="AA240">
        <v>0</v>
      </c>
      <c r="AB240">
        <v>0</v>
      </c>
      <c r="AC240">
        <v>0</v>
      </c>
      <c r="AD240">
        <v>620.24</v>
      </c>
      <c r="AE240">
        <v>0</v>
      </c>
      <c r="AF240">
        <v>0</v>
      </c>
      <c r="AG240">
        <v>0</v>
      </c>
      <c r="AH240">
        <v>620.24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9.3000000000000007</v>
      </c>
      <c r="AU240" t="s">
        <v>25</v>
      </c>
      <c r="AV240">
        <v>1</v>
      </c>
      <c r="AW240">
        <v>2</v>
      </c>
      <c r="AX240">
        <v>448973302</v>
      </c>
      <c r="AY240">
        <v>2</v>
      </c>
      <c r="AZ240">
        <v>131072</v>
      </c>
      <c r="BA240">
        <v>265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5768.2320000000009</v>
      </c>
      <c r="BN240">
        <v>9.3000000000000007</v>
      </c>
      <c r="BO240">
        <v>0</v>
      </c>
      <c r="BP240">
        <v>1</v>
      </c>
      <c r="BQ240">
        <v>0</v>
      </c>
      <c r="BR240">
        <v>0</v>
      </c>
      <c r="BS240">
        <v>0</v>
      </c>
      <c r="BT240">
        <v>1730.4696000000001</v>
      </c>
      <c r="BU240">
        <v>2.79</v>
      </c>
      <c r="BV240">
        <v>0</v>
      </c>
      <c r="BW240">
        <v>1</v>
      </c>
      <c r="CU240">
        <f>ROUND(AT240*Source!I82*AH240*AL240,2)</f>
        <v>5768.23</v>
      </c>
      <c r="CV240">
        <f>ROUND(Y240*Source!I82,7)</f>
        <v>2.79</v>
      </c>
      <c r="CW240">
        <v>0</v>
      </c>
      <c r="CX240">
        <f>ROUND(Y240*Source!I82,7)</f>
        <v>2.79</v>
      </c>
      <c r="CY240">
        <f>AD240</f>
        <v>620.24</v>
      </c>
      <c r="CZ240">
        <f>AH240</f>
        <v>620.24</v>
      </c>
      <c r="DA240">
        <f>AL240</f>
        <v>1</v>
      </c>
      <c r="DB240">
        <f>ROUND((ROUND(AT240*CZ240,2)*ROUND(0.3,7)),6)</f>
        <v>1730.4690000000001</v>
      </c>
      <c r="DC240">
        <f>ROUND((ROUND(AT240*AG240,2)*ROUND(0.3,7)),6)</f>
        <v>0</v>
      </c>
      <c r="DD240" t="s">
        <v>3</v>
      </c>
      <c r="DE240" t="s">
        <v>3</v>
      </c>
      <c r="DF240">
        <f>ROUND(ROUND(AE240,2)*CX240,2)</f>
        <v>0</v>
      </c>
      <c r="DG240">
        <f t="shared" si="73"/>
        <v>0</v>
      </c>
      <c r="DH240">
        <f t="shared" si="63"/>
        <v>0</v>
      </c>
      <c r="DI240">
        <f t="shared" si="64"/>
        <v>1730.47</v>
      </c>
      <c r="DJ240">
        <f>DI240</f>
        <v>1730.47</v>
      </c>
      <c r="DK240">
        <v>1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ROW(Source!A82)</f>
        <v>82</v>
      </c>
      <c r="B241">
        <v>448975082</v>
      </c>
      <c r="C241">
        <v>448973284</v>
      </c>
      <c r="D241">
        <v>277560491</v>
      </c>
      <c r="E241">
        <v>109</v>
      </c>
      <c r="F241">
        <v>1</v>
      </c>
      <c r="G241">
        <v>1</v>
      </c>
      <c r="H241">
        <v>1</v>
      </c>
      <c r="I241" t="s">
        <v>550</v>
      </c>
      <c r="J241" t="s">
        <v>3</v>
      </c>
      <c r="K241" t="s">
        <v>551</v>
      </c>
      <c r="L241">
        <v>1191</v>
      </c>
      <c r="N241">
        <v>1013</v>
      </c>
      <c r="O241" t="s">
        <v>552</v>
      </c>
      <c r="P241" t="s">
        <v>552</v>
      </c>
      <c r="Q241">
        <v>1</v>
      </c>
      <c r="W241">
        <v>0</v>
      </c>
      <c r="X241">
        <v>-1417349443</v>
      </c>
      <c r="Y241">
        <f>(AT241*ROUND(0.3,7))</f>
        <v>0.12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0.4</v>
      </c>
      <c r="AU241" t="s">
        <v>25</v>
      </c>
      <c r="AV241">
        <v>2</v>
      </c>
      <c r="AW241">
        <v>2</v>
      </c>
      <c r="AX241">
        <v>448973303</v>
      </c>
      <c r="AY241">
        <v>1</v>
      </c>
      <c r="AZ241">
        <v>0</v>
      </c>
      <c r="BA241">
        <v>266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ROUND(Y241*Source!I82,7)</f>
        <v>0.12</v>
      </c>
      <c r="CY241">
        <f>AD241</f>
        <v>0</v>
      </c>
      <c r="CZ241">
        <f>AH241</f>
        <v>0</v>
      </c>
      <c r="DA241">
        <f>AL241</f>
        <v>1</v>
      </c>
      <c r="DB241">
        <f>ROUND((ROUND(AT241*CZ241,2)*ROUND(0.3,7)),6)</f>
        <v>0</v>
      </c>
      <c r="DC241">
        <f>ROUND((ROUND(AT241*AG241,2)*ROUND(0.3,7)),6)</f>
        <v>0</v>
      </c>
      <c r="DD241" t="s">
        <v>3</v>
      </c>
      <c r="DE241" t="s">
        <v>3</v>
      </c>
      <c r="DF241">
        <f>ROUND(ROUND(AE241,2)*CX241,2)</f>
        <v>0</v>
      </c>
      <c r="DG241">
        <f t="shared" si="73"/>
        <v>0</v>
      </c>
      <c r="DH241">
        <f t="shared" si="63"/>
        <v>0</v>
      </c>
      <c r="DI241">
        <f t="shared" si="64"/>
        <v>0</v>
      </c>
      <c r="DJ241">
        <f>DI241</f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ROW(Source!A82)</f>
        <v>82</v>
      </c>
      <c r="B242">
        <v>448975082</v>
      </c>
      <c r="C242">
        <v>448973284</v>
      </c>
      <c r="D242">
        <v>277944840</v>
      </c>
      <c r="E242">
        <v>1</v>
      </c>
      <c r="F242">
        <v>1</v>
      </c>
      <c r="G242">
        <v>1</v>
      </c>
      <c r="H242">
        <v>2</v>
      </c>
      <c r="I242" t="s">
        <v>569</v>
      </c>
      <c r="J242" t="s">
        <v>570</v>
      </c>
      <c r="K242" t="s">
        <v>571</v>
      </c>
      <c r="L242">
        <v>1368</v>
      </c>
      <c r="N242">
        <v>1011</v>
      </c>
      <c r="O242" t="s">
        <v>442</v>
      </c>
      <c r="P242" t="s">
        <v>442</v>
      </c>
      <c r="Q242">
        <v>1</v>
      </c>
      <c r="W242">
        <v>0</v>
      </c>
      <c r="X242">
        <v>622831100</v>
      </c>
      <c r="Y242">
        <f>(AT242*ROUND(0.3,7))</f>
        <v>0.12</v>
      </c>
      <c r="AA242">
        <v>0</v>
      </c>
      <c r="AB242">
        <v>1587.88</v>
      </c>
      <c r="AC242">
        <v>620.24</v>
      </c>
      <c r="AD242">
        <v>0</v>
      </c>
      <c r="AE242">
        <v>0</v>
      </c>
      <c r="AF242">
        <v>1587.88</v>
      </c>
      <c r="AG242">
        <v>620.24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0.4</v>
      </c>
      <c r="AU242" t="s">
        <v>25</v>
      </c>
      <c r="AV242">
        <v>1</v>
      </c>
      <c r="AW242">
        <v>2</v>
      </c>
      <c r="AX242">
        <v>448973304</v>
      </c>
      <c r="AY242">
        <v>2</v>
      </c>
      <c r="AZ242">
        <v>98304</v>
      </c>
      <c r="BA242">
        <v>267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635.15200000000004</v>
      </c>
      <c r="BL242">
        <v>248.096</v>
      </c>
      <c r="BM242">
        <v>0</v>
      </c>
      <c r="BN242">
        <v>0</v>
      </c>
      <c r="BO242">
        <v>0.4</v>
      </c>
      <c r="BP242">
        <v>1</v>
      </c>
      <c r="BQ242">
        <v>0</v>
      </c>
      <c r="BR242">
        <v>190.54560000000001</v>
      </c>
      <c r="BS242">
        <v>74.428799999999995</v>
      </c>
      <c r="BT242">
        <v>0</v>
      </c>
      <c r="BU242">
        <v>0</v>
      </c>
      <c r="BV242">
        <v>0.12</v>
      </c>
      <c r="BW242">
        <v>1</v>
      </c>
      <c r="CV242">
        <v>0</v>
      </c>
      <c r="CW242">
        <f>ROUND(Y242*Source!I82*DO242,7)</f>
        <v>0.12</v>
      </c>
      <c r="CX242">
        <f>ROUND(Y242*Source!I82,7)</f>
        <v>0.12</v>
      </c>
      <c r="CY242">
        <f>AB242</f>
        <v>1587.88</v>
      </c>
      <c r="CZ242">
        <f>AF242</f>
        <v>1587.88</v>
      </c>
      <c r="DA242">
        <f>AJ242</f>
        <v>1</v>
      </c>
      <c r="DB242">
        <f>ROUND((ROUND(AT242*CZ242,2)*ROUND(0.3,7)),6)</f>
        <v>190.54499999999999</v>
      </c>
      <c r="DC242">
        <f>ROUND((ROUND(AT242*AG242,2)*ROUND(0.3,7)),6)</f>
        <v>74.430000000000007</v>
      </c>
      <c r="DD242" t="s">
        <v>3</v>
      </c>
      <c r="DE242" t="s">
        <v>3</v>
      </c>
      <c r="DF242">
        <f>ROUND(ROUND(AE242,2)*CX242,2)</f>
        <v>0</v>
      </c>
      <c r="DG242">
        <f t="shared" si="73"/>
        <v>190.55</v>
      </c>
      <c r="DH242">
        <f t="shared" si="63"/>
        <v>74.430000000000007</v>
      </c>
      <c r="DI242">
        <f t="shared" si="64"/>
        <v>0</v>
      </c>
      <c r="DJ242">
        <f>DG242+DH242</f>
        <v>264.98</v>
      </c>
      <c r="DK242">
        <v>1</v>
      </c>
      <c r="DL242" t="s">
        <v>572</v>
      </c>
      <c r="DM242">
        <v>5</v>
      </c>
      <c r="DN242" t="s">
        <v>552</v>
      </c>
      <c r="DO242">
        <v>1</v>
      </c>
    </row>
    <row r="243" spans="1:119" x14ac:dyDescent="0.2">
      <c r="A243">
        <f>ROW(Source!A82)</f>
        <v>82</v>
      </c>
      <c r="B243">
        <v>448975082</v>
      </c>
      <c r="C243">
        <v>448973284</v>
      </c>
      <c r="D243">
        <v>277862733</v>
      </c>
      <c r="E243">
        <v>1</v>
      </c>
      <c r="F243">
        <v>1</v>
      </c>
      <c r="G243">
        <v>1</v>
      </c>
      <c r="H243">
        <v>3</v>
      </c>
      <c r="I243" t="s">
        <v>641</v>
      </c>
      <c r="J243" t="s">
        <v>642</v>
      </c>
      <c r="K243" t="s">
        <v>643</v>
      </c>
      <c r="L243">
        <v>1346</v>
      </c>
      <c r="N243">
        <v>1009</v>
      </c>
      <c r="O243" t="s">
        <v>579</v>
      </c>
      <c r="P243" t="s">
        <v>579</v>
      </c>
      <c r="Q243">
        <v>1</v>
      </c>
      <c r="W243">
        <v>0</v>
      </c>
      <c r="X243">
        <v>1008260642</v>
      </c>
      <c r="Y243">
        <f t="shared" ref="Y243:Y254" si="82">(AT243*ROUND(0,7))</f>
        <v>0</v>
      </c>
      <c r="AA243">
        <v>406.33</v>
      </c>
      <c r="AB243">
        <v>0</v>
      </c>
      <c r="AC243">
        <v>0</v>
      </c>
      <c r="AD243">
        <v>0</v>
      </c>
      <c r="AE243">
        <v>284.14999999999998</v>
      </c>
      <c r="AF243">
        <v>0</v>
      </c>
      <c r="AG243">
        <v>0</v>
      </c>
      <c r="AH243">
        <v>0</v>
      </c>
      <c r="AI243">
        <v>1.43</v>
      </c>
      <c r="AJ243">
        <v>1</v>
      </c>
      <c r="AK243">
        <v>1</v>
      </c>
      <c r="AL243">
        <v>1</v>
      </c>
      <c r="AM243">
        <v>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0.01</v>
      </c>
      <c r="AU243" t="s">
        <v>24</v>
      </c>
      <c r="AV243">
        <v>0</v>
      </c>
      <c r="AW243">
        <v>2</v>
      </c>
      <c r="AX243">
        <v>448973305</v>
      </c>
      <c r="AY243">
        <v>1</v>
      </c>
      <c r="AZ243">
        <v>0</v>
      </c>
      <c r="BA243">
        <v>268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2.8414999999999999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ROUND(Y243*Source!I82,7)</f>
        <v>0</v>
      </c>
      <c r="CY243">
        <f t="shared" ref="CY243:CY256" si="83">AA243</f>
        <v>406.33</v>
      </c>
      <c r="CZ243">
        <f t="shared" ref="CZ243:CZ256" si="84">AE243</f>
        <v>284.14999999999998</v>
      </c>
      <c r="DA243">
        <f t="shared" ref="DA243:DA256" si="85">AI243</f>
        <v>1.43</v>
      </c>
      <c r="DB243">
        <f t="shared" ref="DB243:DB254" si="86">ROUND((ROUND(AT243*CZ243,2)*ROUND(0,7)),6)</f>
        <v>0</v>
      </c>
      <c r="DC243">
        <f t="shared" ref="DC243:DC254" si="87">ROUND((ROUND(AT243*AG243,2)*ROUND(0,7)),6)</f>
        <v>0</v>
      </c>
      <c r="DD243" t="s">
        <v>3</v>
      </c>
      <c r="DE243" t="s">
        <v>3</v>
      </c>
      <c r="DF243">
        <f t="shared" ref="DF243:DF254" si="88">ROUND(ROUND(AE243*AI243,2)*CX243,2)</f>
        <v>0</v>
      </c>
      <c r="DG243">
        <f t="shared" si="73"/>
        <v>0</v>
      </c>
      <c r="DH243">
        <f t="shared" si="63"/>
        <v>0</v>
      </c>
      <c r="DI243">
        <f t="shared" si="64"/>
        <v>0</v>
      </c>
      <c r="DJ243">
        <f t="shared" ref="DJ243:DJ256" si="89">DF243</f>
        <v>0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ROW(Source!A82)</f>
        <v>82</v>
      </c>
      <c r="B244">
        <v>448975082</v>
      </c>
      <c r="C244">
        <v>448973284</v>
      </c>
      <c r="D244">
        <v>277865759</v>
      </c>
      <c r="E244">
        <v>1</v>
      </c>
      <c r="F244">
        <v>1</v>
      </c>
      <c r="G244">
        <v>1</v>
      </c>
      <c r="H244">
        <v>3</v>
      </c>
      <c r="I244" t="s">
        <v>644</v>
      </c>
      <c r="J244" t="s">
        <v>645</v>
      </c>
      <c r="K244" t="s">
        <v>646</v>
      </c>
      <c r="L244">
        <v>1301</v>
      </c>
      <c r="N244">
        <v>1003</v>
      </c>
      <c r="O244" t="s">
        <v>146</v>
      </c>
      <c r="P244" t="s">
        <v>146</v>
      </c>
      <c r="Q244">
        <v>1</v>
      </c>
      <c r="W244">
        <v>0</v>
      </c>
      <c r="X244">
        <v>82205366</v>
      </c>
      <c r="Y244">
        <f t="shared" si="82"/>
        <v>0</v>
      </c>
      <c r="AA244">
        <v>3.47</v>
      </c>
      <c r="AB244">
        <v>0</v>
      </c>
      <c r="AC244">
        <v>0</v>
      </c>
      <c r="AD244">
        <v>0</v>
      </c>
      <c r="AE244">
        <v>2.27</v>
      </c>
      <c r="AF244">
        <v>0</v>
      </c>
      <c r="AG244">
        <v>0</v>
      </c>
      <c r="AH244">
        <v>0</v>
      </c>
      <c r="AI244">
        <v>1.53</v>
      </c>
      <c r="AJ244">
        <v>1</v>
      </c>
      <c r="AK244">
        <v>1</v>
      </c>
      <c r="AL244">
        <v>1</v>
      </c>
      <c r="AM244">
        <v>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4.21</v>
      </c>
      <c r="AU244" t="s">
        <v>24</v>
      </c>
      <c r="AV244">
        <v>0</v>
      </c>
      <c r="AW244">
        <v>2</v>
      </c>
      <c r="AX244">
        <v>448973306</v>
      </c>
      <c r="AY244">
        <v>1</v>
      </c>
      <c r="AZ244">
        <v>0</v>
      </c>
      <c r="BA244">
        <v>269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9.5566999999999993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1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ROUND(Y244*Source!I82,7)</f>
        <v>0</v>
      </c>
      <c r="CY244">
        <f t="shared" si="83"/>
        <v>3.47</v>
      </c>
      <c r="CZ244">
        <f t="shared" si="84"/>
        <v>2.27</v>
      </c>
      <c r="DA244">
        <f t="shared" si="85"/>
        <v>1.53</v>
      </c>
      <c r="DB244">
        <f t="shared" si="86"/>
        <v>0</v>
      </c>
      <c r="DC244">
        <f t="shared" si="87"/>
        <v>0</v>
      </c>
      <c r="DD244" t="s">
        <v>3</v>
      </c>
      <c r="DE244" t="s">
        <v>3</v>
      </c>
      <c r="DF244">
        <f t="shared" si="88"/>
        <v>0</v>
      </c>
      <c r="DG244">
        <f t="shared" si="73"/>
        <v>0</v>
      </c>
      <c r="DH244">
        <f t="shared" si="63"/>
        <v>0</v>
      </c>
      <c r="DI244">
        <f t="shared" si="64"/>
        <v>0</v>
      </c>
      <c r="DJ244">
        <f t="shared" si="89"/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ROW(Source!A82)</f>
        <v>82</v>
      </c>
      <c r="B245">
        <v>448975082</v>
      </c>
      <c r="C245">
        <v>448973284</v>
      </c>
      <c r="D245">
        <v>277867733</v>
      </c>
      <c r="E245">
        <v>1</v>
      </c>
      <c r="F245">
        <v>1</v>
      </c>
      <c r="G245">
        <v>1</v>
      </c>
      <c r="H245">
        <v>3</v>
      </c>
      <c r="I245" t="s">
        <v>620</v>
      </c>
      <c r="J245" t="s">
        <v>621</v>
      </c>
      <c r="K245" t="s">
        <v>622</v>
      </c>
      <c r="L245">
        <v>1346</v>
      </c>
      <c r="N245">
        <v>1009</v>
      </c>
      <c r="O245" t="s">
        <v>579</v>
      </c>
      <c r="P245" t="s">
        <v>579</v>
      </c>
      <c r="Q245">
        <v>1</v>
      </c>
      <c r="W245">
        <v>0</v>
      </c>
      <c r="X245">
        <v>391631581</v>
      </c>
      <c r="Y245">
        <f t="shared" si="82"/>
        <v>0</v>
      </c>
      <c r="AA245">
        <v>188.92</v>
      </c>
      <c r="AB245">
        <v>0</v>
      </c>
      <c r="AC245">
        <v>0</v>
      </c>
      <c r="AD245">
        <v>0</v>
      </c>
      <c r="AE245">
        <v>174.93</v>
      </c>
      <c r="AF245">
        <v>0</v>
      </c>
      <c r="AG245">
        <v>0</v>
      </c>
      <c r="AH245">
        <v>0</v>
      </c>
      <c r="AI245">
        <v>1.08</v>
      </c>
      <c r="AJ245">
        <v>1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0.3</v>
      </c>
      <c r="AU245" t="s">
        <v>24</v>
      </c>
      <c r="AV245">
        <v>0</v>
      </c>
      <c r="AW245">
        <v>2</v>
      </c>
      <c r="AX245">
        <v>448973307</v>
      </c>
      <c r="AY245">
        <v>1</v>
      </c>
      <c r="AZ245">
        <v>0</v>
      </c>
      <c r="BA245">
        <v>270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52.478999999999999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1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ROUND(Y245*Source!I82,7)</f>
        <v>0</v>
      </c>
      <c r="CY245">
        <f t="shared" si="83"/>
        <v>188.92</v>
      </c>
      <c r="CZ245">
        <f t="shared" si="84"/>
        <v>174.93</v>
      </c>
      <c r="DA245">
        <f t="shared" si="85"/>
        <v>1.08</v>
      </c>
      <c r="DB245">
        <f t="shared" si="86"/>
        <v>0</v>
      </c>
      <c r="DC245">
        <f t="shared" si="87"/>
        <v>0</v>
      </c>
      <c r="DD245" t="s">
        <v>3</v>
      </c>
      <c r="DE245" t="s">
        <v>3</v>
      </c>
      <c r="DF245">
        <f t="shared" si="88"/>
        <v>0</v>
      </c>
      <c r="DG245">
        <f t="shared" si="73"/>
        <v>0</v>
      </c>
      <c r="DH245">
        <f t="shared" si="63"/>
        <v>0</v>
      </c>
      <c r="DI245">
        <f t="shared" si="64"/>
        <v>0</v>
      </c>
      <c r="DJ245">
        <f t="shared" si="89"/>
        <v>0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ROW(Source!A82)</f>
        <v>82</v>
      </c>
      <c r="B246">
        <v>448975082</v>
      </c>
      <c r="C246">
        <v>448973284</v>
      </c>
      <c r="D246">
        <v>277867849</v>
      </c>
      <c r="E246">
        <v>1</v>
      </c>
      <c r="F246">
        <v>1</v>
      </c>
      <c r="G246">
        <v>1</v>
      </c>
      <c r="H246">
        <v>3</v>
      </c>
      <c r="I246" t="s">
        <v>647</v>
      </c>
      <c r="J246" t="s">
        <v>648</v>
      </c>
      <c r="K246" t="s">
        <v>649</v>
      </c>
      <c r="L246">
        <v>1425</v>
      </c>
      <c r="N246">
        <v>1013</v>
      </c>
      <c r="O246" t="s">
        <v>268</v>
      </c>
      <c r="P246" t="s">
        <v>268</v>
      </c>
      <c r="Q246">
        <v>1</v>
      </c>
      <c r="W246">
        <v>0</v>
      </c>
      <c r="X246">
        <v>172067607</v>
      </c>
      <c r="Y246">
        <f t="shared" si="82"/>
        <v>0</v>
      </c>
      <c r="AA246">
        <v>1261.74</v>
      </c>
      <c r="AB246">
        <v>0</v>
      </c>
      <c r="AC246">
        <v>0</v>
      </c>
      <c r="AD246">
        <v>0</v>
      </c>
      <c r="AE246">
        <v>978.09</v>
      </c>
      <c r="AF246">
        <v>0</v>
      </c>
      <c r="AG246">
        <v>0</v>
      </c>
      <c r="AH246">
        <v>0</v>
      </c>
      <c r="AI246">
        <v>1.29</v>
      </c>
      <c r="AJ246">
        <v>1</v>
      </c>
      <c r="AK246">
        <v>1</v>
      </c>
      <c r="AL246">
        <v>1</v>
      </c>
      <c r="AM246">
        <v>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0.1</v>
      </c>
      <c r="AU246" t="s">
        <v>24</v>
      </c>
      <c r="AV246">
        <v>0</v>
      </c>
      <c r="AW246">
        <v>2</v>
      </c>
      <c r="AX246">
        <v>448973308</v>
      </c>
      <c r="AY246">
        <v>1</v>
      </c>
      <c r="AZ246">
        <v>0</v>
      </c>
      <c r="BA246">
        <v>271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97.809000000000012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1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ROUND(Y246*Source!I82,7)</f>
        <v>0</v>
      </c>
      <c r="CY246">
        <f t="shared" si="83"/>
        <v>1261.74</v>
      </c>
      <c r="CZ246">
        <f t="shared" si="84"/>
        <v>978.09</v>
      </c>
      <c r="DA246">
        <f t="shared" si="85"/>
        <v>1.29</v>
      </c>
      <c r="DB246">
        <f t="shared" si="86"/>
        <v>0</v>
      </c>
      <c r="DC246">
        <f t="shared" si="87"/>
        <v>0</v>
      </c>
      <c r="DD246" t="s">
        <v>3</v>
      </c>
      <c r="DE246" t="s">
        <v>3</v>
      </c>
      <c r="DF246">
        <f t="shared" si="88"/>
        <v>0</v>
      </c>
      <c r="DG246">
        <f t="shared" si="73"/>
        <v>0</v>
      </c>
      <c r="DH246">
        <f t="shared" si="63"/>
        <v>0</v>
      </c>
      <c r="DI246">
        <f t="shared" si="64"/>
        <v>0</v>
      </c>
      <c r="DJ246">
        <f t="shared" si="89"/>
        <v>0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ROW(Source!A82)</f>
        <v>82</v>
      </c>
      <c r="B247">
        <v>448975082</v>
      </c>
      <c r="C247">
        <v>448973284</v>
      </c>
      <c r="D247">
        <v>277870628</v>
      </c>
      <c r="E247">
        <v>1</v>
      </c>
      <c r="F247">
        <v>1</v>
      </c>
      <c r="G247">
        <v>1</v>
      </c>
      <c r="H247">
        <v>3</v>
      </c>
      <c r="I247" t="s">
        <v>650</v>
      </c>
      <c r="J247" t="s">
        <v>651</v>
      </c>
      <c r="K247" t="s">
        <v>652</v>
      </c>
      <c r="L247">
        <v>1348</v>
      </c>
      <c r="N247">
        <v>1009</v>
      </c>
      <c r="O247" t="s">
        <v>51</v>
      </c>
      <c r="P247" t="s">
        <v>51</v>
      </c>
      <c r="Q247">
        <v>1000</v>
      </c>
      <c r="W247">
        <v>0</v>
      </c>
      <c r="X247">
        <v>1261362011</v>
      </c>
      <c r="Y247">
        <f t="shared" si="82"/>
        <v>0</v>
      </c>
      <c r="AA247">
        <v>5683.13</v>
      </c>
      <c r="AB247">
        <v>0</v>
      </c>
      <c r="AC247">
        <v>0</v>
      </c>
      <c r="AD247">
        <v>0</v>
      </c>
      <c r="AE247">
        <v>4338.2700000000004</v>
      </c>
      <c r="AF247">
        <v>0</v>
      </c>
      <c r="AG247">
        <v>0</v>
      </c>
      <c r="AH247">
        <v>0</v>
      </c>
      <c r="AI247">
        <v>1.31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2.9999999999999997E-4</v>
      </c>
      <c r="AU247" t="s">
        <v>24</v>
      </c>
      <c r="AV247">
        <v>0</v>
      </c>
      <c r="AW247">
        <v>2</v>
      </c>
      <c r="AX247">
        <v>448973309</v>
      </c>
      <c r="AY247">
        <v>1</v>
      </c>
      <c r="AZ247">
        <v>0</v>
      </c>
      <c r="BA247">
        <v>272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1.3014810000000001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ROUND(Y247*Source!I82,7)</f>
        <v>0</v>
      </c>
      <c r="CY247">
        <f t="shared" si="83"/>
        <v>5683.13</v>
      </c>
      <c r="CZ247">
        <f t="shared" si="84"/>
        <v>4338.2700000000004</v>
      </c>
      <c r="DA247">
        <f t="shared" si="85"/>
        <v>1.31</v>
      </c>
      <c r="DB247">
        <f t="shared" si="86"/>
        <v>0</v>
      </c>
      <c r="DC247">
        <f t="shared" si="87"/>
        <v>0</v>
      </c>
      <c r="DD247" t="s">
        <v>3</v>
      </c>
      <c r="DE247" t="s">
        <v>3</v>
      </c>
      <c r="DF247">
        <f t="shared" si="88"/>
        <v>0</v>
      </c>
      <c r="DG247">
        <f t="shared" si="73"/>
        <v>0</v>
      </c>
      <c r="DH247">
        <f t="shared" si="63"/>
        <v>0</v>
      </c>
      <c r="DI247">
        <f t="shared" si="64"/>
        <v>0</v>
      </c>
      <c r="DJ247">
        <f t="shared" si="89"/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ROW(Source!A82)</f>
        <v>82</v>
      </c>
      <c r="B248">
        <v>448975082</v>
      </c>
      <c r="C248">
        <v>448973284</v>
      </c>
      <c r="D248">
        <v>277881757</v>
      </c>
      <c r="E248">
        <v>1</v>
      </c>
      <c r="F248">
        <v>1</v>
      </c>
      <c r="G248">
        <v>1</v>
      </c>
      <c r="H248">
        <v>3</v>
      </c>
      <c r="I248" t="s">
        <v>653</v>
      </c>
      <c r="J248" t="s">
        <v>654</v>
      </c>
      <c r="K248" t="s">
        <v>655</v>
      </c>
      <c r="L248">
        <v>1348</v>
      </c>
      <c r="N248">
        <v>1009</v>
      </c>
      <c r="O248" t="s">
        <v>51</v>
      </c>
      <c r="P248" t="s">
        <v>51</v>
      </c>
      <c r="Q248">
        <v>1000</v>
      </c>
      <c r="W248">
        <v>0</v>
      </c>
      <c r="X248">
        <v>-30100679</v>
      </c>
      <c r="Y248">
        <f t="shared" si="82"/>
        <v>0</v>
      </c>
      <c r="AA248">
        <v>1144599.95</v>
      </c>
      <c r="AB248">
        <v>0</v>
      </c>
      <c r="AC248">
        <v>0</v>
      </c>
      <c r="AD248">
        <v>0</v>
      </c>
      <c r="AE248">
        <v>1050091.7</v>
      </c>
      <c r="AF248">
        <v>0</v>
      </c>
      <c r="AG248">
        <v>0</v>
      </c>
      <c r="AH248">
        <v>0</v>
      </c>
      <c r="AI248">
        <v>1.0900000000000001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1E-4</v>
      </c>
      <c r="AU248" t="s">
        <v>24</v>
      </c>
      <c r="AV248">
        <v>0</v>
      </c>
      <c r="AW248">
        <v>2</v>
      </c>
      <c r="AX248">
        <v>448973310</v>
      </c>
      <c r="AY248">
        <v>1</v>
      </c>
      <c r="AZ248">
        <v>0</v>
      </c>
      <c r="BA248">
        <v>273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105.00917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ROUND(Y248*Source!I82,7)</f>
        <v>0</v>
      </c>
      <c r="CY248">
        <f t="shared" si="83"/>
        <v>1144599.95</v>
      </c>
      <c r="CZ248">
        <f t="shared" si="84"/>
        <v>1050091.7</v>
      </c>
      <c r="DA248">
        <f t="shared" si="85"/>
        <v>1.0900000000000001</v>
      </c>
      <c r="DB248">
        <f t="shared" si="86"/>
        <v>0</v>
      </c>
      <c r="DC248">
        <f t="shared" si="87"/>
        <v>0</v>
      </c>
      <c r="DD248" t="s">
        <v>3</v>
      </c>
      <c r="DE248" t="s">
        <v>3</v>
      </c>
      <c r="DF248">
        <f t="shared" si="88"/>
        <v>0</v>
      </c>
      <c r="DG248">
        <f t="shared" si="73"/>
        <v>0</v>
      </c>
      <c r="DH248">
        <f t="shared" si="63"/>
        <v>0</v>
      </c>
      <c r="DI248">
        <f t="shared" si="64"/>
        <v>0</v>
      </c>
      <c r="DJ248">
        <f t="shared" si="89"/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ROW(Source!A82)</f>
        <v>82</v>
      </c>
      <c r="B249">
        <v>448975082</v>
      </c>
      <c r="C249">
        <v>448973284</v>
      </c>
      <c r="D249">
        <v>277881812</v>
      </c>
      <c r="E249">
        <v>1</v>
      </c>
      <c r="F249">
        <v>1</v>
      </c>
      <c r="G249">
        <v>1</v>
      </c>
      <c r="H249">
        <v>3</v>
      </c>
      <c r="I249" t="s">
        <v>576</v>
      </c>
      <c r="J249" t="s">
        <v>577</v>
      </c>
      <c r="K249" t="s">
        <v>578</v>
      </c>
      <c r="L249">
        <v>1346</v>
      </c>
      <c r="N249">
        <v>1009</v>
      </c>
      <c r="O249" t="s">
        <v>579</v>
      </c>
      <c r="P249" t="s">
        <v>579</v>
      </c>
      <c r="Q249">
        <v>1</v>
      </c>
      <c r="W249">
        <v>0</v>
      </c>
      <c r="X249">
        <v>-272951775</v>
      </c>
      <c r="Y249">
        <f t="shared" si="82"/>
        <v>0</v>
      </c>
      <c r="AA249">
        <v>1448.29</v>
      </c>
      <c r="AB249">
        <v>0</v>
      </c>
      <c r="AC249">
        <v>0</v>
      </c>
      <c r="AD249">
        <v>0</v>
      </c>
      <c r="AE249">
        <v>899.56</v>
      </c>
      <c r="AF249">
        <v>0</v>
      </c>
      <c r="AG249">
        <v>0</v>
      </c>
      <c r="AH249">
        <v>0</v>
      </c>
      <c r="AI249">
        <v>1.61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0.06</v>
      </c>
      <c r="AU249" t="s">
        <v>24</v>
      </c>
      <c r="AV249">
        <v>0</v>
      </c>
      <c r="AW249">
        <v>2</v>
      </c>
      <c r="AX249">
        <v>448973311</v>
      </c>
      <c r="AY249">
        <v>1</v>
      </c>
      <c r="AZ249">
        <v>0</v>
      </c>
      <c r="BA249">
        <v>274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53.973599999999998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ROUND(Y249*Source!I82,7)</f>
        <v>0</v>
      </c>
      <c r="CY249">
        <f t="shared" si="83"/>
        <v>1448.29</v>
      </c>
      <c r="CZ249">
        <f t="shared" si="84"/>
        <v>899.56</v>
      </c>
      <c r="DA249">
        <f t="shared" si="85"/>
        <v>1.61</v>
      </c>
      <c r="DB249">
        <f t="shared" si="86"/>
        <v>0</v>
      </c>
      <c r="DC249">
        <f t="shared" si="87"/>
        <v>0</v>
      </c>
      <c r="DD249" t="s">
        <v>3</v>
      </c>
      <c r="DE249" t="s">
        <v>3</v>
      </c>
      <c r="DF249">
        <f t="shared" si="88"/>
        <v>0</v>
      </c>
      <c r="DG249">
        <f t="shared" ref="DG249:DG275" si="90">ROUND(ROUND(AF249,2)*CX249,2)</f>
        <v>0</v>
      </c>
      <c r="DH249">
        <f t="shared" si="63"/>
        <v>0</v>
      </c>
      <c r="DI249">
        <f t="shared" si="64"/>
        <v>0</v>
      </c>
      <c r="DJ249">
        <f t="shared" si="89"/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ROW(Source!A82)</f>
        <v>82</v>
      </c>
      <c r="B250">
        <v>448975082</v>
      </c>
      <c r="C250">
        <v>448973284</v>
      </c>
      <c r="D250">
        <v>277896103</v>
      </c>
      <c r="E250">
        <v>1</v>
      </c>
      <c r="F250">
        <v>1</v>
      </c>
      <c r="G250">
        <v>1</v>
      </c>
      <c r="H250">
        <v>3</v>
      </c>
      <c r="I250" t="s">
        <v>656</v>
      </c>
      <c r="J250" t="s">
        <v>657</v>
      </c>
      <c r="K250" t="s">
        <v>658</v>
      </c>
      <c r="L250">
        <v>1348</v>
      </c>
      <c r="N250">
        <v>1009</v>
      </c>
      <c r="O250" t="s">
        <v>51</v>
      </c>
      <c r="P250" t="s">
        <v>51</v>
      </c>
      <c r="Q250">
        <v>1000</v>
      </c>
      <c r="W250">
        <v>0</v>
      </c>
      <c r="X250">
        <v>799243604</v>
      </c>
      <c r="Y250">
        <f t="shared" si="82"/>
        <v>0</v>
      </c>
      <c r="AA250">
        <v>84412.86</v>
      </c>
      <c r="AB250">
        <v>0</v>
      </c>
      <c r="AC250">
        <v>0</v>
      </c>
      <c r="AD250">
        <v>0</v>
      </c>
      <c r="AE250">
        <v>47961.85</v>
      </c>
      <c r="AF250">
        <v>0</v>
      </c>
      <c r="AG250">
        <v>0</v>
      </c>
      <c r="AH250">
        <v>0</v>
      </c>
      <c r="AI250">
        <v>1.76</v>
      </c>
      <c r="AJ250">
        <v>1</v>
      </c>
      <c r="AK250">
        <v>1</v>
      </c>
      <c r="AL250">
        <v>1</v>
      </c>
      <c r="AM250">
        <v>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2.0000000000000002E-5</v>
      </c>
      <c r="AU250" t="s">
        <v>24</v>
      </c>
      <c r="AV250">
        <v>0</v>
      </c>
      <c r="AW250">
        <v>2</v>
      </c>
      <c r="AX250">
        <v>448973312</v>
      </c>
      <c r="AY250">
        <v>1</v>
      </c>
      <c r="AZ250">
        <v>0</v>
      </c>
      <c r="BA250">
        <v>275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0.95923700000000001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ROUND(Y250*Source!I82,7)</f>
        <v>0</v>
      </c>
      <c r="CY250">
        <f t="shared" si="83"/>
        <v>84412.86</v>
      </c>
      <c r="CZ250">
        <f t="shared" si="84"/>
        <v>47961.85</v>
      </c>
      <c r="DA250">
        <f t="shared" si="85"/>
        <v>1.76</v>
      </c>
      <c r="DB250">
        <f t="shared" si="86"/>
        <v>0</v>
      </c>
      <c r="DC250">
        <f t="shared" si="87"/>
        <v>0</v>
      </c>
      <c r="DD250" t="s">
        <v>3</v>
      </c>
      <c r="DE250" t="s">
        <v>3</v>
      </c>
      <c r="DF250">
        <f t="shared" si="88"/>
        <v>0</v>
      </c>
      <c r="DG250">
        <f t="shared" si="90"/>
        <v>0</v>
      </c>
      <c r="DH250">
        <f t="shared" si="63"/>
        <v>0</v>
      </c>
      <c r="DI250">
        <f t="shared" si="64"/>
        <v>0</v>
      </c>
      <c r="DJ250">
        <f t="shared" si="89"/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ROW(Source!A82)</f>
        <v>82</v>
      </c>
      <c r="B251">
        <v>448975082</v>
      </c>
      <c r="C251">
        <v>448973284</v>
      </c>
      <c r="D251">
        <v>277896329</v>
      </c>
      <c r="E251">
        <v>1</v>
      </c>
      <c r="F251">
        <v>1</v>
      </c>
      <c r="G251">
        <v>1</v>
      </c>
      <c r="H251">
        <v>3</v>
      </c>
      <c r="I251" t="s">
        <v>659</v>
      </c>
      <c r="J251" t="s">
        <v>660</v>
      </c>
      <c r="K251" t="s">
        <v>661</v>
      </c>
      <c r="L251">
        <v>1346</v>
      </c>
      <c r="N251">
        <v>1009</v>
      </c>
      <c r="O251" t="s">
        <v>579</v>
      </c>
      <c r="P251" t="s">
        <v>579</v>
      </c>
      <c r="Q251">
        <v>1</v>
      </c>
      <c r="W251">
        <v>0</v>
      </c>
      <c r="X251">
        <v>1468099997</v>
      </c>
      <c r="Y251">
        <f t="shared" si="82"/>
        <v>0</v>
      </c>
      <c r="AA251">
        <v>188.93</v>
      </c>
      <c r="AB251">
        <v>0</v>
      </c>
      <c r="AC251">
        <v>0</v>
      </c>
      <c r="AD251">
        <v>0</v>
      </c>
      <c r="AE251">
        <v>157.44</v>
      </c>
      <c r="AF251">
        <v>0</v>
      </c>
      <c r="AG251">
        <v>0</v>
      </c>
      <c r="AH251">
        <v>0</v>
      </c>
      <c r="AI251">
        <v>1.2</v>
      </c>
      <c r="AJ251">
        <v>1</v>
      </c>
      <c r="AK251">
        <v>1</v>
      </c>
      <c r="AL251">
        <v>1</v>
      </c>
      <c r="AM251">
        <v>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0.03</v>
      </c>
      <c r="AU251" t="s">
        <v>24</v>
      </c>
      <c r="AV251">
        <v>0</v>
      </c>
      <c r="AW251">
        <v>2</v>
      </c>
      <c r="AX251">
        <v>448973313</v>
      </c>
      <c r="AY251">
        <v>1</v>
      </c>
      <c r="AZ251">
        <v>0</v>
      </c>
      <c r="BA251">
        <v>276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4.7231999999999994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1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ROUND(Y251*Source!I82,7)</f>
        <v>0</v>
      </c>
      <c r="CY251">
        <f t="shared" si="83"/>
        <v>188.93</v>
      </c>
      <c r="CZ251">
        <f t="shared" si="84"/>
        <v>157.44</v>
      </c>
      <c r="DA251">
        <f t="shared" si="85"/>
        <v>1.2</v>
      </c>
      <c r="DB251">
        <f t="shared" si="86"/>
        <v>0</v>
      </c>
      <c r="DC251">
        <f t="shared" si="87"/>
        <v>0</v>
      </c>
      <c r="DD251" t="s">
        <v>3</v>
      </c>
      <c r="DE251" t="s">
        <v>3</v>
      </c>
      <c r="DF251">
        <f t="shared" si="88"/>
        <v>0</v>
      </c>
      <c r="DG251">
        <f t="shared" si="90"/>
        <v>0</v>
      </c>
      <c r="DH251">
        <f t="shared" si="63"/>
        <v>0</v>
      </c>
      <c r="DI251">
        <f t="shared" si="64"/>
        <v>0</v>
      </c>
      <c r="DJ251">
        <f t="shared" si="89"/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ROW(Source!A82)</f>
        <v>82</v>
      </c>
      <c r="B252">
        <v>448975082</v>
      </c>
      <c r="C252">
        <v>448973284</v>
      </c>
      <c r="D252">
        <v>277910729</v>
      </c>
      <c r="E252">
        <v>1</v>
      </c>
      <c r="F252">
        <v>1</v>
      </c>
      <c r="G252">
        <v>1</v>
      </c>
      <c r="H252">
        <v>3</v>
      </c>
      <c r="I252" t="s">
        <v>662</v>
      </c>
      <c r="J252" t="s">
        <v>663</v>
      </c>
      <c r="K252" t="s">
        <v>664</v>
      </c>
      <c r="L252">
        <v>1425</v>
      </c>
      <c r="N252">
        <v>1013</v>
      </c>
      <c r="O252" t="s">
        <v>268</v>
      </c>
      <c r="P252" t="s">
        <v>268</v>
      </c>
      <c r="Q252">
        <v>1</v>
      </c>
      <c r="W252">
        <v>0</v>
      </c>
      <c r="X252">
        <v>1483324605</v>
      </c>
      <c r="Y252">
        <f t="shared" si="82"/>
        <v>0</v>
      </c>
      <c r="AA252">
        <v>1033.25</v>
      </c>
      <c r="AB252">
        <v>0</v>
      </c>
      <c r="AC252">
        <v>0</v>
      </c>
      <c r="AD252">
        <v>0</v>
      </c>
      <c r="AE252">
        <v>840.04</v>
      </c>
      <c r="AF252">
        <v>0</v>
      </c>
      <c r="AG252">
        <v>0</v>
      </c>
      <c r="AH252">
        <v>0</v>
      </c>
      <c r="AI252">
        <v>1.23</v>
      </c>
      <c r="AJ252">
        <v>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0.1</v>
      </c>
      <c r="AU252" t="s">
        <v>24</v>
      </c>
      <c r="AV252">
        <v>0</v>
      </c>
      <c r="AW252">
        <v>2</v>
      </c>
      <c r="AX252">
        <v>448973314</v>
      </c>
      <c r="AY252">
        <v>1</v>
      </c>
      <c r="AZ252">
        <v>0</v>
      </c>
      <c r="BA252">
        <v>277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84.004000000000005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1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ROUND(Y252*Source!I82,7)</f>
        <v>0</v>
      </c>
      <c r="CY252">
        <f t="shared" si="83"/>
        <v>1033.25</v>
      </c>
      <c r="CZ252">
        <f t="shared" si="84"/>
        <v>840.04</v>
      </c>
      <c r="DA252">
        <f t="shared" si="85"/>
        <v>1.23</v>
      </c>
      <c r="DB252">
        <f t="shared" si="86"/>
        <v>0</v>
      </c>
      <c r="DC252">
        <f t="shared" si="87"/>
        <v>0</v>
      </c>
      <c r="DD252" t="s">
        <v>3</v>
      </c>
      <c r="DE252" t="s">
        <v>3</v>
      </c>
      <c r="DF252">
        <f t="shared" si="88"/>
        <v>0</v>
      </c>
      <c r="DG252">
        <f t="shared" si="90"/>
        <v>0</v>
      </c>
      <c r="DH252">
        <f t="shared" si="63"/>
        <v>0</v>
      </c>
      <c r="DI252">
        <f t="shared" si="64"/>
        <v>0</v>
      </c>
      <c r="DJ252">
        <f t="shared" si="89"/>
        <v>0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ROW(Source!A82)</f>
        <v>82</v>
      </c>
      <c r="B253">
        <v>448975082</v>
      </c>
      <c r="C253">
        <v>448973284</v>
      </c>
      <c r="D253">
        <v>277922916</v>
      </c>
      <c r="E253">
        <v>1</v>
      </c>
      <c r="F253">
        <v>1</v>
      </c>
      <c r="G253">
        <v>1</v>
      </c>
      <c r="H253">
        <v>3</v>
      </c>
      <c r="I253" t="s">
        <v>665</v>
      </c>
      <c r="J253" t="s">
        <v>666</v>
      </c>
      <c r="K253" t="s">
        <v>667</v>
      </c>
      <c r="L253">
        <v>1346</v>
      </c>
      <c r="N253">
        <v>1009</v>
      </c>
      <c r="O253" t="s">
        <v>579</v>
      </c>
      <c r="P253" t="s">
        <v>579</v>
      </c>
      <c r="Q253">
        <v>1</v>
      </c>
      <c r="W253">
        <v>0</v>
      </c>
      <c r="X253">
        <v>-1705325974</v>
      </c>
      <c r="Y253">
        <f t="shared" si="82"/>
        <v>0</v>
      </c>
      <c r="AA253">
        <v>320.44</v>
      </c>
      <c r="AB253">
        <v>0</v>
      </c>
      <c r="AC253">
        <v>0</v>
      </c>
      <c r="AD253">
        <v>0</v>
      </c>
      <c r="AE253">
        <v>232.2</v>
      </c>
      <c r="AF253">
        <v>0</v>
      </c>
      <c r="AG253">
        <v>0</v>
      </c>
      <c r="AH253">
        <v>0</v>
      </c>
      <c r="AI253">
        <v>1.38</v>
      </c>
      <c r="AJ253">
        <v>1</v>
      </c>
      <c r="AK253">
        <v>1</v>
      </c>
      <c r="AL253">
        <v>1</v>
      </c>
      <c r="AM253">
        <v>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0.02</v>
      </c>
      <c r="AU253" t="s">
        <v>24</v>
      </c>
      <c r="AV253">
        <v>0</v>
      </c>
      <c r="AW253">
        <v>2</v>
      </c>
      <c r="AX253">
        <v>448973315</v>
      </c>
      <c r="AY253">
        <v>1</v>
      </c>
      <c r="AZ253">
        <v>0</v>
      </c>
      <c r="BA253">
        <v>278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4.6440000000000001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1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ROUND(Y253*Source!I82,7)</f>
        <v>0</v>
      </c>
      <c r="CY253">
        <f t="shared" si="83"/>
        <v>320.44</v>
      </c>
      <c r="CZ253">
        <f t="shared" si="84"/>
        <v>232.2</v>
      </c>
      <c r="DA253">
        <f t="shared" si="85"/>
        <v>1.38</v>
      </c>
      <c r="DB253">
        <f t="shared" si="86"/>
        <v>0</v>
      </c>
      <c r="DC253">
        <f t="shared" si="87"/>
        <v>0</v>
      </c>
      <c r="DD253" t="s">
        <v>3</v>
      </c>
      <c r="DE253" t="s">
        <v>3</v>
      </c>
      <c r="DF253">
        <f t="shared" si="88"/>
        <v>0</v>
      </c>
      <c r="DG253">
        <f t="shared" si="90"/>
        <v>0</v>
      </c>
      <c r="DH253">
        <f t="shared" si="63"/>
        <v>0</v>
      </c>
      <c r="DI253">
        <f t="shared" si="64"/>
        <v>0</v>
      </c>
      <c r="DJ253">
        <f t="shared" si="89"/>
        <v>0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ROW(Source!A82)</f>
        <v>82</v>
      </c>
      <c r="B254">
        <v>448975082</v>
      </c>
      <c r="C254">
        <v>448973284</v>
      </c>
      <c r="D254">
        <v>277933475</v>
      </c>
      <c r="E254">
        <v>1</v>
      </c>
      <c r="F254">
        <v>1</v>
      </c>
      <c r="G254">
        <v>1</v>
      </c>
      <c r="H254">
        <v>3</v>
      </c>
      <c r="I254" t="s">
        <v>668</v>
      </c>
      <c r="J254" t="s">
        <v>669</v>
      </c>
      <c r="K254" t="s">
        <v>670</v>
      </c>
      <c r="L254">
        <v>1346</v>
      </c>
      <c r="N254">
        <v>1009</v>
      </c>
      <c r="O254" t="s">
        <v>579</v>
      </c>
      <c r="P254" t="s">
        <v>579</v>
      </c>
      <c r="Q254">
        <v>1</v>
      </c>
      <c r="W254">
        <v>0</v>
      </c>
      <c r="X254">
        <v>-232975697</v>
      </c>
      <c r="Y254">
        <f t="shared" si="82"/>
        <v>0</v>
      </c>
      <c r="AA254">
        <v>248.86</v>
      </c>
      <c r="AB254">
        <v>0</v>
      </c>
      <c r="AC254">
        <v>0</v>
      </c>
      <c r="AD254">
        <v>0</v>
      </c>
      <c r="AE254">
        <v>189.97</v>
      </c>
      <c r="AF254">
        <v>0</v>
      </c>
      <c r="AG254">
        <v>0</v>
      </c>
      <c r="AH254">
        <v>0</v>
      </c>
      <c r="AI254">
        <v>1.31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0.08</v>
      </c>
      <c r="AU254" t="s">
        <v>24</v>
      </c>
      <c r="AV254">
        <v>0</v>
      </c>
      <c r="AW254">
        <v>2</v>
      </c>
      <c r="AX254">
        <v>448973316</v>
      </c>
      <c r="AY254">
        <v>1</v>
      </c>
      <c r="AZ254">
        <v>0</v>
      </c>
      <c r="BA254">
        <v>279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15.1976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ROUND(Y254*Source!I82,7)</f>
        <v>0</v>
      </c>
      <c r="CY254">
        <f t="shared" si="83"/>
        <v>248.86</v>
      </c>
      <c r="CZ254">
        <f t="shared" si="84"/>
        <v>189.97</v>
      </c>
      <c r="DA254">
        <f t="shared" si="85"/>
        <v>1.31</v>
      </c>
      <c r="DB254">
        <f t="shared" si="86"/>
        <v>0</v>
      </c>
      <c r="DC254">
        <f t="shared" si="87"/>
        <v>0</v>
      </c>
      <c r="DD254" t="s">
        <v>3</v>
      </c>
      <c r="DE254" t="s">
        <v>3</v>
      </c>
      <c r="DF254">
        <f t="shared" si="88"/>
        <v>0</v>
      </c>
      <c r="DG254">
        <f t="shared" si="90"/>
        <v>0</v>
      </c>
      <c r="DH254">
        <f t="shared" si="63"/>
        <v>0</v>
      </c>
      <c r="DI254">
        <f t="shared" si="64"/>
        <v>0</v>
      </c>
      <c r="DJ254">
        <f t="shared" si="89"/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ROW(Source!A82)</f>
        <v>82</v>
      </c>
      <c r="B255">
        <v>448975082</v>
      </c>
      <c r="C255">
        <v>448973284</v>
      </c>
      <c r="D255">
        <v>277566433</v>
      </c>
      <c r="E255">
        <v>109</v>
      </c>
      <c r="F255">
        <v>1</v>
      </c>
      <c r="G255">
        <v>1</v>
      </c>
      <c r="H255">
        <v>3</v>
      </c>
      <c r="I255" t="s">
        <v>46</v>
      </c>
      <c r="J255" t="s">
        <v>3</v>
      </c>
      <c r="K255" t="s">
        <v>47</v>
      </c>
      <c r="L255">
        <v>3277935</v>
      </c>
      <c r="N255">
        <v>1013</v>
      </c>
      <c r="O255" t="s">
        <v>48</v>
      </c>
      <c r="P255" t="s">
        <v>48</v>
      </c>
      <c r="Q255">
        <v>1</v>
      </c>
      <c r="W255">
        <v>0</v>
      </c>
      <c r="X255">
        <v>274903907</v>
      </c>
      <c r="Y255">
        <f>AT255</f>
        <v>2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0</v>
      </c>
      <c r="AP255">
        <v>0</v>
      </c>
      <c r="AQ255">
        <v>0</v>
      </c>
      <c r="AR255">
        <v>0</v>
      </c>
      <c r="AS255" t="s">
        <v>3</v>
      </c>
      <c r="AT255">
        <v>2</v>
      </c>
      <c r="AU255" t="s">
        <v>3</v>
      </c>
      <c r="AV255">
        <v>0</v>
      </c>
      <c r="AW255">
        <v>2</v>
      </c>
      <c r="AX255">
        <v>448973317</v>
      </c>
      <c r="AY255">
        <v>1</v>
      </c>
      <c r="AZ255">
        <v>2048</v>
      </c>
      <c r="BA255">
        <v>280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ROUND(Y255*Source!I82,7)</f>
        <v>2</v>
      </c>
      <c r="CY255">
        <f t="shared" si="83"/>
        <v>0</v>
      </c>
      <c r="CZ255">
        <f t="shared" si="84"/>
        <v>0</v>
      </c>
      <c r="DA255">
        <f t="shared" si="85"/>
        <v>1</v>
      </c>
      <c r="DB255">
        <f>ROUND(ROUND(AT255*CZ255,2),6)</f>
        <v>0</v>
      </c>
      <c r="DC255">
        <f>ROUND(ROUND(AT255*AG255,2),6)</f>
        <v>0</v>
      </c>
      <c r="DD255" t="s">
        <v>3</v>
      </c>
      <c r="DE255" t="s">
        <v>3</v>
      </c>
      <c r="DF255">
        <f>ROUND(ROUND(AE255,2)*CX255,2)</f>
        <v>0</v>
      </c>
      <c r="DG255">
        <f t="shared" si="90"/>
        <v>0</v>
      </c>
      <c r="DH255">
        <f t="shared" si="63"/>
        <v>0</v>
      </c>
      <c r="DI255">
        <f t="shared" si="64"/>
        <v>0</v>
      </c>
      <c r="DJ255">
        <f t="shared" si="89"/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ROW(Source!A82)</f>
        <v>82</v>
      </c>
      <c r="B256">
        <v>448975082</v>
      </c>
      <c r="C256">
        <v>448973284</v>
      </c>
      <c r="D256">
        <v>277566436</v>
      </c>
      <c r="E256">
        <v>109</v>
      </c>
      <c r="F256">
        <v>1</v>
      </c>
      <c r="G256">
        <v>1</v>
      </c>
      <c r="H256">
        <v>3</v>
      </c>
      <c r="I256" t="s">
        <v>49</v>
      </c>
      <c r="J256" t="s">
        <v>3</v>
      </c>
      <c r="K256" t="s">
        <v>50</v>
      </c>
      <c r="L256">
        <v>1348</v>
      </c>
      <c r="N256">
        <v>1009</v>
      </c>
      <c r="O256" t="s">
        <v>51</v>
      </c>
      <c r="P256" t="s">
        <v>51</v>
      </c>
      <c r="Q256">
        <v>1000</v>
      </c>
      <c r="W256">
        <v>0</v>
      </c>
      <c r="X256">
        <v>1392189009</v>
      </c>
      <c r="Y256">
        <f>(AT256*ROUND(0,7))</f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0</v>
      </c>
      <c r="AP256">
        <v>1</v>
      </c>
      <c r="AQ256">
        <v>0</v>
      </c>
      <c r="AR256">
        <v>0</v>
      </c>
      <c r="AS256" t="s">
        <v>3</v>
      </c>
      <c r="AT256">
        <v>1E-3</v>
      </c>
      <c r="AU256" t="s">
        <v>24</v>
      </c>
      <c r="AV256">
        <v>0</v>
      </c>
      <c r="AW256">
        <v>2</v>
      </c>
      <c r="AX256">
        <v>448973318</v>
      </c>
      <c r="AY256">
        <v>1</v>
      </c>
      <c r="AZ256">
        <v>0</v>
      </c>
      <c r="BA256">
        <v>281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ROUND(Y256*Source!I82,7)</f>
        <v>0</v>
      </c>
      <c r="CY256">
        <f t="shared" si="83"/>
        <v>0</v>
      </c>
      <c r="CZ256">
        <f t="shared" si="84"/>
        <v>0</v>
      </c>
      <c r="DA256">
        <f t="shared" si="85"/>
        <v>1</v>
      </c>
      <c r="DB256">
        <f>ROUND((ROUND(AT256*CZ256,2)*ROUND(0,7)),6)</f>
        <v>0</v>
      </c>
      <c r="DC256">
        <f>ROUND((ROUND(AT256*AG256,2)*ROUND(0,7)),6)</f>
        <v>0</v>
      </c>
      <c r="DD256" t="s">
        <v>3</v>
      </c>
      <c r="DE256" t="s">
        <v>3</v>
      </c>
      <c r="DF256">
        <f>ROUND(ROUND(AE256,2)*CX256,2)</f>
        <v>0</v>
      </c>
      <c r="DG256">
        <f t="shared" si="90"/>
        <v>0</v>
      </c>
      <c r="DH256">
        <f t="shared" si="63"/>
        <v>0</v>
      </c>
      <c r="DI256">
        <f t="shared" si="64"/>
        <v>0</v>
      </c>
      <c r="DJ256">
        <f t="shared" si="89"/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ROW(Source!A85)</f>
        <v>85</v>
      </c>
      <c r="B257">
        <v>448975082</v>
      </c>
      <c r="C257">
        <v>448973321</v>
      </c>
      <c r="D257">
        <v>277560343</v>
      </c>
      <c r="E257">
        <v>109</v>
      </c>
      <c r="F257">
        <v>1</v>
      </c>
      <c r="G257">
        <v>1</v>
      </c>
      <c r="H257">
        <v>1</v>
      </c>
      <c r="I257" t="s">
        <v>639</v>
      </c>
      <c r="J257" t="s">
        <v>3</v>
      </c>
      <c r="K257" t="s">
        <v>640</v>
      </c>
      <c r="L257">
        <v>1191</v>
      </c>
      <c r="N257">
        <v>1013</v>
      </c>
      <c r="O257" t="s">
        <v>552</v>
      </c>
      <c r="P257" t="s">
        <v>552</v>
      </c>
      <c r="Q257">
        <v>1</v>
      </c>
      <c r="W257">
        <v>0</v>
      </c>
      <c r="X257">
        <v>71966457</v>
      </c>
      <c r="Y257">
        <f>AT257</f>
        <v>9.3000000000000007</v>
      </c>
      <c r="AA257">
        <v>0</v>
      </c>
      <c r="AB257">
        <v>0</v>
      </c>
      <c r="AC257">
        <v>0</v>
      </c>
      <c r="AD257">
        <v>620.24</v>
      </c>
      <c r="AE257">
        <v>0</v>
      </c>
      <c r="AF257">
        <v>0</v>
      </c>
      <c r="AG257">
        <v>0</v>
      </c>
      <c r="AH257">
        <v>620.24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9.3000000000000007</v>
      </c>
      <c r="AU257" t="s">
        <v>3</v>
      </c>
      <c r="AV257">
        <v>1</v>
      </c>
      <c r="AW257">
        <v>2</v>
      </c>
      <c r="AX257">
        <v>448973339</v>
      </c>
      <c r="AY257">
        <v>2</v>
      </c>
      <c r="AZ257">
        <v>131072</v>
      </c>
      <c r="BA257">
        <v>282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5768.2320000000009</v>
      </c>
      <c r="BN257">
        <v>9.3000000000000007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5768.2320000000009</v>
      </c>
      <c r="BU257">
        <v>9.3000000000000007</v>
      </c>
      <c r="BV257">
        <v>0</v>
      </c>
      <c r="BW257">
        <v>1</v>
      </c>
      <c r="CU257">
        <f>ROUND(AT257*Source!I85*AH257*AL257,2)</f>
        <v>5768.23</v>
      </c>
      <c r="CV257">
        <f>ROUND(Y257*Source!I85,7)</f>
        <v>9.3000000000000007</v>
      </c>
      <c r="CW257">
        <v>0</v>
      </c>
      <c r="CX257">
        <f>ROUND(Y257*Source!I85,7)</f>
        <v>9.3000000000000007</v>
      </c>
      <c r="CY257">
        <f>AD257</f>
        <v>620.24</v>
      </c>
      <c r="CZ257">
        <f>AH257</f>
        <v>620.24</v>
      </c>
      <c r="DA257">
        <f>AL257</f>
        <v>1</v>
      </c>
      <c r="DB257">
        <f>ROUND(ROUND(AT257*CZ257,2),6)</f>
        <v>5768.23</v>
      </c>
      <c r="DC257">
        <f>ROUND(ROUND(AT257*AG257,2),6)</f>
        <v>0</v>
      </c>
      <c r="DD257" t="s">
        <v>3</v>
      </c>
      <c r="DE257" t="s">
        <v>3</v>
      </c>
      <c r="DF257">
        <f>ROUND(ROUND(AE257,2)*CX257,2)</f>
        <v>0</v>
      </c>
      <c r="DG257">
        <f t="shared" si="90"/>
        <v>0</v>
      </c>
      <c r="DH257">
        <f t="shared" ref="DH257:DH320" si="91">ROUND(ROUND(AG257,2)*CX257,2)</f>
        <v>0</v>
      </c>
      <c r="DI257">
        <f t="shared" ref="DI257:DI320" si="92">ROUND(ROUND(AH257,2)*CX257,2)</f>
        <v>5768.23</v>
      </c>
      <c r="DJ257">
        <f>DI257</f>
        <v>5768.23</v>
      </c>
      <c r="DK257">
        <v>1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ROW(Source!A85)</f>
        <v>85</v>
      </c>
      <c r="B258">
        <v>448975082</v>
      </c>
      <c r="C258">
        <v>448973321</v>
      </c>
      <c r="D258">
        <v>277560491</v>
      </c>
      <c r="E258">
        <v>109</v>
      </c>
      <c r="F258">
        <v>1</v>
      </c>
      <c r="G258">
        <v>1</v>
      </c>
      <c r="H258">
        <v>1</v>
      </c>
      <c r="I258" t="s">
        <v>550</v>
      </c>
      <c r="J258" t="s">
        <v>3</v>
      </c>
      <c r="K258" t="s">
        <v>551</v>
      </c>
      <c r="L258">
        <v>1191</v>
      </c>
      <c r="N258">
        <v>1013</v>
      </c>
      <c r="O258" t="s">
        <v>552</v>
      </c>
      <c r="P258" t="s">
        <v>552</v>
      </c>
      <c r="Q258">
        <v>1</v>
      </c>
      <c r="W258">
        <v>0</v>
      </c>
      <c r="X258">
        <v>-1417349443</v>
      </c>
      <c r="Y258">
        <f>AT258</f>
        <v>0.4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0.4</v>
      </c>
      <c r="AU258" t="s">
        <v>3</v>
      </c>
      <c r="AV258">
        <v>2</v>
      </c>
      <c r="AW258">
        <v>2</v>
      </c>
      <c r="AX258">
        <v>448973340</v>
      </c>
      <c r="AY258">
        <v>1</v>
      </c>
      <c r="AZ258">
        <v>0</v>
      </c>
      <c r="BA258">
        <v>283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ROUND(Y258*Source!I85,7)</f>
        <v>0.4</v>
      </c>
      <c r="CY258">
        <f>AD258</f>
        <v>0</v>
      </c>
      <c r="CZ258">
        <f>AH258</f>
        <v>0</v>
      </c>
      <c r="DA258">
        <f>AL258</f>
        <v>1</v>
      </c>
      <c r="DB258">
        <f>ROUND(ROUND(AT258*CZ258,2),6)</f>
        <v>0</v>
      </c>
      <c r="DC258">
        <f>ROUND(ROUND(AT258*AG258,2),6)</f>
        <v>0</v>
      </c>
      <c r="DD258" t="s">
        <v>3</v>
      </c>
      <c r="DE258" t="s">
        <v>3</v>
      </c>
      <c r="DF258">
        <f>ROUND(ROUND(AE258,2)*CX258,2)</f>
        <v>0</v>
      </c>
      <c r="DG258">
        <f t="shared" si="90"/>
        <v>0</v>
      </c>
      <c r="DH258">
        <f t="shared" si="91"/>
        <v>0</v>
      </c>
      <c r="DI258">
        <f t="shared" si="92"/>
        <v>0</v>
      </c>
      <c r="DJ258">
        <f>DI258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ROW(Source!A85)</f>
        <v>85</v>
      </c>
      <c r="B259">
        <v>448975082</v>
      </c>
      <c r="C259">
        <v>448973321</v>
      </c>
      <c r="D259">
        <v>277944840</v>
      </c>
      <c r="E259">
        <v>1</v>
      </c>
      <c r="F259">
        <v>1</v>
      </c>
      <c r="G259">
        <v>1</v>
      </c>
      <c r="H259">
        <v>2</v>
      </c>
      <c r="I259" t="s">
        <v>569</v>
      </c>
      <c r="J259" t="s">
        <v>570</v>
      </c>
      <c r="K259" t="s">
        <v>571</v>
      </c>
      <c r="L259">
        <v>1368</v>
      </c>
      <c r="N259">
        <v>1011</v>
      </c>
      <c r="O259" t="s">
        <v>442</v>
      </c>
      <c r="P259" t="s">
        <v>442</v>
      </c>
      <c r="Q259">
        <v>1</v>
      </c>
      <c r="W259">
        <v>0</v>
      </c>
      <c r="X259">
        <v>622831100</v>
      </c>
      <c r="Y259">
        <f>AT259</f>
        <v>0.4</v>
      </c>
      <c r="AA259">
        <v>0</v>
      </c>
      <c r="AB259">
        <v>1587.88</v>
      </c>
      <c r="AC259">
        <v>620.24</v>
      </c>
      <c r="AD259">
        <v>0</v>
      </c>
      <c r="AE259">
        <v>0</v>
      </c>
      <c r="AF259">
        <v>1587.88</v>
      </c>
      <c r="AG259">
        <v>620.24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0.4</v>
      </c>
      <c r="AU259" t="s">
        <v>3</v>
      </c>
      <c r="AV259">
        <v>1</v>
      </c>
      <c r="AW259">
        <v>2</v>
      </c>
      <c r="AX259">
        <v>448973341</v>
      </c>
      <c r="AY259">
        <v>2</v>
      </c>
      <c r="AZ259">
        <v>98304</v>
      </c>
      <c r="BA259">
        <v>284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635.15200000000004</v>
      </c>
      <c r="BL259">
        <v>248.096</v>
      </c>
      <c r="BM259">
        <v>0</v>
      </c>
      <c r="BN259">
        <v>0</v>
      </c>
      <c r="BO259">
        <v>0.4</v>
      </c>
      <c r="BP259">
        <v>1</v>
      </c>
      <c r="BQ259">
        <v>0</v>
      </c>
      <c r="BR259">
        <v>635.15200000000004</v>
      </c>
      <c r="BS259">
        <v>248.096</v>
      </c>
      <c r="BT259">
        <v>0</v>
      </c>
      <c r="BU259">
        <v>0</v>
      </c>
      <c r="BV259">
        <v>0.4</v>
      </c>
      <c r="BW259">
        <v>1</v>
      </c>
      <c r="CV259">
        <v>0</v>
      </c>
      <c r="CW259">
        <f>ROUND(Y259*Source!I85*DO259,7)</f>
        <v>0.4</v>
      </c>
      <c r="CX259">
        <f>ROUND(Y259*Source!I85,7)</f>
        <v>0.4</v>
      </c>
      <c r="CY259">
        <f>AB259</f>
        <v>1587.88</v>
      </c>
      <c r="CZ259">
        <f>AF259</f>
        <v>1587.88</v>
      </c>
      <c r="DA259">
        <f>AJ259</f>
        <v>1</v>
      </c>
      <c r="DB259">
        <f>ROUND(ROUND(AT259*CZ259,2),6)</f>
        <v>635.15</v>
      </c>
      <c r="DC259">
        <f>ROUND(ROUND(AT259*AG259,2),6)</f>
        <v>248.1</v>
      </c>
      <c r="DD259" t="s">
        <v>3</v>
      </c>
      <c r="DE259" t="s">
        <v>3</v>
      </c>
      <c r="DF259">
        <f>ROUND(ROUND(AE259,2)*CX259,2)</f>
        <v>0</v>
      </c>
      <c r="DG259">
        <f t="shared" si="90"/>
        <v>635.15</v>
      </c>
      <c r="DH259">
        <f t="shared" si="91"/>
        <v>248.1</v>
      </c>
      <c r="DI259">
        <f t="shared" si="92"/>
        <v>0</v>
      </c>
      <c r="DJ259">
        <f>DG259+DH259</f>
        <v>883.25</v>
      </c>
      <c r="DK259">
        <v>1</v>
      </c>
      <c r="DL259" t="s">
        <v>572</v>
      </c>
      <c r="DM259">
        <v>5</v>
      </c>
      <c r="DN259" t="s">
        <v>552</v>
      </c>
      <c r="DO259">
        <v>1</v>
      </c>
    </row>
    <row r="260" spans="1:119" x14ac:dyDescent="0.2">
      <c r="A260">
        <f>ROW(Source!A85)</f>
        <v>85</v>
      </c>
      <c r="B260">
        <v>448975082</v>
      </c>
      <c r="C260">
        <v>448973321</v>
      </c>
      <c r="D260">
        <v>277862733</v>
      </c>
      <c r="E260">
        <v>1</v>
      </c>
      <c r="F260">
        <v>1</v>
      </c>
      <c r="G260">
        <v>1</v>
      </c>
      <c r="H260">
        <v>3</v>
      </c>
      <c r="I260" t="s">
        <v>641</v>
      </c>
      <c r="J260" t="s">
        <v>642</v>
      </c>
      <c r="K260" t="s">
        <v>643</v>
      </c>
      <c r="L260">
        <v>1346</v>
      </c>
      <c r="N260">
        <v>1009</v>
      </c>
      <c r="O260" t="s">
        <v>579</v>
      </c>
      <c r="P260" t="s">
        <v>579</v>
      </c>
      <c r="Q260">
        <v>1</v>
      </c>
      <c r="W260">
        <v>0</v>
      </c>
      <c r="X260">
        <v>1008260642</v>
      </c>
      <c r="Y260">
        <f t="shared" ref="Y260:Y271" si="93">(AT260*ROUND(0,7))</f>
        <v>0</v>
      </c>
      <c r="AA260">
        <v>406.33</v>
      </c>
      <c r="AB260">
        <v>0</v>
      </c>
      <c r="AC260">
        <v>0</v>
      </c>
      <c r="AD260">
        <v>0</v>
      </c>
      <c r="AE260">
        <v>284.14999999999998</v>
      </c>
      <c r="AF260">
        <v>0</v>
      </c>
      <c r="AG260">
        <v>0</v>
      </c>
      <c r="AH260">
        <v>0</v>
      </c>
      <c r="AI260">
        <v>1.43</v>
      </c>
      <c r="AJ260">
        <v>1</v>
      </c>
      <c r="AK260">
        <v>1</v>
      </c>
      <c r="AL260">
        <v>1</v>
      </c>
      <c r="AM260">
        <v>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0.01</v>
      </c>
      <c r="AU260" t="s">
        <v>24</v>
      </c>
      <c r="AV260">
        <v>0</v>
      </c>
      <c r="AW260">
        <v>2</v>
      </c>
      <c r="AX260">
        <v>448973342</v>
      </c>
      <c r="AY260">
        <v>1</v>
      </c>
      <c r="AZ260">
        <v>0</v>
      </c>
      <c r="BA260">
        <v>285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2.8414999999999999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1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ROUND(Y260*Source!I85,7)</f>
        <v>0</v>
      </c>
      <c r="CY260">
        <f t="shared" ref="CY260:CY273" si="94">AA260</f>
        <v>406.33</v>
      </c>
      <c r="CZ260">
        <f t="shared" ref="CZ260:CZ273" si="95">AE260</f>
        <v>284.14999999999998</v>
      </c>
      <c r="DA260">
        <f t="shared" ref="DA260:DA273" si="96">AI260</f>
        <v>1.43</v>
      </c>
      <c r="DB260">
        <f t="shared" ref="DB260:DB271" si="97">ROUND((ROUND(AT260*CZ260,2)*ROUND(0,7)),6)</f>
        <v>0</v>
      </c>
      <c r="DC260">
        <f t="shared" ref="DC260:DC271" si="98">ROUND((ROUND(AT260*AG260,2)*ROUND(0,7)),6)</f>
        <v>0</v>
      </c>
      <c r="DD260" t="s">
        <v>3</v>
      </c>
      <c r="DE260" t="s">
        <v>3</v>
      </c>
      <c r="DF260">
        <f t="shared" ref="DF260:DF271" si="99">ROUND(ROUND(AE260*AI260,2)*CX260,2)</f>
        <v>0</v>
      </c>
      <c r="DG260">
        <f t="shared" si="90"/>
        <v>0</v>
      </c>
      <c r="DH260">
        <f t="shared" si="91"/>
        <v>0</v>
      </c>
      <c r="DI260">
        <f t="shared" si="92"/>
        <v>0</v>
      </c>
      <c r="DJ260">
        <f t="shared" ref="DJ260:DJ273" si="100">DF260</f>
        <v>0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ROW(Source!A85)</f>
        <v>85</v>
      </c>
      <c r="B261">
        <v>448975082</v>
      </c>
      <c r="C261">
        <v>448973321</v>
      </c>
      <c r="D261">
        <v>277865759</v>
      </c>
      <c r="E261">
        <v>1</v>
      </c>
      <c r="F261">
        <v>1</v>
      </c>
      <c r="G261">
        <v>1</v>
      </c>
      <c r="H261">
        <v>3</v>
      </c>
      <c r="I261" t="s">
        <v>644</v>
      </c>
      <c r="J261" t="s">
        <v>645</v>
      </c>
      <c r="K261" t="s">
        <v>646</v>
      </c>
      <c r="L261">
        <v>1301</v>
      </c>
      <c r="N261">
        <v>1003</v>
      </c>
      <c r="O261" t="s">
        <v>146</v>
      </c>
      <c r="P261" t="s">
        <v>146</v>
      </c>
      <c r="Q261">
        <v>1</v>
      </c>
      <c r="W261">
        <v>0</v>
      </c>
      <c r="X261">
        <v>82205366</v>
      </c>
      <c r="Y261">
        <f t="shared" si="93"/>
        <v>0</v>
      </c>
      <c r="AA261">
        <v>3.47</v>
      </c>
      <c r="AB261">
        <v>0</v>
      </c>
      <c r="AC261">
        <v>0</v>
      </c>
      <c r="AD261">
        <v>0</v>
      </c>
      <c r="AE261">
        <v>2.27</v>
      </c>
      <c r="AF261">
        <v>0</v>
      </c>
      <c r="AG261">
        <v>0</v>
      </c>
      <c r="AH261">
        <v>0</v>
      </c>
      <c r="AI261">
        <v>1.53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4.21</v>
      </c>
      <c r="AU261" t="s">
        <v>24</v>
      </c>
      <c r="AV261">
        <v>0</v>
      </c>
      <c r="AW261">
        <v>2</v>
      </c>
      <c r="AX261">
        <v>448973343</v>
      </c>
      <c r="AY261">
        <v>1</v>
      </c>
      <c r="AZ261">
        <v>0</v>
      </c>
      <c r="BA261">
        <v>286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9.5566999999999993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ROUND(Y261*Source!I85,7)</f>
        <v>0</v>
      </c>
      <c r="CY261">
        <f t="shared" si="94"/>
        <v>3.47</v>
      </c>
      <c r="CZ261">
        <f t="shared" si="95"/>
        <v>2.27</v>
      </c>
      <c r="DA261">
        <f t="shared" si="96"/>
        <v>1.53</v>
      </c>
      <c r="DB261">
        <f t="shared" si="97"/>
        <v>0</v>
      </c>
      <c r="DC261">
        <f t="shared" si="98"/>
        <v>0</v>
      </c>
      <c r="DD261" t="s">
        <v>3</v>
      </c>
      <c r="DE261" t="s">
        <v>3</v>
      </c>
      <c r="DF261">
        <f t="shared" si="99"/>
        <v>0</v>
      </c>
      <c r="DG261">
        <f t="shared" si="90"/>
        <v>0</v>
      </c>
      <c r="DH261">
        <f t="shared" si="91"/>
        <v>0</v>
      </c>
      <c r="DI261">
        <f t="shared" si="92"/>
        <v>0</v>
      </c>
      <c r="DJ261">
        <f t="shared" si="100"/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ROW(Source!A85)</f>
        <v>85</v>
      </c>
      <c r="B262">
        <v>448975082</v>
      </c>
      <c r="C262">
        <v>448973321</v>
      </c>
      <c r="D262">
        <v>277867733</v>
      </c>
      <c r="E262">
        <v>1</v>
      </c>
      <c r="F262">
        <v>1</v>
      </c>
      <c r="G262">
        <v>1</v>
      </c>
      <c r="H262">
        <v>3</v>
      </c>
      <c r="I262" t="s">
        <v>620</v>
      </c>
      <c r="J262" t="s">
        <v>621</v>
      </c>
      <c r="K262" t="s">
        <v>622</v>
      </c>
      <c r="L262">
        <v>1346</v>
      </c>
      <c r="N262">
        <v>1009</v>
      </c>
      <c r="O262" t="s">
        <v>579</v>
      </c>
      <c r="P262" t="s">
        <v>579</v>
      </c>
      <c r="Q262">
        <v>1</v>
      </c>
      <c r="W262">
        <v>0</v>
      </c>
      <c r="X262">
        <v>391631581</v>
      </c>
      <c r="Y262">
        <f t="shared" si="93"/>
        <v>0</v>
      </c>
      <c r="AA262">
        <v>188.92</v>
      </c>
      <c r="AB262">
        <v>0</v>
      </c>
      <c r="AC262">
        <v>0</v>
      </c>
      <c r="AD262">
        <v>0</v>
      </c>
      <c r="AE262">
        <v>174.93</v>
      </c>
      <c r="AF262">
        <v>0</v>
      </c>
      <c r="AG262">
        <v>0</v>
      </c>
      <c r="AH262">
        <v>0</v>
      </c>
      <c r="AI262">
        <v>1.08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0.3</v>
      </c>
      <c r="AU262" t="s">
        <v>24</v>
      </c>
      <c r="AV262">
        <v>0</v>
      </c>
      <c r="AW262">
        <v>2</v>
      </c>
      <c r="AX262">
        <v>448973344</v>
      </c>
      <c r="AY262">
        <v>1</v>
      </c>
      <c r="AZ262">
        <v>0</v>
      </c>
      <c r="BA262">
        <v>287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52.478999999999999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ROUND(Y262*Source!I85,7)</f>
        <v>0</v>
      </c>
      <c r="CY262">
        <f t="shared" si="94"/>
        <v>188.92</v>
      </c>
      <c r="CZ262">
        <f t="shared" si="95"/>
        <v>174.93</v>
      </c>
      <c r="DA262">
        <f t="shared" si="96"/>
        <v>1.08</v>
      </c>
      <c r="DB262">
        <f t="shared" si="97"/>
        <v>0</v>
      </c>
      <c r="DC262">
        <f t="shared" si="98"/>
        <v>0</v>
      </c>
      <c r="DD262" t="s">
        <v>3</v>
      </c>
      <c r="DE262" t="s">
        <v>3</v>
      </c>
      <c r="DF262">
        <f t="shared" si="99"/>
        <v>0</v>
      </c>
      <c r="DG262">
        <f t="shared" si="90"/>
        <v>0</v>
      </c>
      <c r="DH262">
        <f t="shared" si="91"/>
        <v>0</v>
      </c>
      <c r="DI262">
        <f t="shared" si="92"/>
        <v>0</v>
      </c>
      <c r="DJ262">
        <f t="shared" si="100"/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ROW(Source!A85)</f>
        <v>85</v>
      </c>
      <c r="B263">
        <v>448975082</v>
      </c>
      <c r="C263">
        <v>448973321</v>
      </c>
      <c r="D263">
        <v>277867849</v>
      </c>
      <c r="E263">
        <v>1</v>
      </c>
      <c r="F263">
        <v>1</v>
      </c>
      <c r="G263">
        <v>1</v>
      </c>
      <c r="H263">
        <v>3</v>
      </c>
      <c r="I263" t="s">
        <v>647</v>
      </c>
      <c r="J263" t="s">
        <v>648</v>
      </c>
      <c r="K263" t="s">
        <v>649</v>
      </c>
      <c r="L263">
        <v>1425</v>
      </c>
      <c r="N263">
        <v>1013</v>
      </c>
      <c r="O263" t="s">
        <v>268</v>
      </c>
      <c r="P263" t="s">
        <v>268</v>
      </c>
      <c r="Q263">
        <v>1</v>
      </c>
      <c r="W263">
        <v>0</v>
      </c>
      <c r="X263">
        <v>172067607</v>
      </c>
      <c r="Y263">
        <f t="shared" si="93"/>
        <v>0</v>
      </c>
      <c r="AA263">
        <v>1261.74</v>
      </c>
      <c r="AB263">
        <v>0</v>
      </c>
      <c r="AC263">
        <v>0</v>
      </c>
      <c r="AD263">
        <v>0</v>
      </c>
      <c r="AE263">
        <v>978.09</v>
      </c>
      <c r="AF263">
        <v>0</v>
      </c>
      <c r="AG263">
        <v>0</v>
      </c>
      <c r="AH263">
        <v>0</v>
      </c>
      <c r="AI263">
        <v>1.29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0.1</v>
      </c>
      <c r="AU263" t="s">
        <v>24</v>
      </c>
      <c r="AV263">
        <v>0</v>
      </c>
      <c r="AW263">
        <v>2</v>
      </c>
      <c r="AX263">
        <v>448973345</v>
      </c>
      <c r="AY263">
        <v>1</v>
      </c>
      <c r="AZ263">
        <v>0</v>
      </c>
      <c r="BA263">
        <v>288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97.809000000000012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ROUND(Y263*Source!I85,7)</f>
        <v>0</v>
      </c>
      <c r="CY263">
        <f t="shared" si="94"/>
        <v>1261.74</v>
      </c>
      <c r="CZ263">
        <f t="shared" si="95"/>
        <v>978.09</v>
      </c>
      <c r="DA263">
        <f t="shared" si="96"/>
        <v>1.29</v>
      </c>
      <c r="DB263">
        <f t="shared" si="97"/>
        <v>0</v>
      </c>
      <c r="DC263">
        <f t="shared" si="98"/>
        <v>0</v>
      </c>
      <c r="DD263" t="s">
        <v>3</v>
      </c>
      <c r="DE263" t="s">
        <v>3</v>
      </c>
      <c r="DF263">
        <f t="shared" si="99"/>
        <v>0</v>
      </c>
      <c r="DG263">
        <f t="shared" si="90"/>
        <v>0</v>
      </c>
      <c r="DH263">
        <f t="shared" si="91"/>
        <v>0</v>
      </c>
      <c r="DI263">
        <f t="shared" si="92"/>
        <v>0</v>
      </c>
      <c r="DJ263">
        <f t="shared" si="100"/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ROW(Source!A85)</f>
        <v>85</v>
      </c>
      <c r="B264">
        <v>448975082</v>
      </c>
      <c r="C264">
        <v>448973321</v>
      </c>
      <c r="D264">
        <v>277870628</v>
      </c>
      <c r="E264">
        <v>1</v>
      </c>
      <c r="F264">
        <v>1</v>
      </c>
      <c r="G264">
        <v>1</v>
      </c>
      <c r="H264">
        <v>3</v>
      </c>
      <c r="I264" t="s">
        <v>650</v>
      </c>
      <c r="J264" t="s">
        <v>651</v>
      </c>
      <c r="K264" t="s">
        <v>652</v>
      </c>
      <c r="L264">
        <v>1348</v>
      </c>
      <c r="N264">
        <v>1009</v>
      </c>
      <c r="O264" t="s">
        <v>51</v>
      </c>
      <c r="P264" t="s">
        <v>51</v>
      </c>
      <c r="Q264">
        <v>1000</v>
      </c>
      <c r="W264">
        <v>0</v>
      </c>
      <c r="X264">
        <v>1261362011</v>
      </c>
      <c r="Y264">
        <f t="shared" si="93"/>
        <v>0</v>
      </c>
      <c r="AA264">
        <v>5683.13</v>
      </c>
      <c r="AB264">
        <v>0</v>
      </c>
      <c r="AC264">
        <v>0</v>
      </c>
      <c r="AD264">
        <v>0</v>
      </c>
      <c r="AE264">
        <v>4338.2700000000004</v>
      </c>
      <c r="AF264">
        <v>0</v>
      </c>
      <c r="AG264">
        <v>0</v>
      </c>
      <c r="AH264">
        <v>0</v>
      </c>
      <c r="AI264">
        <v>1.31</v>
      </c>
      <c r="AJ264">
        <v>1</v>
      </c>
      <c r="AK264">
        <v>1</v>
      </c>
      <c r="AL264">
        <v>1</v>
      </c>
      <c r="AM264">
        <v>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2.9999999999999997E-4</v>
      </c>
      <c r="AU264" t="s">
        <v>24</v>
      </c>
      <c r="AV264">
        <v>0</v>
      </c>
      <c r="AW264">
        <v>2</v>
      </c>
      <c r="AX264">
        <v>448973346</v>
      </c>
      <c r="AY264">
        <v>1</v>
      </c>
      <c r="AZ264">
        <v>0</v>
      </c>
      <c r="BA264">
        <v>289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1.3014810000000001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ROUND(Y264*Source!I85,7)</f>
        <v>0</v>
      </c>
      <c r="CY264">
        <f t="shared" si="94"/>
        <v>5683.13</v>
      </c>
      <c r="CZ264">
        <f t="shared" si="95"/>
        <v>4338.2700000000004</v>
      </c>
      <c r="DA264">
        <f t="shared" si="96"/>
        <v>1.31</v>
      </c>
      <c r="DB264">
        <f t="shared" si="97"/>
        <v>0</v>
      </c>
      <c r="DC264">
        <f t="shared" si="98"/>
        <v>0</v>
      </c>
      <c r="DD264" t="s">
        <v>3</v>
      </c>
      <c r="DE264" t="s">
        <v>3</v>
      </c>
      <c r="DF264">
        <f t="shared" si="99"/>
        <v>0</v>
      </c>
      <c r="DG264">
        <f t="shared" si="90"/>
        <v>0</v>
      </c>
      <c r="DH264">
        <f t="shared" si="91"/>
        <v>0</v>
      </c>
      <c r="DI264">
        <f t="shared" si="92"/>
        <v>0</v>
      </c>
      <c r="DJ264">
        <f t="shared" si="100"/>
        <v>0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ROW(Source!A85)</f>
        <v>85</v>
      </c>
      <c r="B265">
        <v>448975082</v>
      </c>
      <c r="C265">
        <v>448973321</v>
      </c>
      <c r="D265">
        <v>277881757</v>
      </c>
      <c r="E265">
        <v>1</v>
      </c>
      <c r="F265">
        <v>1</v>
      </c>
      <c r="G265">
        <v>1</v>
      </c>
      <c r="H265">
        <v>3</v>
      </c>
      <c r="I265" t="s">
        <v>653</v>
      </c>
      <c r="J265" t="s">
        <v>654</v>
      </c>
      <c r="K265" t="s">
        <v>655</v>
      </c>
      <c r="L265">
        <v>1348</v>
      </c>
      <c r="N265">
        <v>1009</v>
      </c>
      <c r="O265" t="s">
        <v>51</v>
      </c>
      <c r="P265" t="s">
        <v>51</v>
      </c>
      <c r="Q265">
        <v>1000</v>
      </c>
      <c r="W265">
        <v>0</v>
      </c>
      <c r="X265">
        <v>-30100679</v>
      </c>
      <c r="Y265">
        <f t="shared" si="93"/>
        <v>0</v>
      </c>
      <c r="AA265">
        <v>1144599.95</v>
      </c>
      <c r="AB265">
        <v>0</v>
      </c>
      <c r="AC265">
        <v>0</v>
      </c>
      <c r="AD265">
        <v>0</v>
      </c>
      <c r="AE265">
        <v>1050091.7</v>
      </c>
      <c r="AF265">
        <v>0</v>
      </c>
      <c r="AG265">
        <v>0</v>
      </c>
      <c r="AH265">
        <v>0</v>
      </c>
      <c r="AI265">
        <v>1.0900000000000001</v>
      </c>
      <c r="AJ265">
        <v>1</v>
      </c>
      <c r="AK265">
        <v>1</v>
      </c>
      <c r="AL265">
        <v>1</v>
      </c>
      <c r="AM265">
        <v>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1E-4</v>
      </c>
      <c r="AU265" t="s">
        <v>24</v>
      </c>
      <c r="AV265">
        <v>0</v>
      </c>
      <c r="AW265">
        <v>2</v>
      </c>
      <c r="AX265">
        <v>448973347</v>
      </c>
      <c r="AY265">
        <v>1</v>
      </c>
      <c r="AZ265">
        <v>0</v>
      </c>
      <c r="BA265">
        <v>290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105.00917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1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ROUND(Y265*Source!I85,7)</f>
        <v>0</v>
      </c>
      <c r="CY265">
        <f t="shared" si="94"/>
        <v>1144599.95</v>
      </c>
      <c r="CZ265">
        <f t="shared" si="95"/>
        <v>1050091.7</v>
      </c>
      <c r="DA265">
        <f t="shared" si="96"/>
        <v>1.0900000000000001</v>
      </c>
      <c r="DB265">
        <f t="shared" si="97"/>
        <v>0</v>
      </c>
      <c r="DC265">
        <f t="shared" si="98"/>
        <v>0</v>
      </c>
      <c r="DD265" t="s">
        <v>3</v>
      </c>
      <c r="DE265" t="s">
        <v>3</v>
      </c>
      <c r="DF265">
        <f t="shared" si="99"/>
        <v>0</v>
      </c>
      <c r="DG265">
        <f t="shared" si="90"/>
        <v>0</v>
      </c>
      <c r="DH265">
        <f t="shared" si="91"/>
        <v>0</v>
      </c>
      <c r="DI265">
        <f t="shared" si="92"/>
        <v>0</v>
      </c>
      <c r="DJ265">
        <f t="shared" si="100"/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ROW(Source!A85)</f>
        <v>85</v>
      </c>
      <c r="B266">
        <v>448975082</v>
      </c>
      <c r="C266">
        <v>448973321</v>
      </c>
      <c r="D266">
        <v>277881812</v>
      </c>
      <c r="E266">
        <v>1</v>
      </c>
      <c r="F266">
        <v>1</v>
      </c>
      <c r="G266">
        <v>1</v>
      </c>
      <c r="H266">
        <v>3</v>
      </c>
      <c r="I266" t="s">
        <v>576</v>
      </c>
      <c r="J266" t="s">
        <v>577</v>
      </c>
      <c r="K266" t="s">
        <v>578</v>
      </c>
      <c r="L266">
        <v>1346</v>
      </c>
      <c r="N266">
        <v>1009</v>
      </c>
      <c r="O266" t="s">
        <v>579</v>
      </c>
      <c r="P266" t="s">
        <v>579</v>
      </c>
      <c r="Q266">
        <v>1</v>
      </c>
      <c r="W266">
        <v>0</v>
      </c>
      <c r="X266">
        <v>-272951775</v>
      </c>
      <c r="Y266">
        <f t="shared" si="93"/>
        <v>0</v>
      </c>
      <c r="AA266">
        <v>1448.29</v>
      </c>
      <c r="AB266">
        <v>0</v>
      </c>
      <c r="AC266">
        <v>0</v>
      </c>
      <c r="AD266">
        <v>0</v>
      </c>
      <c r="AE266">
        <v>899.56</v>
      </c>
      <c r="AF266">
        <v>0</v>
      </c>
      <c r="AG266">
        <v>0</v>
      </c>
      <c r="AH266">
        <v>0</v>
      </c>
      <c r="AI266">
        <v>1.61</v>
      </c>
      <c r="AJ266">
        <v>1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0.06</v>
      </c>
      <c r="AU266" t="s">
        <v>24</v>
      </c>
      <c r="AV266">
        <v>0</v>
      </c>
      <c r="AW266">
        <v>2</v>
      </c>
      <c r="AX266">
        <v>448973348</v>
      </c>
      <c r="AY266">
        <v>1</v>
      </c>
      <c r="AZ266">
        <v>0</v>
      </c>
      <c r="BA266">
        <v>291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53.973599999999998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1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ROUND(Y266*Source!I85,7)</f>
        <v>0</v>
      </c>
      <c r="CY266">
        <f t="shared" si="94"/>
        <v>1448.29</v>
      </c>
      <c r="CZ266">
        <f t="shared" si="95"/>
        <v>899.56</v>
      </c>
      <c r="DA266">
        <f t="shared" si="96"/>
        <v>1.61</v>
      </c>
      <c r="DB266">
        <f t="shared" si="97"/>
        <v>0</v>
      </c>
      <c r="DC266">
        <f t="shared" si="98"/>
        <v>0</v>
      </c>
      <c r="DD266" t="s">
        <v>3</v>
      </c>
      <c r="DE266" t="s">
        <v>3</v>
      </c>
      <c r="DF266">
        <f t="shared" si="99"/>
        <v>0</v>
      </c>
      <c r="DG266">
        <f t="shared" si="90"/>
        <v>0</v>
      </c>
      <c r="DH266">
        <f t="shared" si="91"/>
        <v>0</v>
      </c>
      <c r="DI266">
        <f t="shared" si="92"/>
        <v>0</v>
      </c>
      <c r="DJ266">
        <f t="shared" si="100"/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ROW(Source!A85)</f>
        <v>85</v>
      </c>
      <c r="B267">
        <v>448975082</v>
      </c>
      <c r="C267">
        <v>448973321</v>
      </c>
      <c r="D267">
        <v>277896103</v>
      </c>
      <c r="E267">
        <v>1</v>
      </c>
      <c r="F267">
        <v>1</v>
      </c>
      <c r="G267">
        <v>1</v>
      </c>
      <c r="H267">
        <v>3</v>
      </c>
      <c r="I267" t="s">
        <v>656</v>
      </c>
      <c r="J267" t="s">
        <v>657</v>
      </c>
      <c r="K267" t="s">
        <v>658</v>
      </c>
      <c r="L267">
        <v>1348</v>
      </c>
      <c r="N267">
        <v>1009</v>
      </c>
      <c r="O267" t="s">
        <v>51</v>
      </c>
      <c r="P267" t="s">
        <v>51</v>
      </c>
      <c r="Q267">
        <v>1000</v>
      </c>
      <c r="W267">
        <v>0</v>
      </c>
      <c r="X267">
        <v>799243604</v>
      </c>
      <c r="Y267">
        <f t="shared" si="93"/>
        <v>0</v>
      </c>
      <c r="AA267">
        <v>84412.86</v>
      </c>
      <c r="AB267">
        <v>0</v>
      </c>
      <c r="AC267">
        <v>0</v>
      </c>
      <c r="AD267">
        <v>0</v>
      </c>
      <c r="AE267">
        <v>47961.85</v>
      </c>
      <c r="AF267">
        <v>0</v>
      </c>
      <c r="AG267">
        <v>0</v>
      </c>
      <c r="AH267">
        <v>0</v>
      </c>
      <c r="AI267">
        <v>1.76</v>
      </c>
      <c r="AJ267">
        <v>1</v>
      </c>
      <c r="AK267">
        <v>1</v>
      </c>
      <c r="AL267">
        <v>1</v>
      </c>
      <c r="AM267">
        <v>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2.0000000000000002E-5</v>
      </c>
      <c r="AU267" t="s">
        <v>24</v>
      </c>
      <c r="AV267">
        <v>0</v>
      </c>
      <c r="AW267">
        <v>2</v>
      </c>
      <c r="AX267">
        <v>448973349</v>
      </c>
      <c r="AY267">
        <v>1</v>
      </c>
      <c r="AZ267">
        <v>0</v>
      </c>
      <c r="BA267">
        <v>292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0.95923700000000001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1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ROUND(Y267*Source!I85,7)</f>
        <v>0</v>
      </c>
      <c r="CY267">
        <f t="shared" si="94"/>
        <v>84412.86</v>
      </c>
      <c r="CZ267">
        <f t="shared" si="95"/>
        <v>47961.85</v>
      </c>
      <c r="DA267">
        <f t="shared" si="96"/>
        <v>1.76</v>
      </c>
      <c r="DB267">
        <f t="shared" si="97"/>
        <v>0</v>
      </c>
      <c r="DC267">
        <f t="shared" si="98"/>
        <v>0</v>
      </c>
      <c r="DD267" t="s">
        <v>3</v>
      </c>
      <c r="DE267" t="s">
        <v>3</v>
      </c>
      <c r="DF267">
        <f t="shared" si="99"/>
        <v>0</v>
      </c>
      <c r="DG267">
        <f t="shared" si="90"/>
        <v>0</v>
      </c>
      <c r="DH267">
        <f t="shared" si="91"/>
        <v>0</v>
      </c>
      <c r="DI267">
        <f t="shared" si="92"/>
        <v>0</v>
      </c>
      <c r="DJ267">
        <f t="shared" si="100"/>
        <v>0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ROW(Source!A85)</f>
        <v>85</v>
      </c>
      <c r="B268">
        <v>448975082</v>
      </c>
      <c r="C268">
        <v>448973321</v>
      </c>
      <c r="D268">
        <v>277896329</v>
      </c>
      <c r="E268">
        <v>1</v>
      </c>
      <c r="F268">
        <v>1</v>
      </c>
      <c r="G268">
        <v>1</v>
      </c>
      <c r="H268">
        <v>3</v>
      </c>
      <c r="I268" t="s">
        <v>659</v>
      </c>
      <c r="J268" t="s">
        <v>660</v>
      </c>
      <c r="K268" t="s">
        <v>661</v>
      </c>
      <c r="L268">
        <v>1346</v>
      </c>
      <c r="N268">
        <v>1009</v>
      </c>
      <c r="O268" t="s">
        <v>579</v>
      </c>
      <c r="P268" t="s">
        <v>579</v>
      </c>
      <c r="Q268">
        <v>1</v>
      </c>
      <c r="W268">
        <v>0</v>
      </c>
      <c r="X268">
        <v>1468099997</v>
      </c>
      <c r="Y268">
        <f t="shared" si="93"/>
        <v>0</v>
      </c>
      <c r="AA268">
        <v>188.93</v>
      </c>
      <c r="AB268">
        <v>0</v>
      </c>
      <c r="AC268">
        <v>0</v>
      </c>
      <c r="AD268">
        <v>0</v>
      </c>
      <c r="AE268">
        <v>157.44</v>
      </c>
      <c r="AF268">
        <v>0</v>
      </c>
      <c r="AG268">
        <v>0</v>
      </c>
      <c r="AH268">
        <v>0</v>
      </c>
      <c r="AI268">
        <v>1.2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0.03</v>
      </c>
      <c r="AU268" t="s">
        <v>24</v>
      </c>
      <c r="AV268">
        <v>0</v>
      </c>
      <c r="AW268">
        <v>2</v>
      </c>
      <c r="AX268">
        <v>448973350</v>
      </c>
      <c r="AY268">
        <v>1</v>
      </c>
      <c r="AZ268">
        <v>0</v>
      </c>
      <c r="BA268">
        <v>293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4.7231999999999994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ROUND(Y268*Source!I85,7)</f>
        <v>0</v>
      </c>
      <c r="CY268">
        <f t="shared" si="94"/>
        <v>188.93</v>
      </c>
      <c r="CZ268">
        <f t="shared" si="95"/>
        <v>157.44</v>
      </c>
      <c r="DA268">
        <f t="shared" si="96"/>
        <v>1.2</v>
      </c>
      <c r="DB268">
        <f t="shared" si="97"/>
        <v>0</v>
      </c>
      <c r="DC268">
        <f t="shared" si="98"/>
        <v>0</v>
      </c>
      <c r="DD268" t="s">
        <v>3</v>
      </c>
      <c r="DE268" t="s">
        <v>3</v>
      </c>
      <c r="DF268">
        <f t="shared" si="99"/>
        <v>0</v>
      </c>
      <c r="DG268">
        <f t="shared" si="90"/>
        <v>0</v>
      </c>
      <c r="DH268">
        <f t="shared" si="91"/>
        <v>0</v>
      </c>
      <c r="DI268">
        <f t="shared" si="92"/>
        <v>0</v>
      </c>
      <c r="DJ268">
        <f t="shared" si="100"/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ROW(Source!A85)</f>
        <v>85</v>
      </c>
      <c r="B269">
        <v>448975082</v>
      </c>
      <c r="C269">
        <v>448973321</v>
      </c>
      <c r="D269">
        <v>277910729</v>
      </c>
      <c r="E269">
        <v>1</v>
      </c>
      <c r="F269">
        <v>1</v>
      </c>
      <c r="G269">
        <v>1</v>
      </c>
      <c r="H269">
        <v>3</v>
      </c>
      <c r="I269" t="s">
        <v>662</v>
      </c>
      <c r="J269" t="s">
        <v>663</v>
      </c>
      <c r="K269" t="s">
        <v>664</v>
      </c>
      <c r="L269">
        <v>1425</v>
      </c>
      <c r="N269">
        <v>1013</v>
      </c>
      <c r="O269" t="s">
        <v>268</v>
      </c>
      <c r="P269" t="s">
        <v>268</v>
      </c>
      <c r="Q269">
        <v>1</v>
      </c>
      <c r="W269">
        <v>0</v>
      </c>
      <c r="X269">
        <v>1483324605</v>
      </c>
      <c r="Y269">
        <f t="shared" si="93"/>
        <v>0</v>
      </c>
      <c r="AA269">
        <v>1033.25</v>
      </c>
      <c r="AB269">
        <v>0</v>
      </c>
      <c r="AC269">
        <v>0</v>
      </c>
      <c r="AD269">
        <v>0</v>
      </c>
      <c r="AE269">
        <v>840.04</v>
      </c>
      <c r="AF269">
        <v>0</v>
      </c>
      <c r="AG269">
        <v>0</v>
      </c>
      <c r="AH269">
        <v>0</v>
      </c>
      <c r="AI269">
        <v>1.23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0.1</v>
      </c>
      <c r="AU269" t="s">
        <v>24</v>
      </c>
      <c r="AV269">
        <v>0</v>
      </c>
      <c r="AW269">
        <v>2</v>
      </c>
      <c r="AX269">
        <v>448973351</v>
      </c>
      <c r="AY269">
        <v>1</v>
      </c>
      <c r="AZ269">
        <v>0</v>
      </c>
      <c r="BA269">
        <v>294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84.004000000000005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ROUND(Y269*Source!I85,7)</f>
        <v>0</v>
      </c>
      <c r="CY269">
        <f t="shared" si="94"/>
        <v>1033.25</v>
      </c>
      <c r="CZ269">
        <f t="shared" si="95"/>
        <v>840.04</v>
      </c>
      <c r="DA269">
        <f t="shared" si="96"/>
        <v>1.23</v>
      </c>
      <c r="DB269">
        <f t="shared" si="97"/>
        <v>0</v>
      </c>
      <c r="DC269">
        <f t="shared" si="98"/>
        <v>0</v>
      </c>
      <c r="DD269" t="s">
        <v>3</v>
      </c>
      <c r="DE269" t="s">
        <v>3</v>
      </c>
      <c r="DF269">
        <f t="shared" si="99"/>
        <v>0</v>
      </c>
      <c r="DG269">
        <f t="shared" si="90"/>
        <v>0</v>
      </c>
      <c r="DH269">
        <f t="shared" si="91"/>
        <v>0</v>
      </c>
      <c r="DI269">
        <f t="shared" si="92"/>
        <v>0</v>
      </c>
      <c r="DJ269">
        <f t="shared" si="100"/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ROW(Source!A85)</f>
        <v>85</v>
      </c>
      <c r="B270">
        <v>448975082</v>
      </c>
      <c r="C270">
        <v>448973321</v>
      </c>
      <c r="D270">
        <v>277922916</v>
      </c>
      <c r="E270">
        <v>1</v>
      </c>
      <c r="F270">
        <v>1</v>
      </c>
      <c r="G270">
        <v>1</v>
      </c>
      <c r="H270">
        <v>3</v>
      </c>
      <c r="I270" t="s">
        <v>665</v>
      </c>
      <c r="J270" t="s">
        <v>666</v>
      </c>
      <c r="K270" t="s">
        <v>667</v>
      </c>
      <c r="L270">
        <v>1346</v>
      </c>
      <c r="N270">
        <v>1009</v>
      </c>
      <c r="O270" t="s">
        <v>579</v>
      </c>
      <c r="P270" t="s">
        <v>579</v>
      </c>
      <c r="Q270">
        <v>1</v>
      </c>
      <c r="W270">
        <v>0</v>
      </c>
      <c r="X270">
        <v>-1705325974</v>
      </c>
      <c r="Y270">
        <f t="shared" si="93"/>
        <v>0</v>
      </c>
      <c r="AA270">
        <v>320.44</v>
      </c>
      <c r="AB270">
        <v>0</v>
      </c>
      <c r="AC270">
        <v>0</v>
      </c>
      <c r="AD270">
        <v>0</v>
      </c>
      <c r="AE270">
        <v>232.2</v>
      </c>
      <c r="AF270">
        <v>0</v>
      </c>
      <c r="AG270">
        <v>0</v>
      </c>
      <c r="AH270">
        <v>0</v>
      </c>
      <c r="AI270">
        <v>1.38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0.02</v>
      </c>
      <c r="AU270" t="s">
        <v>24</v>
      </c>
      <c r="AV270">
        <v>0</v>
      </c>
      <c r="AW270">
        <v>2</v>
      </c>
      <c r="AX270">
        <v>448973352</v>
      </c>
      <c r="AY270">
        <v>1</v>
      </c>
      <c r="AZ270">
        <v>0</v>
      </c>
      <c r="BA270">
        <v>295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4.6440000000000001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ROUND(Y270*Source!I85,7)</f>
        <v>0</v>
      </c>
      <c r="CY270">
        <f t="shared" si="94"/>
        <v>320.44</v>
      </c>
      <c r="CZ270">
        <f t="shared" si="95"/>
        <v>232.2</v>
      </c>
      <c r="DA270">
        <f t="shared" si="96"/>
        <v>1.38</v>
      </c>
      <c r="DB270">
        <f t="shared" si="97"/>
        <v>0</v>
      </c>
      <c r="DC270">
        <f t="shared" si="98"/>
        <v>0</v>
      </c>
      <c r="DD270" t="s">
        <v>3</v>
      </c>
      <c r="DE270" t="s">
        <v>3</v>
      </c>
      <c r="DF270">
        <f t="shared" si="99"/>
        <v>0</v>
      </c>
      <c r="DG270">
        <f t="shared" si="90"/>
        <v>0</v>
      </c>
      <c r="DH270">
        <f t="shared" si="91"/>
        <v>0</v>
      </c>
      <c r="DI270">
        <f t="shared" si="92"/>
        <v>0</v>
      </c>
      <c r="DJ270">
        <f t="shared" si="100"/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ROW(Source!A85)</f>
        <v>85</v>
      </c>
      <c r="B271">
        <v>448975082</v>
      </c>
      <c r="C271">
        <v>448973321</v>
      </c>
      <c r="D271">
        <v>277933475</v>
      </c>
      <c r="E271">
        <v>1</v>
      </c>
      <c r="F271">
        <v>1</v>
      </c>
      <c r="G271">
        <v>1</v>
      </c>
      <c r="H271">
        <v>3</v>
      </c>
      <c r="I271" t="s">
        <v>668</v>
      </c>
      <c r="J271" t="s">
        <v>669</v>
      </c>
      <c r="K271" t="s">
        <v>670</v>
      </c>
      <c r="L271">
        <v>1346</v>
      </c>
      <c r="N271">
        <v>1009</v>
      </c>
      <c r="O271" t="s">
        <v>579</v>
      </c>
      <c r="P271" t="s">
        <v>579</v>
      </c>
      <c r="Q271">
        <v>1</v>
      </c>
      <c r="W271">
        <v>0</v>
      </c>
      <c r="X271">
        <v>-232975697</v>
      </c>
      <c r="Y271">
        <f t="shared" si="93"/>
        <v>0</v>
      </c>
      <c r="AA271">
        <v>248.86</v>
      </c>
      <c r="AB271">
        <v>0</v>
      </c>
      <c r="AC271">
        <v>0</v>
      </c>
      <c r="AD271">
        <v>0</v>
      </c>
      <c r="AE271">
        <v>189.97</v>
      </c>
      <c r="AF271">
        <v>0</v>
      </c>
      <c r="AG271">
        <v>0</v>
      </c>
      <c r="AH271">
        <v>0</v>
      </c>
      <c r="AI271">
        <v>1.31</v>
      </c>
      <c r="AJ271">
        <v>1</v>
      </c>
      <c r="AK271">
        <v>1</v>
      </c>
      <c r="AL271">
        <v>1</v>
      </c>
      <c r="AM271">
        <v>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0.08</v>
      </c>
      <c r="AU271" t="s">
        <v>24</v>
      </c>
      <c r="AV271">
        <v>0</v>
      </c>
      <c r="AW271">
        <v>2</v>
      </c>
      <c r="AX271">
        <v>448973353</v>
      </c>
      <c r="AY271">
        <v>1</v>
      </c>
      <c r="AZ271">
        <v>0</v>
      </c>
      <c r="BA271">
        <v>296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15.1976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ROUND(Y271*Source!I85,7)</f>
        <v>0</v>
      </c>
      <c r="CY271">
        <f t="shared" si="94"/>
        <v>248.86</v>
      </c>
      <c r="CZ271">
        <f t="shared" si="95"/>
        <v>189.97</v>
      </c>
      <c r="DA271">
        <f t="shared" si="96"/>
        <v>1.31</v>
      </c>
      <c r="DB271">
        <f t="shared" si="97"/>
        <v>0</v>
      </c>
      <c r="DC271">
        <f t="shared" si="98"/>
        <v>0</v>
      </c>
      <c r="DD271" t="s">
        <v>3</v>
      </c>
      <c r="DE271" t="s">
        <v>3</v>
      </c>
      <c r="DF271">
        <f t="shared" si="99"/>
        <v>0</v>
      </c>
      <c r="DG271">
        <f t="shared" si="90"/>
        <v>0</v>
      </c>
      <c r="DH271">
        <f t="shared" si="91"/>
        <v>0</v>
      </c>
      <c r="DI271">
        <f t="shared" si="92"/>
        <v>0</v>
      </c>
      <c r="DJ271">
        <f t="shared" si="100"/>
        <v>0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ROW(Source!A85)</f>
        <v>85</v>
      </c>
      <c r="B272">
        <v>448975082</v>
      </c>
      <c r="C272">
        <v>448973321</v>
      </c>
      <c r="D272">
        <v>277566433</v>
      </c>
      <c r="E272">
        <v>109</v>
      </c>
      <c r="F272">
        <v>1</v>
      </c>
      <c r="G272">
        <v>1</v>
      </c>
      <c r="H272">
        <v>3</v>
      </c>
      <c r="I272" t="s">
        <v>46</v>
      </c>
      <c r="J272" t="s">
        <v>3</v>
      </c>
      <c r="K272" t="s">
        <v>47</v>
      </c>
      <c r="L272">
        <v>3277935</v>
      </c>
      <c r="N272">
        <v>1013</v>
      </c>
      <c r="O272" t="s">
        <v>48</v>
      </c>
      <c r="P272" t="s">
        <v>48</v>
      </c>
      <c r="Q272">
        <v>1</v>
      </c>
      <c r="W272">
        <v>0</v>
      </c>
      <c r="X272">
        <v>274903907</v>
      </c>
      <c r="Y272">
        <f>AT272</f>
        <v>2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0</v>
      </c>
      <c r="AQ272">
        <v>0</v>
      </c>
      <c r="AR272">
        <v>0</v>
      </c>
      <c r="AS272" t="s">
        <v>3</v>
      </c>
      <c r="AT272">
        <v>2</v>
      </c>
      <c r="AU272" t="s">
        <v>3</v>
      </c>
      <c r="AV272">
        <v>0</v>
      </c>
      <c r="AW272">
        <v>2</v>
      </c>
      <c r="AX272">
        <v>448973354</v>
      </c>
      <c r="AY272">
        <v>1</v>
      </c>
      <c r="AZ272">
        <v>2048</v>
      </c>
      <c r="BA272">
        <v>297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ROUND(Y272*Source!I85,7)</f>
        <v>2</v>
      </c>
      <c r="CY272">
        <f t="shared" si="94"/>
        <v>0</v>
      </c>
      <c r="CZ272">
        <f t="shared" si="95"/>
        <v>0</v>
      </c>
      <c r="DA272">
        <f t="shared" si="96"/>
        <v>1</v>
      </c>
      <c r="DB272">
        <f>ROUND(ROUND(AT272*CZ272,2),6)</f>
        <v>0</v>
      </c>
      <c r="DC272">
        <f>ROUND(ROUND(AT272*AG272,2),6)</f>
        <v>0</v>
      </c>
      <c r="DD272" t="s">
        <v>3</v>
      </c>
      <c r="DE272" t="s">
        <v>3</v>
      </c>
      <c r="DF272">
        <f t="shared" ref="DF272:DF290" si="101">ROUND(ROUND(AE272,2)*CX272,2)</f>
        <v>0</v>
      </c>
      <c r="DG272">
        <f t="shared" si="90"/>
        <v>0</v>
      </c>
      <c r="DH272">
        <f t="shared" si="91"/>
        <v>0</v>
      </c>
      <c r="DI272">
        <f t="shared" si="92"/>
        <v>0</v>
      </c>
      <c r="DJ272">
        <f t="shared" si="100"/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ROW(Source!A85)</f>
        <v>85</v>
      </c>
      <c r="B273">
        <v>448975082</v>
      </c>
      <c r="C273">
        <v>448973321</v>
      </c>
      <c r="D273">
        <v>277566436</v>
      </c>
      <c r="E273">
        <v>109</v>
      </c>
      <c r="F273">
        <v>1</v>
      </c>
      <c r="G273">
        <v>1</v>
      </c>
      <c r="H273">
        <v>3</v>
      </c>
      <c r="I273" t="s">
        <v>49</v>
      </c>
      <c r="J273" t="s">
        <v>3</v>
      </c>
      <c r="K273" t="s">
        <v>50</v>
      </c>
      <c r="L273">
        <v>1348</v>
      </c>
      <c r="N273">
        <v>1009</v>
      </c>
      <c r="O273" t="s">
        <v>51</v>
      </c>
      <c r="P273" t="s">
        <v>51</v>
      </c>
      <c r="Q273">
        <v>1000</v>
      </c>
      <c r="W273">
        <v>0</v>
      </c>
      <c r="X273">
        <v>1392189009</v>
      </c>
      <c r="Y273">
        <f>(AT273*ROUND(0,7))</f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0</v>
      </c>
      <c r="AP273">
        <v>1</v>
      </c>
      <c r="AQ273">
        <v>0</v>
      </c>
      <c r="AR273">
        <v>0</v>
      </c>
      <c r="AS273" t="s">
        <v>3</v>
      </c>
      <c r="AT273">
        <v>1E-3</v>
      </c>
      <c r="AU273" t="s">
        <v>24</v>
      </c>
      <c r="AV273">
        <v>0</v>
      </c>
      <c r="AW273">
        <v>2</v>
      </c>
      <c r="AX273">
        <v>448973355</v>
      </c>
      <c r="AY273">
        <v>1</v>
      </c>
      <c r="AZ273">
        <v>0</v>
      </c>
      <c r="BA273">
        <v>298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ROUND(Y273*Source!I85,7)</f>
        <v>0</v>
      </c>
      <c r="CY273">
        <f t="shared" si="94"/>
        <v>0</v>
      </c>
      <c r="CZ273">
        <f t="shared" si="95"/>
        <v>0</v>
      </c>
      <c r="DA273">
        <f t="shared" si="96"/>
        <v>1</v>
      </c>
      <c r="DB273">
        <f>ROUND((ROUND(AT273*CZ273,2)*ROUND(0,7)),6)</f>
        <v>0</v>
      </c>
      <c r="DC273">
        <f>ROUND((ROUND(AT273*AG273,2)*ROUND(0,7)),6)</f>
        <v>0</v>
      </c>
      <c r="DD273" t="s">
        <v>3</v>
      </c>
      <c r="DE273" t="s">
        <v>3</v>
      </c>
      <c r="DF273">
        <f t="shared" si="101"/>
        <v>0</v>
      </c>
      <c r="DG273">
        <f t="shared" si="90"/>
        <v>0</v>
      </c>
      <c r="DH273">
        <f t="shared" si="91"/>
        <v>0</v>
      </c>
      <c r="DI273">
        <f t="shared" si="92"/>
        <v>0</v>
      </c>
      <c r="DJ273">
        <f t="shared" si="100"/>
        <v>0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ROW(Source!A88)</f>
        <v>88</v>
      </c>
      <c r="B274">
        <v>448975082</v>
      </c>
      <c r="C274">
        <v>448973358</v>
      </c>
      <c r="D274">
        <v>277560305</v>
      </c>
      <c r="E274">
        <v>109</v>
      </c>
      <c r="F274">
        <v>1</v>
      </c>
      <c r="G274">
        <v>1</v>
      </c>
      <c r="H274">
        <v>1</v>
      </c>
      <c r="I274" t="s">
        <v>567</v>
      </c>
      <c r="J274" t="s">
        <v>3</v>
      </c>
      <c r="K274" t="s">
        <v>568</v>
      </c>
      <c r="L274">
        <v>1191</v>
      </c>
      <c r="N274">
        <v>1013</v>
      </c>
      <c r="O274" t="s">
        <v>552</v>
      </c>
      <c r="P274" t="s">
        <v>552</v>
      </c>
      <c r="Q274">
        <v>1</v>
      </c>
      <c r="W274">
        <v>0</v>
      </c>
      <c r="X274">
        <v>-1111239348</v>
      </c>
      <c r="Y274">
        <f>(AT274*ROUND(0.3,7))</f>
        <v>2.76</v>
      </c>
      <c r="AA274">
        <v>0</v>
      </c>
      <c r="AB274">
        <v>0</v>
      </c>
      <c r="AC274">
        <v>0</v>
      </c>
      <c r="AD274">
        <v>539.69000000000005</v>
      </c>
      <c r="AE274">
        <v>0</v>
      </c>
      <c r="AF274">
        <v>0</v>
      </c>
      <c r="AG274">
        <v>0</v>
      </c>
      <c r="AH274">
        <v>539.69000000000005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9.1999999999999993</v>
      </c>
      <c r="AU274" t="s">
        <v>25</v>
      </c>
      <c r="AV274">
        <v>1</v>
      </c>
      <c r="AW274">
        <v>2</v>
      </c>
      <c r="AX274">
        <v>448973364</v>
      </c>
      <c r="AY274">
        <v>2</v>
      </c>
      <c r="AZ274">
        <v>131072</v>
      </c>
      <c r="BA274">
        <v>299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4965.1480000000001</v>
      </c>
      <c r="BN274">
        <v>9.1999999999999993</v>
      </c>
      <c r="BO274">
        <v>0</v>
      </c>
      <c r="BP274">
        <v>1</v>
      </c>
      <c r="BQ274">
        <v>0</v>
      </c>
      <c r="BR274">
        <v>0</v>
      </c>
      <c r="BS274">
        <v>0</v>
      </c>
      <c r="BT274">
        <v>1489.5444</v>
      </c>
      <c r="BU274">
        <v>2.76</v>
      </c>
      <c r="BV274">
        <v>0</v>
      </c>
      <c r="BW274">
        <v>1</v>
      </c>
      <c r="CU274">
        <f>ROUND(AT274*Source!I88*AH274*AL274,2)</f>
        <v>4965.1499999999996</v>
      </c>
      <c r="CV274">
        <f>ROUND(Y274*Source!I88,7)</f>
        <v>2.76</v>
      </c>
      <c r="CW274">
        <v>0</v>
      </c>
      <c r="CX274">
        <f>ROUND(Y274*Source!I88,7)</f>
        <v>2.76</v>
      </c>
      <c r="CY274">
        <f>AD274</f>
        <v>539.69000000000005</v>
      </c>
      <c r="CZ274">
        <f>AH274</f>
        <v>539.69000000000005</v>
      </c>
      <c r="DA274">
        <f>AL274</f>
        <v>1</v>
      </c>
      <c r="DB274">
        <f>ROUND((ROUND(AT274*CZ274,2)*ROUND(0.3,7)),6)</f>
        <v>1489.5450000000001</v>
      </c>
      <c r="DC274">
        <f>ROUND((ROUND(AT274*AG274,2)*ROUND(0.3,7)),6)</f>
        <v>0</v>
      </c>
      <c r="DD274" t="s">
        <v>3</v>
      </c>
      <c r="DE274" t="s">
        <v>3</v>
      </c>
      <c r="DF274">
        <f t="shared" si="101"/>
        <v>0</v>
      </c>
      <c r="DG274">
        <f t="shared" si="90"/>
        <v>0</v>
      </c>
      <c r="DH274">
        <f t="shared" si="91"/>
        <v>0</v>
      </c>
      <c r="DI274">
        <f t="shared" si="92"/>
        <v>1489.54</v>
      </c>
      <c r="DJ274">
        <f>DI274</f>
        <v>1489.54</v>
      </c>
      <c r="DK274">
        <v>1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ROW(Source!A88)</f>
        <v>88</v>
      </c>
      <c r="B275">
        <v>448975082</v>
      </c>
      <c r="C275">
        <v>448973358</v>
      </c>
      <c r="D275">
        <v>277560491</v>
      </c>
      <c r="E275">
        <v>109</v>
      </c>
      <c r="F275">
        <v>1</v>
      </c>
      <c r="G275">
        <v>1</v>
      </c>
      <c r="H275">
        <v>1</v>
      </c>
      <c r="I275" t="s">
        <v>550</v>
      </c>
      <c r="J275" t="s">
        <v>3</v>
      </c>
      <c r="K275" t="s">
        <v>551</v>
      </c>
      <c r="L275">
        <v>1191</v>
      </c>
      <c r="N275">
        <v>1013</v>
      </c>
      <c r="O275" t="s">
        <v>552</v>
      </c>
      <c r="P275" t="s">
        <v>552</v>
      </c>
      <c r="Q275">
        <v>1</v>
      </c>
      <c r="W275">
        <v>0</v>
      </c>
      <c r="X275">
        <v>-1417349443</v>
      </c>
      <c r="Y275">
        <f>(AT275*ROUND(0.3,7))</f>
        <v>0.111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0.37</v>
      </c>
      <c r="AU275" t="s">
        <v>25</v>
      </c>
      <c r="AV275">
        <v>2</v>
      </c>
      <c r="AW275">
        <v>2</v>
      </c>
      <c r="AX275">
        <v>448973365</v>
      </c>
      <c r="AY275">
        <v>1</v>
      </c>
      <c r="AZ275">
        <v>0</v>
      </c>
      <c r="BA275">
        <v>300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ROUND(Y275*Source!I88,7)</f>
        <v>0.111</v>
      </c>
      <c r="CY275">
        <f>AD275</f>
        <v>0</v>
      </c>
      <c r="CZ275">
        <f>AH275</f>
        <v>0</v>
      </c>
      <c r="DA275">
        <f>AL275</f>
        <v>1</v>
      </c>
      <c r="DB275">
        <f>ROUND((ROUND(AT275*CZ275,2)*ROUND(0.3,7)),6)</f>
        <v>0</v>
      </c>
      <c r="DC275">
        <f>ROUND((ROUND(AT275*AG275,2)*ROUND(0.3,7)),6)</f>
        <v>0</v>
      </c>
      <c r="DD275" t="s">
        <v>3</v>
      </c>
      <c r="DE275" t="s">
        <v>3</v>
      </c>
      <c r="DF275">
        <f t="shared" si="101"/>
        <v>0</v>
      </c>
      <c r="DG275">
        <f t="shared" si="90"/>
        <v>0</v>
      </c>
      <c r="DH275">
        <f t="shared" si="91"/>
        <v>0</v>
      </c>
      <c r="DI275">
        <f t="shared" si="92"/>
        <v>0</v>
      </c>
      <c r="DJ275">
        <f>DI275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ROW(Source!A88)</f>
        <v>88</v>
      </c>
      <c r="B276">
        <v>448975082</v>
      </c>
      <c r="C276">
        <v>448973358</v>
      </c>
      <c r="D276">
        <v>277944814</v>
      </c>
      <c r="E276">
        <v>1</v>
      </c>
      <c r="F276">
        <v>1</v>
      </c>
      <c r="G276">
        <v>1</v>
      </c>
      <c r="H276">
        <v>2</v>
      </c>
      <c r="I276" t="s">
        <v>636</v>
      </c>
      <c r="J276" t="s">
        <v>637</v>
      </c>
      <c r="K276" t="s">
        <v>638</v>
      </c>
      <c r="L276">
        <v>1368</v>
      </c>
      <c r="N276">
        <v>1011</v>
      </c>
      <c r="O276" t="s">
        <v>442</v>
      </c>
      <c r="P276" t="s">
        <v>442</v>
      </c>
      <c r="Q276">
        <v>1</v>
      </c>
      <c r="W276">
        <v>0</v>
      </c>
      <c r="X276">
        <v>-325283734</v>
      </c>
      <c r="Y276">
        <f>(AT276*ROUND(0.3,7))</f>
        <v>0.92999999999999994</v>
      </c>
      <c r="AA276">
        <v>0</v>
      </c>
      <c r="AB276">
        <v>9.8000000000000007</v>
      </c>
      <c r="AC276">
        <v>0</v>
      </c>
      <c r="AD276">
        <v>0</v>
      </c>
      <c r="AE276">
        <v>0</v>
      </c>
      <c r="AF276">
        <v>6.62</v>
      </c>
      <c r="AG276">
        <v>0</v>
      </c>
      <c r="AH276">
        <v>0</v>
      </c>
      <c r="AI276">
        <v>1</v>
      </c>
      <c r="AJ276">
        <v>1.48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3.1</v>
      </c>
      <c r="AU276" t="s">
        <v>25</v>
      </c>
      <c r="AV276">
        <v>1</v>
      </c>
      <c r="AW276">
        <v>2</v>
      </c>
      <c r="AX276">
        <v>448973366</v>
      </c>
      <c r="AY276">
        <v>1</v>
      </c>
      <c r="AZ276">
        <v>0</v>
      </c>
      <c r="BA276">
        <v>301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20.522000000000002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0</v>
      </c>
      <c r="BR276">
        <v>6.1566000000000001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f>ROUND(Y276*Source!I88*DO276,7)</f>
        <v>0</v>
      </c>
      <c r="CX276">
        <f>ROUND(Y276*Source!I88,7)</f>
        <v>0.93</v>
      </c>
      <c r="CY276">
        <f>AB276</f>
        <v>9.8000000000000007</v>
      </c>
      <c r="CZ276">
        <f>AF276</f>
        <v>6.62</v>
      </c>
      <c r="DA276">
        <f>AJ276</f>
        <v>1.48</v>
      </c>
      <c r="DB276">
        <f>ROUND((ROUND(AT276*CZ276,2)*ROUND(0.3,7)),6)</f>
        <v>6.1559999999999997</v>
      </c>
      <c r="DC276">
        <f>ROUND((ROUND(AT276*AG276,2)*ROUND(0.3,7)),6)</f>
        <v>0</v>
      </c>
      <c r="DD276" t="s">
        <v>3</v>
      </c>
      <c r="DE276" t="s">
        <v>3</v>
      </c>
      <c r="DF276">
        <f t="shared" si="101"/>
        <v>0</v>
      </c>
      <c r="DG276">
        <f>ROUND(ROUND(AF276*AJ276,2)*CX276,2)</f>
        <v>9.11</v>
      </c>
      <c r="DH276">
        <f t="shared" si="91"/>
        <v>0</v>
      </c>
      <c r="DI276">
        <f t="shared" si="92"/>
        <v>0</v>
      </c>
      <c r="DJ276">
        <f>DG276+DH276</f>
        <v>9.11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ROW(Source!A88)</f>
        <v>88</v>
      </c>
      <c r="B277">
        <v>448975082</v>
      </c>
      <c r="C277">
        <v>448973358</v>
      </c>
      <c r="D277">
        <v>277944840</v>
      </c>
      <c r="E277">
        <v>1</v>
      </c>
      <c r="F277">
        <v>1</v>
      </c>
      <c r="G277">
        <v>1</v>
      </c>
      <c r="H277">
        <v>2</v>
      </c>
      <c r="I277" t="s">
        <v>569</v>
      </c>
      <c r="J277" t="s">
        <v>570</v>
      </c>
      <c r="K277" t="s">
        <v>571</v>
      </c>
      <c r="L277">
        <v>1368</v>
      </c>
      <c r="N277">
        <v>1011</v>
      </c>
      <c r="O277" t="s">
        <v>442</v>
      </c>
      <c r="P277" t="s">
        <v>442</v>
      </c>
      <c r="Q277">
        <v>1</v>
      </c>
      <c r="W277">
        <v>0</v>
      </c>
      <c r="X277">
        <v>622831100</v>
      </c>
      <c r="Y277">
        <f>(AT277*ROUND(0.3,7))</f>
        <v>0.111</v>
      </c>
      <c r="AA277">
        <v>0</v>
      </c>
      <c r="AB277">
        <v>1587.88</v>
      </c>
      <c r="AC277">
        <v>620.24</v>
      </c>
      <c r="AD277">
        <v>0</v>
      </c>
      <c r="AE277">
        <v>0</v>
      </c>
      <c r="AF277">
        <v>1587.88</v>
      </c>
      <c r="AG277">
        <v>620.24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0.37</v>
      </c>
      <c r="AU277" t="s">
        <v>25</v>
      </c>
      <c r="AV277">
        <v>1</v>
      </c>
      <c r="AW277">
        <v>2</v>
      </c>
      <c r="AX277">
        <v>448973367</v>
      </c>
      <c r="AY277">
        <v>2</v>
      </c>
      <c r="AZ277">
        <v>98304</v>
      </c>
      <c r="BA277">
        <v>302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587.51560000000006</v>
      </c>
      <c r="BL277">
        <v>229.4888</v>
      </c>
      <c r="BM277">
        <v>0</v>
      </c>
      <c r="BN277">
        <v>0</v>
      </c>
      <c r="BO277">
        <v>0.37</v>
      </c>
      <c r="BP277">
        <v>1</v>
      </c>
      <c r="BQ277">
        <v>0</v>
      </c>
      <c r="BR277">
        <v>176.25468000000001</v>
      </c>
      <c r="BS277">
        <v>68.846640000000008</v>
      </c>
      <c r="BT277">
        <v>0</v>
      </c>
      <c r="BU277">
        <v>0</v>
      </c>
      <c r="BV277">
        <v>0.111</v>
      </c>
      <c r="BW277">
        <v>1</v>
      </c>
      <c r="CV277">
        <v>0</v>
      </c>
      <c r="CW277">
        <f>ROUND(Y277*Source!I88*DO277,7)</f>
        <v>0.111</v>
      </c>
      <c r="CX277">
        <f>ROUND(Y277*Source!I88,7)</f>
        <v>0.111</v>
      </c>
      <c r="CY277">
        <f>AB277</f>
        <v>1587.88</v>
      </c>
      <c r="CZ277">
        <f>AF277</f>
        <v>1587.88</v>
      </c>
      <c r="DA277">
        <f>AJ277</f>
        <v>1</v>
      </c>
      <c r="DB277">
        <f>ROUND((ROUND(AT277*CZ277,2)*ROUND(0.3,7)),6)</f>
        <v>176.256</v>
      </c>
      <c r="DC277">
        <f>ROUND((ROUND(AT277*AG277,2)*ROUND(0.3,7)),6)</f>
        <v>68.846999999999994</v>
      </c>
      <c r="DD277" t="s">
        <v>3</v>
      </c>
      <c r="DE277" t="s">
        <v>3</v>
      </c>
      <c r="DF277">
        <f t="shared" si="101"/>
        <v>0</v>
      </c>
      <c r="DG277">
        <f>ROUND(ROUND(AF277,2)*CX277,2)</f>
        <v>176.25</v>
      </c>
      <c r="DH277">
        <f t="shared" si="91"/>
        <v>68.849999999999994</v>
      </c>
      <c r="DI277">
        <f t="shared" si="92"/>
        <v>0</v>
      </c>
      <c r="DJ277">
        <f>DG277+DH277</f>
        <v>245.1</v>
      </c>
      <c r="DK277">
        <v>1</v>
      </c>
      <c r="DL277" t="s">
        <v>572</v>
      </c>
      <c r="DM277">
        <v>5</v>
      </c>
      <c r="DN277" t="s">
        <v>552</v>
      </c>
      <c r="DO277">
        <v>1</v>
      </c>
    </row>
    <row r="278" spans="1:119" x14ac:dyDescent="0.2">
      <c r="A278">
        <f>ROW(Source!A88)</f>
        <v>88</v>
      </c>
      <c r="B278">
        <v>448975082</v>
      </c>
      <c r="C278">
        <v>448973358</v>
      </c>
      <c r="D278">
        <v>277566433</v>
      </c>
      <c r="E278">
        <v>109</v>
      </c>
      <c r="F278">
        <v>1</v>
      </c>
      <c r="G278">
        <v>1</v>
      </c>
      <c r="H278">
        <v>3</v>
      </c>
      <c r="I278" t="s">
        <v>46</v>
      </c>
      <c r="J278" t="s">
        <v>3</v>
      </c>
      <c r="K278" t="s">
        <v>47</v>
      </c>
      <c r="L278">
        <v>3277935</v>
      </c>
      <c r="N278">
        <v>1013</v>
      </c>
      <c r="O278" t="s">
        <v>48</v>
      </c>
      <c r="P278" t="s">
        <v>48</v>
      </c>
      <c r="Q278">
        <v>1</v>
      </c>
      <c r="W278">
        <v>0</v>
      </c>
      <c r="X278">
        <v>274903907</v>
      </c>
      <c r="Y278">
        <f t="shared" ref="Y278:Y283" si="102">AT278</f>
        <v>2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0</v>
      </c>
      <c r="AQ278">
        <v>0</v>
      </c>
      <c r="AR278">
        <v>0</v>
      </c>
      <c r="AS278" t="s">
        <v>3</v>
      </c>
      <c r="AT278">
        <v>2</v>
      </c>
      <c r="AU278" t="s">
        <v>3</v>
      </c>
      <c r="AV278">
        <v>0</v>
      </c>
      <c r="AW278">
        <v>2</v>
      </c>
      <c r="AX278">
        <v>448973368</v>
      </c>
      <c r="AY278">
        <v>1</v>
      </c>
      <c r="AZ278">
        <v>2048</v>
      </c>
      <c r="BA278">
        <v>303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ROUND(Y278*Source!I88,7)</f>
        <v>2</v>
      </c>
      <c r="CY278">
        <f>AA278</f>
        <v>0</v>
      </c>
      <c r="CZ278">
        <f>AE278</f>
        <v>0</v>
      </c>
      <c r="DA278">
        <f>AI278</f>
        <v>1</v>
      </c>
      <c r="DB278">
        <f t="shared" ref="DB278:DB283" si="103">ROUND(ROUND(AT278*CZ278,2),6)</f>
        <v>0</v>
      </c>
      <c r="DC278">
        <f t="shared" ref="DC278:DC283" si="104">ROUND(ROUND(AT278*AG278,2),6)</f>
        <v>0</v>
      </c>
      <c r="DD278" t="s">
        <v>3</v>
      </c>
      <c r="DE278" t="s">
        <v>3</v>
      </c>
      <c r="DF278">
        <f t="shared" si="101"/>
        <v>0</v>
      </c>
      <c r="DG278">
        <f>ROUND(ROUND(AF278,2)*CX278,2)</f>
        <v>0</v>
      </c>
      <c r="DH278">
        <f t="shared" si="91"/>
        <v>0</v>
      </c>
      <c r="DI278">
        <f t="shared" si="92"/>
        <v>0</v>
      </c>
      <c r="DJ278">
        <f>DF278</f>
        <v>0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ROW(Source!A90)</f>
        <v>90</v>
      </c>
      <c r="B279">
        <v>448975082</v>
      </c>
      <c r="C279">
        <v>448973370</v>
      </c>
      <c r="D279">
        <v>277560305</v>
      </c>
      <c r="E279">
        <v>109</v>
      </c>
      <c r="F279">
        <v>1</v>
      </c>
      <c r="G279">
        <v>1</v>
      </c>
      <c r="H279">
        <v>1</v>
      </c>
      <c r="I279" t="s">
        <v>567</v>
      </c>
      <c r="J279" t="s">
        <v>3</v>
      </c>
      <c r="K279" t="s">
        <v>568</v>
      </c>
      <c r="L279">
        <v>1191</v>
      </c>
      <c r="N279">
        <v>1013</v>
      </c>
      <c r="O279" t="s">
        <v>552</v>
      </c>
      <c r="P279" t="s">
        <v>552</v>
      </c>
      <c r="Q279">
        <v>1</v>
      </c>
      <c r="W279">
        <v>0</v>
      </c>
      <c r="X279">
        <v>-1111239348</v>
      </c>
      <c r="Y279">
        <f t="shared" si="102"/>
        <v>9.1999999999999993</v>
      </c>
      <c r="AA279">
        <v>0</v>
      </c>
      <c r="AB279">
        <v>0</v>
      </c>
      <c r="AC279">
        <v>0</v>
      </c>
      <c r="AD279">
        <v>539.69000000000005</v>
      </c>
      <c r="AE279">
        <v>0</v>
      </c>
      <c r="AF279">
        <v>0</v>
      </c>
      <c r="AG279">
        <v>0</v>
      </c>
      <c r="AH279">
        <v>539.69000000000005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9.1999999999999993</v>
      </c>
      <c r="AU279" t="s">
        <v>3</v>
      </c>
      <c r="AV279">
        <v>1</v>
      </c>
      <c r="AW279">
        <v>2</v>
      </c>
      <c r="AX279">
        <v>448973376</v>
      </c>
      <c r="AY279">
        <v>2</v>
      </c>
      <c r="AZ279">
        <v>131072</v>
      </c>
      <c r="BA279">
        <v>304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4965.1480000000001</v>
      </c>
      <c r="BN279">
        <v>9.1999999999999993</v>
      </c>
      <c r="BO279">
        <v>0</v>
      </c>
      <c r="BP279">
        <v>1</v>
      </c>
      <c r="BQ279">
        <v>0</v>
      </c>
      <c r="BR279">
        <v>0</v>
      </c>
      <c r="BS279">
        <v>0</v>
      </c>
      <c r="BT279">
        <v>4965.1480000000001</v>
      </c>
      <c r="BU279">
        <v>9.1999999999999993</v>
      </c>
      <c r="BV279">
        <v>0</v>
      </c>
      <c r="BW279">
        <v>1</v>
      </c>
      <c r="CU279">
        <f>ROUND(AT279*Source!I90*AH279*AL279,2)</f>
        <v>4965.1499999999996</v>
      </c>
      <c r="CV279">
        <f>ROUND(Y279*Source!I90,7)</f>
        <v>9.1999999999999993</v>
      </c>
      <c r="CW279">
        <v>0</v>
      </c>
      <c r="CX279">
        <f>ROUND(Y279*Source!I90,7)</f>
        <v>9.1999999999999993</v>
      </c>
      <c r="CY279">
        <f>AD279</f>
        <v>539.69000000000005</v>
      </c>
      <c r="CZ279">
        <f>AH279</f>
        <v>539.69000000000005</v>
      </c>
      <c r="DA279">
        <f>AL279</f>
        <v>1</v>
      </c>
      <c r="DB279">
        <f t="shared" si="103"/>
        <v>4965.1499999999996</v>
      </c>
      <c r="DC279">
        <f t="shared" si="104"/>
        <v>0</v>
      </c>
      <c r="DD279" t="s">
        <v>3</v>
      </c>
      <c r="DE279" t="s">
        <v>3</v>
      </c>
      <c r="DF279">
        <f t="shared" si="101"/>
        <v>0</v>
      </c>
      <c r="DG279">
        <f>ROUND(ROUND(AF279,2)*CX279,2)</f>
        <v>0</v>
      </c>
      <c r="DH279">
        <f t="shared" si="91"/>
        <v>0</v>
      </c>
      <c r="DI279">
        <f t="shared" si="92"/>
        <v>4965.1499999999996</v>
      </c>
      <c r="DJ279">
        <f>DI279</f>
        <v>4965.1499999999996</v>
      </c>
      <c r="DK279">
        <v>1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ROW(Source!A90)</f>
        <v>90</v>
      </c>
      <c r="B280">
        <v>448975082</v>
      </c>
      <c r="C280">
        <v>448973370</v>
      </c>
      <c r="D280">
        <v>277560491</v>
      </c>
      <c r="E280">
        <v>109</v>
      </c>
      <c r="F280">
        <v>1</v>
      </c>
      <c r="G280">
        <v>1</v>
      </c>
      <c r="H280">
        <v>1</v>
      </c>
      <c r="I280" t="s">
        <v>550</v>
      </c>
      <c r="J280" t="s">
        <v>3</v>
      </c>
      <c r="K280" t="s">
        <v>551</v>
      </c>
      <c r="L280">
        <v>1191</v>
      </c>
      <c r="N280">
        <v>1013</v>
      </c>
      <c r="O280" t="s">
        <v>552</v>
      </c>
      <c r="P280" t="s">
        <v>552</v>
      </c>
      <c r="Q280">
        <v>1</v>
      </c>
      <c r="W280">
        <v>0</v>
      </c>
      <c r="X280">
        <v>-1417349443</v>
      </c>
      <c r="Y280">
        <f t="shared" si="102"/>
        <v>0.37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0.37</v>
      </c>
      <c r="AU280" t="s">
        <v>3</v>
      </c>
      <c r="AV280">
        <v>2</v>
      </c>
      <c r="AW280">
        <v>2</v>
      </c>
      <c r="AX280">
        <v>448973377</v>
      </c>
      <c r="AY280">
        <v>1</v>
      </c>
      <c r="AZ280">
        <v>0</v>
      </c>
      <c r="BA280">
        <v>305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ROUND(Y280*Source!I90,7)</f>
        <v>0.37</v>
      </c>
      <c r="CY280">
        <f>AD280</f>
        <v>0</v>
      </c>
      <c r="CZ280">
        <f>AH280</f>
        <v>0</v>
      </c>
      <c r="DA280">
        <f>AL280</f>
        <v>1</v>
      </c>
      <c r="DB280">
        <f t="shared" si="103"/>
        <v>0</v>
      </c>
      <c r="DC280">
        <f t="shared" si="104"/>
        <v>0</v>
      </c>
      <c r="DD280" t="s">
        <v>3</v>
      </c>
      <c r="DE280" t="s">
        <v>3</v>
      </c>
      <c r="DF280">
        <f t="shared" si="101"/>
        <v>0</v>
      </c>
      <c r="DG280">
        <f>ROUND(ROUND(AF280,2)*CX280,2)</f>
        <v>0</v>
      </c>
      <c r="DH280">
        <f t="shared" si="91"/>
        <v>0</v>
      </c>
      <c r="DI280">
        <f t="shared" si="92"/>
        <v>0</v>
      </c>
      <c r="DJ280">
        <f>DI280</f>
        <v>0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ROW(Source!A90)</f>
        <v>90</v>
      </c>
      <c r="B281">
        <v>448975082</v>
      </c>
      <c r="C281">
        <v>448973370</v>
      </c>
      <c r="D281">
        <v>277944814</v>
      </c>
      <c r="E281">
        <v>1</v>
      </c>
      <c r="F281">
        <v>1</v>
      </c>
      <c r="G281">
        <v>1</v>
      </c>
      <c r="H281">
        <v>2</v>
      </c>
      <c r="I281" t="s">
        <v>636</v>
      </c>
      <c r="J281" t="s">
        <v>637</v>
      </c>
      <c r="K281" t="s">
        <v>638</v>
      </c>
      <c r="L281">
        <v>1368</v>
      </c>
      <c r="N281">
        <v>1011</v>
      </c>
      <c r="O281" t="s">
        <v>442</v>
      </c>
      <c r="P281" t="s">
        <v>442</v>
      </c>
      <c r="Q281">
        <v>1</v>
      </c>
      <c r="W281">
        <v>0</v>
      </c>
      <c r="X281">
        <v>-325283734</v>
      </c>
      <c r="Y281">
        <f t="shared" si="102"/>
        <v>3.1</v>
      </c>
      <c r="AA281">
        <v>0</v>
      </c>
      <c r="AB281">
        <v>9.8000000000000007</v>
      </c>
      <c r="AC281">
        <v>0</v>
      </c>
      <c r="AD281">
        <v>0</v>
      </c>
      <c r="AE281">
        <v>0</v>
      </c>
      <c r="AF281">
        <v>6.62</v>
      </c>
      <c r="AG281">
        <v>0</v>
      </c>
      <c r="AH281">
        <v>0</v>
      </c>
      <c r="AI281">
        <v>1</v>
      </c>
      <c r="AJ281">
        <v>1.48</v>
      </c>
      <c r="AK281">
        <v>1</v>
      </c>
      <c r="AL281">
        <v>1</v>
      </c>
      <c r="AM281">
        <v>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3.1</v>
      </c>
      <c r="AU281" t="s">
        <v>3</v>
      </c>
      <c r="AV281">
        <v>1</v>
      </c>
      <c r="AW281">
        <v>2</v>
      </c>
      <c r="AX281">
        <v>448973378</v>
      </c>
      <c r="AY281">
        <v>1</v>
      </c>
      <c r="AZ281">
        <v>0</v>
      </c>
      <c r="BA281">
        <v>306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20.522000000000002</v>
      </c>
      <c r="BL281">
        <v>0</v>
      </c>
      <c r="BM281">
        <v>0</v>
      </c>
      <c r="BN281">
        <v>0</v>
      </c>
      <c r="BO281">
        <v>0</v>
      </c>
      <c r="BP281">
        <v>1</v>
      </c>
      <c r="BQ281">
        <v>0</v>
      </c>
      <c r="BR281">
        <v>20.522000000000002</v>
      </c>
      <c r="BS281">
        <v>0</v>
      </c>
      <c r="BT281">
        <v>0</v>
      </c>
      <c r="BU281">
        <v>0</v>
      </c>
      <c r="BV281">
        <v>0</v>
      </c>
      <c r="BW281">
        <v>1</v>
      </c>
      <c r="CV281">
        <v>0</v>
      </c>
      <c r="CW281">
        <f>ROUND(Y281*Source!I90*DO281,7)</f>
        <v>0</v>
      </c>
      <c r="CX281">
        <f>ROUND(Y281*Source!I90,7)</f>
        <v>3.1</v>
      </c>
      <c r="CY281">
        <f>AB281</f>
        <v>9.8000000000000007</v>
      </c>
      <c r="CZ281">
        <f>AF281</f>
        <v>6.62</v>
      </c>
      <c r="DA281">
        <f>AJ281</f>
        <v>1.48</v>
      </c>
      <c r="DB281">
        <f t="shared" si="103"/>
        <v>20.52</v>
      </c>
      <c r="DC281">
        <f t="shared" si="104"/>
        <v>0</v>
      </c>
      <c r="DD281" t="s">
        <v>3</v>
      </c>
      <c r="DE281" t="s">
        <v>3</v>
      </c>
      <c r="DF281">
        <f t="shared" si="101"/>
        <v>0</v>
      </c>
      <c r="DG281">
        <f>ROUND(ROUND(AF281*AJ281,2)*CX281,2)</f>
        <v>30.38</v>
      </c>
      <c r="DH281">
        <f t="shared" si="91"/>
        <v>0</v>
      </c>
      <c r="DI281">
        <f t="shared" si="92"/>
        <v>0</v>
      </c>
      <c r="DJ281">
        <f>DG281+DH281</f>
        <v>30.38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ROW(Source!A90)</f>
        <v>90</v>
      </c>
      <c r="B282">
        <v>448975082</v>
      </c>
      <c r="C282">
        <v>448973370</v>
      </c>
      <c r="D282">
        <v>277944840</v>
      </c>
      <c r="E282">
        <v>1</v>
      </c>
      <c r="F282">
        <v>1</v>
      </c>
      <c r="G282">
        <v>1</v>
      </c>
      <c r="H282">
        <v>2</v>
      </c>
      <c r="I282" t="s">
        <v>569</v>
      </c>
      <c r="J282" t="s">
        <v>570</v>
      </c>
      <c r="K282" t="s">
        <v>571</v>
      </c>
      <c r="L282">
        <v>1368</v>
      </c>
      <c r="N282">
        <v>1011</v>
      </c>
      <c r="O282" t="s">
        <v>442</v>
      </c>
      <c r="P282" t="s">
        <v>442</v>
      </c>
      <c r="Q282">
        <v>1</v>
      </c>
      <c r="W282">
        <v>0</v>
      </c>
      <c r="X282">
        <v>622831100</v>
      </c>
      <c r="Y282">
        <f t="shared" si="102"/>
        <v>0.37</v>
      </c>
      <c r="AA282">
        <v>0</v>
      </c>
      <c r="AB282">
        <v>1587.88</v>
      </c>
      <c r="AC282">
        <v>620.24</v>
      </c>
      <c r="AD282">
        <v>0</v>
      </c>
      <c r="AE282">
        <v>0</v>
      </c>
      <c r="AF282">
        <v>1587.88</v>
      </c>
      <c r="AG282">
        <v>620.24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0.37</v>
      </c>
      <c r="AU282" t="s">
        <v>3</v>
      </c>
      <c r="AV282">
        <v>1</v>
      </c>
      <c r="AW282">
        <v>2</v>
      </c>
      <c r="AX282">
        <v>448973379</v>
      </c>
      <c r="AY282">
        <v>2</v>
      </c>
      <c r="AZ282">
        <v>98304</v>
      </c>
      <c r="BA282">
        <v>307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587.51560000000006</v>
      </c>
      <c r="BL282">
        <v>229.4888</v>
      </c>
      <c r="BM282">
        <v>0</v>
      </c>
      <c r="BN282">
        <v>0</v>
      </c>
      <c r="BO282">
        <v>0.37</v>
      </c>
      <c r="BP282">
        <v>1</v>
      </c>
      <c r="BQ282">
        <v>0</v>
      </c>
      <c r="BR282">
        <v>587.51560000000006</v>
      </c>
      <c r="BS282">
        <v>229.4888</v>
      </c>
      <c r="BT282">
        <v>0</v>
      </c>
      <c r="BU282">
        <v>0</v>
      </c>
      <c r="BV282">
        <v>0.37</v>
      </c>
      <c r="BW282">
        <v>1</v>
      </c>
      <c r="CV282">
        <v>0</v>
      </c>
      <c r="CW282">
        <f>ROUND(Y282*Source!I90*DO282,7)</f>
        <v>0.37</v>
      </c>
      <c r="CX282">
        <f>ROUND(Y282*Source!I90,7)</f>
        <v>0.37</v>
      </c>
      <c r="CY282">
        <f>AB282</f>
        <v>1587.88</v>
      </c>
      <c r="CZ282">
        <f>AF282</f>
        <v>1587.88</v>
      </c>
      <c r="DA282">
        <f>AJ282</f>
        <v>1</v>
      </c>
      <c r="DB282">
        <f t="shared" si="103"/>
        <v>587.52</v>
      </c>
      <c r="DC282">
        <f t="shared" si="104"/>
        <v>229.49</v>
      </c>
      <c r="DD282" t="s">
        <v>3</v>
      </c>
      <c r="DE282" t="s">
        <v>3</v>
      </c>
      <c r="DF282">
        <f t="shared" si="101"/>
        <v>0</v>
      </c>
      <c r="DG282">
        <f>ROUND(ROUND(AF282,2)*CX282,2)</f>
        <v>587.52</v>
      </c>
      <c r="DH282">
        <f t="shared" si="91"/>
        <v>229.49</v>
      </c>
      <c r="DI282">
        <f t="shared" si="92"/>
        <v>0</v>
      </c>
      <c r="DJ282">
        <f>DG282+DH282</f>
        <v>817.01</v>
      </c>
      <c r="DK282">
        <v>1</v>
      </c>
      <c r="DL282" t="s">
        <v>572</v>
      </c>
      <c r="DM282">
        <v>5</v>
      </c>
      <c r="DN282" t="s">
        <v>552</v>
      </c>
      <c r="DO282">
        <v>1</v>
      </c>
    </row>
    <row r="283" spans="1:119" x14ac:dyDescent="0.2">
      <c r="A283">
        <f>ROW(Source!A90)</f>
        <v>90</v>
      </c>
      <c r="B283">
        <v>448975082</v>
      </c>
      <c r="C283">
        <v>448973370</v>
      </c>
      <c r="D283">
        <v>277566433</v>
      </c>
      <c r="E283">
        <v>109</v>
      </c>
      <c r="F283">
        <v>1</v>
      </c>
      <c r="G283">
        <v>1</v>
      </c>
      <c r="H283">
        <v>3</v>
      </c>
      <c r="I283" t="s">
        <v>46</v>
      </c>
      <c r="J283" t="s">
        <v>3</v>
      </c>
      <c r="K283" t="s">
        <v>47</v>
      </c>
      <c r="L283">
        <v>3277935</v>
      </c>
      <c r="N283">
        <v>1013</v>
      </c>
      <c r="O283" t="s">
        <v>48</v>
      </c>
      <c r="P283" t="s">
        <v>48</v>
      </c>
      <c r="Q283">
        <v>1</v>
      </c>
      <c r="W283">
        <v>0</v>
      </c>
      <c r="X283">
        <v>274903907</v>
      </c>
      <c r="Y283">
        <f t="shared" si="102"/>
        <v>2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0</v>
      </c>
      <c r="AQ283">
        <v>0</v>
      </c>
      <c r="AR283">
        <v>0</v>
      </c>
      <c r="AS283" t="s">
        <v>3</v>
      </c>
      <c r="AT283">
        <v>2</v>
      </c>
      <c r="AU283" t="s">
        <v>3</v>
      </c>
      <c r="AV283">
        <v>0</v>
      </c>
      <c r="AW283">
        <v>2</v>
      </c>
      <c r="AX283">
        <v>448973380</v>
      </c>
      <c r="AY283">
        <v>1</v>
      </c>
      <c r="AZ283">
        <v>2048</v>
      </c>
      <c r="BA283">
        <v>308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ROUND(Y283*Source!I90,7)</f>
        <v>2</v>
      </c>
      <c r="CY283">
        <f>AA283</f>
        <v>0</v>
      </c>
      <c r="CZ283">
        <f>AE283</f>
        <v>0</v>
      </c>
      <c r="DA283">
        <f>AI283</f>
        <v>1</v>
      </c>
      <c r="DB283">
        <f t="shared" si="103"/>
        <v>0</v>
      </c>
      <c r="DC283">
        <f t="shared" si="104"/>
        <v>0</v>
      </c>
      <c r="DD283" t="s">
        <v>3</v>
      </c>
      <c r="DE283" t="s">
        <v>3</v>
      </c>
      <c r="DF283">
        <f t="shared" si="101"/>
        <v>0</v>
      </c>
      <c r="DG283">
        <f>ROUND(ROUND(AF283,2)*CX283,2)</f>
        <v>0</v>
      </c>
      <c r="DH283">
        <f t="shared" si="91"/>
        <v>0</v>
      </c>
      <c r="DI283">
        <f t="shared" si="92"/>
        <v>0</v>
      </c>
      <c r="DJ283">
        <f>DF283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ROW(Source!A92)</f>
        <v>92</v>
      </c>
      <c r="B284">
        <v>448975082</v>
      </c>
      <c r="C284">
        <v>448973382</v>
      </c>
      <c r="D284">
        <v>327091202</v>
      </c>
      <c r="E284">
        <v>112</v>
      </c>
      <c r="F284">
        <v>1</v>
      </c>
      <c r="G284">
        <v>1</v>
      </c>
      <c r="H284">
        <v>1</v>
      </c>
      <c r="I284" t="s">
        <v>673</v>
      </c>
      <c r="J284" t="s">
        <v>3</v>
      </c>
      <c r="K284" t="s">
        <v>674</v>
      </c>
      <c r="L284">
        <v>1191</v>
      </c>
      <c r="N284">
        <v>1013</v>
      </c>
      <c r="O284" t="s">
        <v>552</v>
      </c>
      <c r="P284" t="s">
        <v>552</v>
      </c>
      <c r="Q284">
        <v>1</v>
      </c>
      <c r="W284">
        <v>0</v>
      </c>
      <c r="X284">
        <v>1522950421</v>
      </c>
      <c r="Y284">
        <f t="shared" ref="Y284:Y290" si="105">(AT284*ROUND(0.3,7))</f>
        <v>0.61799999999999999</v>
      </c>
      <c r="AA284">
        <v>0</v>
      </c>
      <c r="AB284">
        <v>0</v>
      </c>
      <c r="AC284">
        <v>0</v>
      </c>
      <c r="AD284">
        <v>555.79999999999995</v>
      </c>
      <c r="AE284">
        <v>0</v>
      </c>
      <c r="AF284">
        <v>0</v>
      </c>
      <c r="AG284">
        <v>0</v>
      </c>
      <c r="AH284">
        <v>555.79999999999995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2.06</v>
      </c>
      <c r="AU284" t="s">
        <v>25</v>
      </c>
      <c r="AV284">
        <v>1</v>
      </c>
      <c r="AW284">
        <v>2</v>
      </c>
      <c r="AX284">
        <v>448973393</v>
      </c>
      <c r="AY284">
        <v>2</v>
      </c>
      <c r="AZ284">
        <v>131072</v>
      </c>
      <c r="BA284">
        <v>309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1144.9479999999999</v>
      </c>
      <c r="BN284">
        <v>2.06</v>
      </c>
      <c r="BO284">
        <v>0</v>
      </c>
      <c r="BP284">
        <v>1</v>
      </c>
      <c r="BQ284">
        <v>0</v>
      </c>
      <c r="BR284">
        <v>0</v>
      </c>
      <c r="BS284">
        <v>0</v>
      </c>
      <c r="BT284">
        <v>343.48439999999999</v>
      </c>
      <c r="BU284">
        <v>0.61799999999999999</v>
      </c>
      <c r="BV284">
        <v>0</v>
      </c>
      <c r="BW284">
        <v>1</v>
      </c>
      <c r="CU284">
        <f>ROUND(AT284*Source!I92*AH284*AL284,2)</f>
        <v>1144.95</v>
      </c>
      <c r="CV284">
        <f>ROUND(Y284*Source!I92,7)</f>
        <v>0.61799999999999999</v>
      </c>
      <c r="CW284">
        <v>0</v>
      </c>
      <c r="CX284">
        <f>ROUND(Y284*Source!I92,7)</f>
        <v>0.61799999999999999</v>
      </c>
      <c r="CY284">
        <f>AD284</f>
        <v>555.79999999999995</v>
      </c>
      <c r="CZ284">
        <f>AH284</f>
        <v>555.79999999999995</v>
      </c>
      <c r="DA284">
        <f>AL284</f>
        <v>1</v>
      </c>
      <c r="DB284">
        <f t="shared" ref="DB284:DB290" si="106">ROUND((ROUND(AT284*CZ284,2)*ROUND(0.3,7)),6)</f>
        <v>343.48500000000001</v>
      </c>
      <c r="DC284">
        <f t="shared" ref="DC284:DC290" si="107">ROUND((ROUND(AT284*AG284,2)*ROUND(0.3,7)),6)</f>
        <v>0</v>
      </c>
      <c r="DD284" t="s">
        <v>3</v>
      </c>
      <c r="DE284" t="s">
        <v>3</v>
      </c>
      <c r="DF284">
        <f t="shared" si="101"/>
        <v>0</v>
      </c>
      <c r="DG284">
        <f>ROUND(ROUND(AF284,2)*CX284,2)</f>
        <v>0</v>
      </c>
      <c r="DH284">
        <f t="shared" si="91"/>
        <v>0</v>
      </c>
      <c r="DI284">
        <f t="shared" si="92"/>
        <v>343.48</v>
      </c>
      <c r="DJ284">
        <f>DI284</f>
        <v>343.48</v>
      </c>
      <c r="DK284">
        <v>1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ROW(Source!A92)</f>
        <v>92</v>
      </c>
      <c r="B285">
        <v>448975082</v>
      </c>
      <c r="C285">
        <v>448973382</v>
      </c>
      <c r="D285">
        <v>327091406</v>
      </c>
      <c r="E285">
        <v>112</v>
      </c>
      <c r="F285">
        <v>1</v>
      </c>
      <c r="G285">
        <v>1</v>
      </c>
      <c r="H285">
        <v>1</v>
      </c>
      <c r="I285" t="s">
        <v>550</v>
      </c>
      <c r="J285" t="s">
        <v>3</v>
      </c>
      <c r="K285" t="s">
        <v>551</v>
      </c>
      <c r="L285">
        <v>1191</v>
      </c>
      <c r="N285">
        <v>1013</v>
      </c>
      <c r="O285" t="s">
        <v>552</v>
      </c>
      <c r="P285" t="s">
        <v>552</v>
      </c>
      <c r="Q285">
        <v>1</v>
      </c>
      <c r="W285">
        <v>0</v>
      </c>
      <c r="X285">
        <v>-1417349443</v>
      </c>
      <c r="Y285">
        <f t="shared" si="105"/>
        <v>9.2999999999999999E-2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0.31</v>
      </c>
      <c r="AU285" t="s">
        <v>25</v>
      </c>
      <c r="AV285">
        <v>2</v>
      </c>
      <c r="AW285">
        <v>2</v>
      </c>
      <c r="AX285">
        <v>448973394</v>
      </c>
      <c r="AY285">
        <v>1</v>
      </c>
      <c r="AZ285">
        <v>0</v>
      </c>
      <c r="BA285">
        <v>310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ROUND(Y285*Source!I92,7)</f>
        <v>9.2999999999999999E-2</v>
      </c>
      <c r="CY285">
        <f>AD285</f>
        <v>0</v>
      </c>
      <c r="CZ285">
        <f>AH285</f>
        <v>0</v>
      </c>
      <c r="DA285">
        <f>AL285</f>
        <v>1</v>
      </c>
      <c r="DB285">
        <f t="shared" si="106"/>
        <v>0</v>
      </c>
      <c r="DC285">
        <f t="shared" si="107"/>
        <v>0</v>
      </c>
      <c r="DD285" t="s">
        <v>3</v>
      </c>
      <c r="DE285" t="s">
        <v>3</v>
      </c>
      <c r="DF285">
        <f t="shared" si="101"/>
        <v>0</v>
      </c>
      <c r="DG285">
        <f>ROUND(ROUND(AF285,2)*CX285,2)</f>
        <v>0</v>
      </c>
      <c r="DH285">
        <f t="shared" si="91"/>
        <v>0</v>
      </c>
      <c r="DI285">
        <f t="shared" si="92"/>
        <v>0</v>
      </c>
      <c r="DJ285">
        <f>DI285</f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ROW(Source!A92)</f>
        <v>92</v>
      </c>
      <c r="B286">
        <v>448975082</v>
      </c>
      <c r="C286">
        <v>448973382</v>
      </c>
      <c r="D286">
        <v>327211387</v>
      </c>
      <c r="E286">
        <v>1</v>
      </c>
      <c r="F286">
        <v>1</v>
      </c>
      <c r="G286">
        <v>1</v>
      </c>
      <c r="H286">
        <v>2</v>
      </c>
      <c r="I286" t="s">
        <v>675</v>
      </c>
      <c r="J286" t="s">
        <v>676</v>
      </c>
      <c r="K286" t="s">
        <v>677</v>
      </c>
      <c r="L286">
        <v>1368</v>
      </c>
      <c r="N286">
        <v>1011</v>
      </c>
      <c r="O286" t="s">
        <v>442</v>
      </c>
      <c r="P286" t="s">
        <v>442</v>
      </c>
      <c r="Q286">
        <v>1</v>
      </c>
      <c r="W286">
        <v>0</v>
      </c>
      <c r="X286">
        <v>607082353</v>
      </c>
      <c r="Y286">
        <f t="shared" si="105"/>
        <v>5.6999999999999995E-2</v>
      </c>
      <c r="AA286">
        <v>0</v>
      </c>
      <c r="AB286">
        <v>14.42</v>
      </c>
      <c r="AC286">
        <v>0</v>
      </c>
      <c r="AD286">
        <v>0</v>
      </c>
      <c r="AE286">
        <v>0</v>
      </c>
      <c r="AF286">
        <v>10.23</v>
      </c>
      <c r="AG286">
        <v>0</v>
      </c>
      <c r="AH286">
        <v>0</v>
      </c>
      <c r="AI286">
        <v>1</v>
      </c>
      <c r="AJ286">
        <v>1.41</v>
      </c>
      <c r="AK286">
        <v>1</v>
      </c>
      <c r="AL286">
        <v>1</v>
      </c>
      <c r="AM286">
        <v>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0.19</v>
      </c>
      <c r="AU286" t="s">
        <v>25</v>
      </c>
      <c r="AV286">
        <v>1</v>
      </c>
      <c r="AW286">
        <v>2</v>
      </c>
      <c r="AX286">
        <v>448973395</v>
      </c>
      <c r="AY286">
        <v>1</v>
      </c>
      <c r="AZ286">
        <v>0</v>
      </c>
      <c r="BA286">
        <v>311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1.9437000000000002</v>
      </c>
      <c r="BL286">
        <v>0</v>
      </c>
      <c r="BM286">
        <v>0</v>
      </c>
      <c r="BN286">
        <v>0</v>
      </c>
      <c r="BO286">
        <v>0</v>
      </c>
      <c r="BP286">
        <v>1</v>
      </c>
      <c r="BQ286">
        <v>0</v>
      </c>
      <c r="BR286">
        <v>0.58311000000000002</v>
      </c>
      <c r="BS286">
        <v>0</v>
      </c>
      <c r="BT286">
        <v>0</v>
      </c>
      <c r="BU286">
        <v>0</v>
      </c>
      <c r="BV286">
        <v>0</v>
      </c>
      <c r="BW286">
        <v>1</v>
      </c>
      <c r="CV286">
        <v>0</v>
      </c>
      <c r="CW286">
        <f>ROUND(Y286*Source!I92*DO286,7)</f>
        <v>0</v>
      </c>
      <c r="CX286">
        <f>ROUND(Y286*Source!I92,7)</f>
        <v>5.7000000000000002E-2</v>
      </c>
      <c r="CY286">
        <f>AB286</f>
        <v>14.42</v>
      </c>
      <c r="CZ286">
        <f>AF286</f>
        <v>10.23</v>
      </c>
      <c r="DA286">
        <f>AJ286</f>
        <v>1.41</v>
      </c>
      <c r="DB286">
        <f t="shared" si="106"/>
        <v>0.58199999999999996</v>
      </c>
      <c r="DC286">
        <f t="shared" si="107"/>
        <v>0</v>
      </c>
      <c r="DD286" t="s">
        <v>3</v>
      </c>
      <c r="DE286" t="s">
        <v>3</v>
      </c>
      <c r="DF286">
        <f t="shared" si="101"/>
        <v>0</v>
      </c>
      <c r="DG286">
        <f>ROUND(ROUND(AF286*AJ286,2)*CX286,2)</f>
        <v>0.82</v>
      </c>
      <c r="DH286">
        <f t="shared" si="91"/>
        <v>0</v>
      </c>
      <c r="DI286">
        <f t="shared" si="92"/>
        <v>0</v>
      </c>
      <c r="DJ286">
        <f>DG286+DH286</f>
        <v>0.82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ROW(Source!A92)</f>
        <v>92</v>
      </c>
      <c r="B287">
        <v>448975082</v>
      </c>
      <c r="C287">
        <v>448973382</v>
      </c>
      <c r="D287">
        <v>327211495</v>
      </c>
      <c r="E287">
        <v>1</v>
      </c>
      <c r="F287">
        <v>1</v>
      </c>
      <c r="G287">
        <v>1</v>
      </c>
      <c r="H287">
        <v>2</v>
      </c>
      <c r="I287" t="s">
        <v>612</v>
      </c>
      <c r="J287" t="s">
        <v>613</v>
      </c>
      <c r="K287" t="s">
        <v>614</v>
      </c>
      <c r="L287">
        <v>1368</v>
      </c>
      <c r="N287">
        <v>1011</v>
      </c>
      <c r="O287" t="s">
        <v>442</v>
      </c>
      <c r="P287" t="s">
        <v>442</v>
      </c>
      <c r="Q287">
        <v>1</v>
      </c>
      <c r="W287">
        <v>0</v>
      </c>
      <c r="X287">
        <v>-613270886</v>
      </c>
      <c r="Y287">
        <f t="shared" si="105"/>
        <v>1.7999999999999999E-2</v>
      </c>
      <c r="AA287">
        <v>0</v>
      </c>
      <c r="AB287">
        <v>1626.29</v>
      </c>
      <c r="AC287">
        <v>724.95</v>
      </c>
      <c r="AD287">
        <v>0</v>
      </c>
      <c r="AE287">
        <v>0</v>
      </c>
      <c r="AF287">
        <v>1626.29</v>
      </c>
      <c r="AG287">
        <v>724.95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0.06</v>
      </c>
      <c r="AU287" t="s">
        <v>25</v>
      </c>
      <c r="AV287">
        <v>1</v>
      </c>
      <c r="AW287">
        <v>2</v>
      </c>
      <c r="AX287">
        <v>448973396</v>
      </c>
      <c r="AY287">
        <v>2</v>
      </c>
      <c r="AZ287">
        <v>98304</v>
      </c>
      <c r="BA287">
        <v>312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97.577399999999997</v>
      </c>
      <c r="BL287">
        <v>43.497</v>
      </c>
      <c r="BM287">
        <v>0</v>
      </c>
      <c r="BN287">
        <v>0</v>
      </c>
      <c r="BO287">
        <v>0.06</v>
      </c>
      <c r="BP287">
        <v>1</v>
      </c>
      <c r="BQ287">
        <v>0</v>
      </c>
      <c r="BR287">
        <v>29.273219999999998</v>
      </c>
      <c r="BS287">
        <v>13.049099999999999</v>
      </c>
      <c r="BT287">
        <v>0</v>
      </c>
      <c r="BU287">
        <v>0</v>
      </c>
      <c r="BV287">
        <v>1.7999999999999999E-2</v>
      </c>
      <c r="BW287">
        <v>1</v>
      </c>
      <c r="CV287">
        <v>0</v>
      </c>
      <c r="CW287">
        <f>ROUND(Y287*Source!I92*DO287,7)</f>
        <v>1.7999999999999999E-2</v>
      </c>
      <c r="CX287">
        <f>ROUND(Y287*Source!I92,7)</f>
        <v>1.7999999999999999E-2</v>
      </c>
      <c r="CY287">
        <f>AB287</f>
        <v>1626.29</v>
      </c>
      <c r="CZ287">
        <f>AF287</f>
        <v>1626.29</v>
      </c>
      <c r="DA287">
        <f>AJ287</f>
        <v>1</v>
      </c>
      <c r="DB287">
        <f t="shared" si="106"/>
        <v>29.274000000000001</v>
      </c>
      <c r="DC287">
        <f t="shared" si="107"/>
        <v>13.05</v>
      </c>
      <c r="DD287" t="s">
        <v>3</v>
      </c>
      <c r="DE287" t="s">
        <v>3</v>
      </c>
      <c r="DF287">
        <f t="shared" si="101"/>
        <v>0</v>
      </c>
      <c r="DG287">
        <f t="shared" ref="DG287:DG295" si="108">ROUND(ROUND(AF287,2)*CX287,2)</f>
        <v>29.27</v>
      </c>
      <c r="DH287">
        <f t="shared" si="91"/>
        <v>13.05</v>
      </c>
      <c r="DI287">
        <f t="shared" si="92"/>
        <v>0</v>
      </c>
      <c r="DJ287">
        <f>DG287+DH287</f>
        <v>42.32</v>
      </c>
      <c r="DK287">
        <v>1</v>
      </c>
      <c r="DL287" t="s">
        <v>615</v>
      </c>
      <c r="DM287">
        <v>6</v>
      </c>
      <c r="DN287" t="s">
        <v>552</v>
      </c>
      <c r="DO287">
        <v>1</v>
      </c>
    </row>
    <row r="288" spans="1:119" x14ac:dyDescent="0.2">
      <c r="A288">
        <f>ROW(Source!A92)</f>
        <v>92</v>
      </c>
      <c r="B288">
        <v>448975082</v>
      </c>
      <c r="C288">
        <v>448973382</v>
      </c>
      <c r="D288">
        <v>327212380</v>
      </c>
      <c r="E288">
        <v>1</v>
      </c>
      <c r="F288">
        <v>1</v>
      </c>
      <c r="G288">
        <v>1</v>
      </c>
      <c r="H288">
        <v>2</v>
      </c>
      <c r="I288" t="s">
        <v>553</v>
      </c>
      <c r="J288" t="s">
        <v>554</v>
      </c>
      <c r="K288" t="s">
        <v>555</v>
      </c>
      <c r="L288">
        <v>1368</v>
      </c>
      <c r="N288">
        <v>1011</v>
      </c>
      <c r="O288" t="s">
        <v>442</v>
      </c>
      <c r="P288" t="s">
        <v>442</v>
      </c>
      <c r="Q288">
        <v>1</v>
      </c>
      <c r="W288">
        <v>0</v>
      </c>
      <c r="X288">
        <v>1032761012</v>
      </c>
      <c r="Y288">
        <f t="shared" si="105"/>
        <v>1.7999999999999999E-2</v>
      </c>
      <c r="AA288">
        <v>0</v>
      </c>
      <c r="AB288">
        <v>641.70000000000005</v>
      </c>
      <c r="AC288">
        <v>539.69000000000005</v>
      </c>
      <c r="AD288">
        <v>0</v>
      </c>
      <c r="AE288">
        <v>0</v>
      </c>
      <c r="AF288">
        <v>641.70000000000005</v>
      </c>
      <c r="AG288">
        <v>539.69000000000005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0.06</v>
      </c>
      <c r="AU288" t="s">
        <v>25</v>
      </c>
      <c r="AV288">
        <v>1</v>
      </c>
      <c r="AW288">
        <v>2</v>
      </c>
      <c r="AX288">
        <v>448973397</v>
      </c>
      <c r="AY288">
        <v>2</v>
      </c>
      <c r="AZ288">
        <v>98304</v>
      </c>
      <c r="BA288">
        <v>313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38.502000000000002</v>
      </c>
      <c r="BL288">
        <v>32.381399999999999</v>
      </c>
      <c r="BM288">
        <v>0</v>
      </c>
      <c r="BN288">
        <v>0</v>
      </c>
      <c r="BO288">
        <v>0.06</v>
      </c>
      <c r="BP288">
        <v>1</v>
      </c>
      <c r="BQ288">
        <v>0</v>
      </c>
      <c r="BR288">
        <v>11.550599999999999</v>
      </c>
      <c r="BS288">
        <v>9.7144200000000005</v>
      </c>
      <c r="BT288">
        <v>0</v>
      </c>
      <c r="BU288">
        <v>0</v>
      </c>
      <c r="BV288">
        <v>1.7999999999999999E-2</v>
      </c>
      <c r="BW288">
        <v>1</v>
      </c>
      <c r="CV288">
        <v>0</v>
      </c>
      <c r="CW288">
        <f>ROUND(Y288*Source!I92*DO288,7)</f>
        <v>1.7999999999999999E-2</v>
      </c>
      <c r="CX288">
        <f>ROUND(Y288*Source!I92,7)</f>
        <v>1.7999999999999999E-2</v>
      </c>
      <c r="CY288">
        <f>AB288</f>
        <v>641.70000000000005</v>
      </c>
      <c r="CZ288">
        <f>AF288</f>
        <v>641.70000000000005</v>
      </c>
      <c r="DA288">
        <f>AJ288</f>
        <v>1</v>
      </c>
      <c r="DB288">
        <f t="shared" si="106"/>
        <v>11.55</v>
      </c>
      <c r="DC288">
        <f t="shared" si="107"/>
        <v>9.7140000000000004</v>
      </c>
      <c r="DD288" t="s">
        <v>3</v>
      </c>
      <c r="DE288" t="s">
        <v>3</v>
      </c>
      <c r="DF288">
        <f t="shared" si="101"/>
        <v>0</v>
      </c>
      <c r="DG288">
        <f t="shared" si="108"/>
        <v>11.55</v>
      </c>
      <c r="DH288">
        <f t="shared" si="91"/>
        <v>9.7100000000000009</v>
      </c>
      <c r="DI288">
        <f t="shared" si="92"/>
        <v>0</v>
      </c>
      <c r="DJ288">
        <f>DG288+DH288</f>
        <v>21.26</v>
      </c>
      <c r="DK288">
        <v>1</v>
      </c>
      <c r="DL288" t="s">
        <v>556</v>
      </c>
      <c r="DM288">
        <v>4</v>
      </c>
      <c r="DN288" t="s">
        <v>552</v>
      </c>
      <c r="DO288">
        <v>1</v>
      </c>
    </row>
    <row r="289" spans="1:119" x14ac:dyDescent="0.2">
      <c r="A289">
        <f>ROW(Source!A92)</f>
        <v>92</v>
      </c>
      <c r="B289">
        <v>448975082</v>
      </c>
      <c r="C289">
        <v>448973382</v>
      </c>
      <c r="D289">
        <v>327212572</v>
      </c>
      <c r="E289">
        <v>1</v>
      </c>
      <c r="F289">
        <v>1</v>
      </c>
      <c r="G289">
        <v>1</v>
      </c>
      <c r="H289">
        <v>2</v>
      </c>
      <c r="I289" t="s">
        <v>678</v>
      </c>
      <c r="J289" t="s">
        <v>679</v>
      </c>
      <c r="K289" t="s">
        <v>680</v>
      </c>
      <c r="L289">
        <v>1368</v>
      </c>
      <c r="N289">
        <v>1011</v>
      </c>
      <c r="O289" t="s">
        <v>442</v>
      </c>
      <c r="P289" t="s">
        <v>442</v>
      </c>
      <c r="Q289">
        <v>1</v>
      </c>
      <c r="W289">
        <v>0</v>
      </c>
      <c r="X289">
        <v>646454608</v>
      </c>
      <c r="Y289">
        <f t="shared" si="105"/>
        <v>0.183</v>
      </c>
      <c r="AA289">
        <v>0</v>
      </c>
      <c r="AB289">
        <v>34.61</v>
      </c>
      <c r="AC289">
        <v>0</v>
      </c>
      <c r="AD289">
        <v>0</v>
      </c>
      <c r="AE289">
        <v>0</v>
      </c>
      <c r="AF289">
        <v>34.61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0.61</v>
      </c>
      <c r="AU289" t="s">
        <v>25</v>
      </c>
      <c r="AV289">
        <v>1</v>
      </c>
      <c r="AW289">
        <v>2</v>
      </c>
      <c r="AX289">
        <v>448973398</v>
      </c>
      <c r="AY289">
        <v>2</v>
      </c>
      <c r="AZ289">
        <v>32768</v>
      </c>
      <c r="BA289">
        <v>314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21.112099999999998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0</v>
      </c>
      <c r="BR289">
        <v>6.3336299999999994</v>
      </c>
      <c r="BS289">
        <v>0</v>
      </c>
      <c r="BT289">
        <v>0</v>
      </c>
      <c r="BU289">
        <v>0</v>
      </c>
      <c r="BV289">
        <v>0</v>
      </c>
      <c r="BW289">
        <v>1</v>
      </c>
      <c r="CV289">
        <v>0</v>
      </c>
      <c r="CW289">
        <f>ROUND(Y289*Source!I92*DO289,7)</f>
        <v>0</v>
      </c>
      <c r="CX289">
        <f>ROUND(Y289*Source!I92,7)</f>
        <v>0.183</v>
      </c>
      <c r="CY289">
        <f>AB289</f>
        <v>34.61</v>
      </c>
      <c r="CZ289">
        <f>AF289</f>
        <v>34.61</v>
      </c>
      <c r="DA289">
        <f>AJ289</f>
        <v>1</v>
      </c>
      <c r="DB289">
        <f t="shared" si="106"/>
        <v>6.3330000000000002</v>
      </c>
      <c r="DC289">
        <f t="shared" si="107"/>
        <v>0</v>
      </c>
      <c r="DD289" t="s">
        <v>3</v>
      </c>
      <c r="DE289" t="s">
        <v>3</v>
      </c>
      <c r="DF289">
        <f t="shared" si="101"/>
        <v>0</v>
      </c>
      <c r="DG289">
        <f t="shared" si="108"/>
        <v>6.33</v>
      </c>
      <c r="DH289">
        <f t="shared" si="91"/>
        <v>0</v>
      </c>
      <c r="DI289">
        <f t="shared" si="92"/>
        <v>0</v>
      </c>
      <c r="DJ289">
        <f>DG289+DH289</f>
        <v>6.33</v>
      </c>
      <c r="DK289">
        <v>1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ROW(Source!A92)</f>
        <v>92</v>
      </c>
      <c r="B290">
        <v>448975082</v>
      </c>
      <c r="C290">
        <v>448973382</v>
      </c>
      <c r="D290">
        <v>327212584</v>
      </c>
      <c r="E290">
        <v>1</v>
      </c>
      <c r="F290">
        <v>1</v>
      </c>
      <c r="G290">
        <v>1</v>
      </c>
      <c r="H290">
        <v>2</v>
      </c>
      <c r="I290" t="s">
        <v>681</v>
      </c>
      <c r="J290" t="s">
        <v>682</v>
      </c>
      <c r="K290" t="s">
        <v>683</v>
      </c>
      <c r="L290">
        <v>1368</v>
      </c>
      <c r="N290">
        <v>1011</v>
      </c>
      <c r="O290" t="s">
        <v>442</v>
      </c>
      <c r="P290" t="s">
        <v>442</v>
      </c>
      <c r="Q290">
        <v>1</v>
      </c>
      <c r="W290">
        <v>0</v>
      </c>
      <c r="X290">
        <v>-1382064929</v>
      </c>
      <c r="Y290">
        <f t="shared" si="105"/>
        <v>5.6999999999999995E-2</v>
      </c>
      <c r="AA290">
        <v>0</v>
      </c>
      <c r="AB290">
        <v>399.44</v>
      </c>
      <c r="AC290">
        <v>539.69000000000005</v>
      </c>
      <c r="AD290">
        <v>0</v>
      </c>
      <c r="AE290">
        <v>0</v>
      </c>
      <c r="AF290">
        <v>399.44</v>
      </c>
      <c r="AG290">
        <v>539.69000000000005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0.19</v>
      </c>
      <c r="AU290" t="s">
        <v>25</v>
      </c>
      <c r="AV290">
        <v>1</v>
      </c>
      <c r="AW290">
        <v>2</v>
      </c>
      <c r="AX290">
        <v>448973399</v>
      </c>
      <c r="AY290">
        <v>2</v>
      </c>
      <c r="AZ290">
        <v>98304</v>
      </c>
      <c r="BA290">
        <v>315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75.893600000000006</v>
      </c>
      <c r="BL290">
        <v>102.54110000000001</v>
      </c>
      <c r="BM290">
        <v>0</v>
      </c>
      <c r="BN290">
        <v>0</v>
      </c>
      <c r="BO290">
        <v>0.19</v>
      </c>
      <c r="BP290">
        <v>1</v>
      </c>
      <c r="BQ290">
        <v>0</v>
      </c>
      <c r="BR290">
        <v>22.768079999999998</v>
      </c>
      <c r="BS290">
        <v>30.762330000000002</v>
      </c>
      <c r="BT290">
        <v>0</v>
      </c>
      <c r="BU290">
        <v>0</v>
      </c>
      <c r="BV290">
        <v>5.6999999999999995E-2</v>
      </c>
      <c r="BW290">
        <v>1</v>
      </c>
      <c r="CV290">
        <v>0</v>
      </c>
      <c r="CW290">
        <f>ROUND(Y290*Source!I92*DO290,7)</f>
        <v>5.7000000000000002E-2</v>
      </c>
      <c r="CX290">
        <f>ROUND(Y290*Source!I92,7)</f>
        <v>5.7000000000000002E-2</v>
      </c>
      <c r="CY290">
        <f>AB290</f>
        <v>399.44</v>
      </c>
      <c r="CZ290">
        <f>AF290</f>
        <v>399.44</v>
      </c>
      <c r="DA290">
        <f>AJ290</f>
        <v>1</v>
      </c>
      <c r="DB290">
        <f t="shared" si="106"/>
        <v>22.766999999999999</v>
      </c>
      <c r="DC290">
        <f t="shared" si="107"/>
        <v>30.762</v>
      </c>
      <c r="DD290" t="s">
        <v>3</v>
      </c>
      <c r="DE290" t="s">
        <v>3</v>
      </c>
      <c r="DF290">
        <f t="shared" si="101"/>
        <v>0</v>
      </c>
      <c r="DG290">
        <f t="shared" si="108"/>
        <v>22.77</v>
      </c>
      <c r="DH290">
        <f t="shared" si="91"/>
        <v>30.76</v>
      </c>
      <c r="DI290">
        <f t="shared" si="92"/>
        <v>0</v>
      </c>
      <c r="DJ290">
        <f>DG290+DH290</f>
        <v>53.53</v>
      </c>
      <c r="DK290">
        <v>1</v>
      </c>
      <c r="DL290" t="s">
        <v>556</v>
      </c>
      <c r="DM290">
        <v>4</v>
      </c>
      <c r="DN290" t="s">
        <v>552</v>
      </c>
      <c r="DO290">
        <v>1</v>
      </c>
    </row>
    <row r="291" spans="1:119" x14ac:dyDescent="0.2">
      <c r="A291">
        <f>ROW(Source!A92)</f>
        <v>92</v>
      </c>
      <c r="B291">
        <v>448975082</v>
      </c>
      <c r="C291">
        <v>448973382</v>
      </c>
      <c r="D291">
        <v>327164209</v>
      </c>
      <c r="E291">
        <v>1</v>
      </c>
      <c r="F291">
        <v>1</v>
      </c>
      <c r="G291">
        <v>1</v>
      </c>
      <c r="H291">
        <v>3</v>
      </c>
      <c r="I291" t="s">
        <v>684</v>
      </c>
      <c r="J291" t="s">
        <v>685</v>
      </c>
      <c r="K291" t="s">
        <v>686</v>
      </c>
      <c r="L291">
        <v>1346</v>
      </c>
      <c r="N291">
        <v>1009</v>
      </c>
      <c r="O291" t="s">
        <v>579</v>
      </c>
      <c r="P291" t="s">
        <v>579</v>
      </c>
      <c r="Q291">
        <v>1</v>
      </c>
      <c r="W291">
        <v>0</v>
      </c>
      <c r="X291">
        <v>18064107</v>
      </c>
      <c r="Y291">
        <f>(AT291*ROUND(0,7))</f>
        <v>0</v>
      </c>
      <c r="AA291">
        <v>121.39</v>
      </c>
      <c r="AB291">
        <v>0</v>
      </c>
      <c r="AC291">
        <v>0</v>
      </c>
      <c r="AD291">
        <v>0</v>
      </c>
      <c r="AE291">
        <v>155.63</v>
      </c>
      <c r="AF291">
        <v>0</v>
      </c>
      <c r="AG291">
        <v>0</v>
      </c>
      <c r="AH291">
        <v>0</v>
      </c>
      <c r="AI291">
        <v>0.78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0.1</v>
      </c>
      <c r="AU291" t="s">
        <v>24</v>
      </c>
      <c r="AV291">
        <v>0</v>
      </c>
      <c r="AW291">
        <v>2</v>
      </c>
      <c r="AX291">
        <v>448973400</v>
      </c>
      <c r="AY291">
        <v>1</v>
      </c>
      <c r="AZ291">
        <v>0</v>
      </c>
      <c r="BA291">
        <v>316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15.563000000000001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ROUND(Y291*Source!I92,7)</f>
        <v>0</v>
      </c>
      <c r="CY291">
        <f>AA291</f>
        <v>121.39</v>
      </c>
      <c r="CZ291">
        <f>AE291</f>
        <v>155.63</v>
      </c>
      <c r="DA291">
        <f>AI291</f>
        <v>0.78</v>
      </c>
      <c r="DB291">
        <f>ROUND((ROUND(AT291*CZ291,2)*ROUND(0,7)),6)</f>
        <v>0</v>
      </c>
      <c r="DC291">
        <f>ROUND((ROUND(AT291*AG291,2)*ROUND(0,7)),6)</f>
        <v>0</v>
      </c>
      <c r="DD291" t="s">
        <v>3</v>
      </c>
      <c r="DE291" t="s">
        <v>3</v>
      </c>
      <c r="DF291">
        <f>ROUND(ROUND(AE291*AI291,2)*CX291,2)</f>
        <v>0</v>
      </c>
      <c r="DG291">
        <f t="shared" si="108"/>
        <v>0</v>
      </c>
      <c r="DH291">
        <f t="shared" si="91"/>
        <v>0</v>
      </c>
      <c r="DI291">
        <f t="shared" si="92"/>
        <v>0</v>
      </c>
      <c r="DJ291">
        <f>DF291</f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ROW(Source!A92)</f>
        <v>92</v>
      </c>
      <c r="B292">
        <v>448975082</v>
      </c>
      <c r="C292">
        <v>448973382</v>
      </c>
      <c r="D292">
        <v>327164851</v>
      </c>
      <c r="E292">
        <v>1</v>
      </c>
      <c r="F292">
        <v>1</v>
      </c>
      <c r="G292">
        <v>1</v>
      </c>
      <c r="H292">
        <v>3</v>
      </c>
      <c r="I292" t="s">
        <v>620</v>
      </c>
      <c r="J292" t="s">
        <v>621</v>
      </c>
      <c r="K292" t="s">
        <v>622</v>
      </c>
      <c r="L292">
        <v>1346</v>
      </c>
      <c r="N292">
        <v>1009</v>
      </c>
      <c r="O292" t="s">
        <v>579</v>
      </c>
      <c r="P292" t="s">
        <v>579</v>
      </c>
      <c r="Q292">
        <v>1</v>
      </c>
      <c r="W292">
        <v>0</v>
      </c>
      <c r="X292">
        <v>1271338475</v>
      </c>
      <c r="Y292">
        <f>(AT292*ROUND(0,7))</f>
        <v>0</v>
      </c>
      <c r="AA292">
        <v>188.92</v>
      </c>
      <c r="AB292">
        <v>0</v>
      </c>
      <c r="AC292">
        <v>0</v>
      </c>
      <c r="AD292">
        <v>0</v>
      </c>
      <c r="AE292">
        <v>174.93</v>
      </c>
      <c r="AF292">
        <v>0</v>
      </c>
      <c r="AG292">
        <v>0</v>
      </c>
      <c r="AH292">
        <v>0</v>
      </c>
      <c r="AI292">
        <v>1.08</v>
      </c>
      <c r="AJ292">
        <v>1</v>
      </c>
      <c r="AK292">
        <v>1</v>
      </c>
      <c r="AL292">
        <v>1</v>
      </c>
      <c r="AM292">
        <v>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0.1</v>
      </c>
      <c r="AU292" t="s">
        <v>24</v>
      </c>
      <c r="AV292">
        <v>0</v>
      </c>
      <c r="AW292">
        <v>2</v>
      </c>
      <c r="AX292">
        <v>448973401</v>
      </c>
      <c r="AY292">
        <v>1</v>
      </c>
      <c r="AZ292">
        <v>0</v>
      </c>
      <c r="BA292">
        <v>317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17.493000000000002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ROUND(Y292*Source!I92,7)</f>
        <v>0</v>
      </c>
      <c r="CY292">
        <f>AA292</f>
        <v>188.92</v>
      </c>
      <c r="CZ292">
        <f>AE292</f>
        <v>174.93</v>
      </c>
      <c r="DA292">
        <f>AI292</f>
        <v>1.08</v>
      </c>
      <c r="DB292">
        <f>ROUND((ROUND(AT292*CZ292,2)*ROUND(0,7)),6)</f>
        <v>0</v>
      </c>
      <c r="DC292">
        <f>ROUND((ROUND(AT292*AG292,2)*ROUND(0,7)),6)</f>
        <v>0</v>
      </c>
      <c r="DD292" t="s">
        <v>3</v>
      </c>
      <c r="DE292" t="s">
        <v>3</v>
      </c>
      <c r="DF292">
        <f>ROUND(ROUND(AE292*AI292,2)*CX292,2)</f>
        <v>0</v>
      </c>
      <c r="DG292">
        <f t="shared" si="108"/>
        <v>0</v>
      </c>
      <c r="DH292">
        <f t="shared" si="91"/>
        <v>0</v>
      </c>
      <c r="DI292">
        <f t="shared" si="92"/>
        <v>0</v>
      </c>
      <c r="DJ292">
        <f>DF292</f>
        <v>0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ROW(Source!A92)</f>
        <v>92</v>
      </c>
      <c r="B293">
        <v>448975082</v>
      </c>
      <c r="C293">
        <v>448973382</v>
      </c>
      <c r="D293">
        <v>327181313</v>
      </c>
      <c r="E293">
        <v>1</v>
      </c>
      <c r="F293">
        <v>1</v>
      </c>
      <c r="G293">
        <v>1</v>
      </c>
      <c r="H293">
        <v>3</v>
      </c>
      <c r="I293" t="s">
        <v>687</v>
      </c>
      <c r="J293" t="s">
        <v>688</v>
      </c>
      <c r="K293" t="s">
        <v>689</v>
      </c>
      <c r="L293">
        <v>1346</v>
      </c>
      <c r="N293">
        <v>1009</v>
      </c>
      <c r="O293" t="s">
        <v>579</v>
      </c>
      <c r="P293" t="s">
        <v>579</v>
      </c>
      <c r="Q293">
        <v>1</v>
      </c>
      <c r="W293">
        <v>0</v>
      </c>
      <c r="X293">
        <v>466552771</v>
      </c>
      <c r="Y293">
        <f>(AT293*ROUND(0,7))</f>
        <v>0</v>
      </c>
      <c r="AA293">
        <v>115.03</v>
      </c>
      <c r="AB293">
        <v>0</v>
      </c>
      <c r="AC293">
        <v>0</v>
      </c>
      <c r="AD293">
        <v>0</v>
      </c>
      <c r="AE293">
        <v>79.88</v>
      </c>
      <c r="AF293">
        <v>0</v>
      </c>
      <c r="AG293">
        <v>0</v>
      </c>
      <c r="AH293">
        <v>0</v>
      </c>
      <c r="AI293">
        <v>1.44</v>
      </c>
      <c r="AJ293">
        <v>1</v>
      </c>
      <c r="AK293">
        <v>1</v>
      </c>
      <c r="AL293">
        <v>1</v>
      </c>
      <c r="AM293">
        <v>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0.02</v>
      </c>
      <c r="AU293" t="s">
        <v>24</v>
      </c>
      <c r="AV293">
        <v>0</v>
      </c>
      <c r="AW293">
        <v>2</v>
      </c>
      <c r="AX293">
        <v>448973402</v>
      </c>
      <c r="AY293">
        <v>1</v>
      </c>
      <c r="AZ293">
        <v>0</v>
      </c>
      <c r="BA293">
        <v>318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1.5975999999999999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1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ROUND(Y293*Source!I92,7)</f>
        <v>0</v>
      </c>
      <c r="CY293">
        <f>AA293</f>
        <v>115.03</v>
      </c>
      <c r="CZ293">
        <f>AE293</f>
        <v>79.88</v>
      </c>
      <c r="DA293">
        <f>AI293</f>
        <v>1.44</v>
      </c>
      <c r="DB293">
        <f>ROUND((ROUND(AT293*CZ293,2)*ROUND(0,7)),6)</f>
        <v>0</v>
      </c>
      <c r="DC293">
        <f>ROUND((ROUND(AT293*AG293,2)*ROUND(0,7)),6)</f>
        <v>0</v>
      </c>
      <c r="DD293" t="s">
        <v>3</v>
      </c>
      <c r="DE293" t="s">
        <v>3</v>
      </c>
      <c r="DF293">
        <f>ROUND(ROUND(AE293*AI293,2)*CX293,2)</f>
        <v>0</v>
      </c>
      <c r="DG293">
        <f t="shared" si="108"/>
        <v>0</v>
      </c>
      <c r="DH293">
        <f t="shared" si="91"/>
        <v>0</v>
      </c>
      <c r="DI293">
        <f t="shared" si="92"/>
        <v>0</v>
      </c>
      <c r="DJ293">
        <f>DF293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ROW(Source!A93)</f>
        <v>93</v>
      </c>
      <c r="B294">
        <v>448975082</v>
      </c>
      <c r="C294">
        <v>448973404</v>
      </c>
      <c r="D294">
        <v>327091202</v>
      </c>
      <c r="E294">
        <v>112</v>
      </c>
      <c r="F294">
        <v>1</v>
      </c>
      <c r="G294">
        <v>1</v>
      </c>
      <c r="H294">
        <v>1</v>
      </c>
      <c r="I294" t="s">
        <v>673</v>
      </c>
      <c r="J294" t="s">
        <v>3</v>
      </c>
      <c r="K294" t="s">
        <v>674</v>
      </c>
      <c r="L294">
        <v>1191</v>
      </c>
      <c r="N294">
        <v>1013</v>
      </c>
      <c r="O294" t="s">
        <v>552</v>
      </c>
      <c r="P294" t="s">
        <v>552</v>
      </c>
      <c r="Q294">
        <v>1</v>
      </c>
      <c r="W294">
        <v>0</v>
      </c>
      <c r="X294">
        <v>1522950421</v>
      </c>
      <c r="Y294">
        <f t="shared" ref="Y294:Y300" si="109">AT294</f>
        <v>2.06</v>
      </c>
      <c r="AA294">
        <v>0</v>
      </c>
      <c r="AB294">
        <v>0</v>
      </c>
      <c r="AC294">
        <v>0</v>
      </c>
      <c r="AD294">
        <v>555.79999999999995</v>
      </c>
      <c r="AE294">
        <v>0</v>
      </c>
      <c r="AF294">
        <v>0</v>
      </c>
      <c r="AG294">
        <v>0</v>
      </c>
      <c r="AH294">
        <v>555.79999999999995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2.06</v>
      </c>
      <c r="AU294" t="s">
        <v>3</v>
      </c>
      <c r="AV294">
        <v>1</v>
      </c>
      <c r="AW294">
        <v>2</v>
      </c>
      <c r="AX294">
        <v>448973415</v>
      </c>
      <c r="AY294">
        <v>2</v>
      </c>
      <c r="AZ294">
        <v>131072</v>
      </c>
      <c r="BA294">
        <v>320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1144.9479999999999</v>
      </c>
      <c r="BN294">
        <v>2.06</v>
      </c>
      <c r="BO294">
        <v>0</v>
      </c>
      <c r="BP294">
        <v>1</v>
      </c>
      <c r="BQ294">
        <v>0</v>
      </c>
      <c r="BR294">
        <v>0</v>
      </c>
      <c r="BS294">
        <v>0</v>
      </c>
      <c r="BT294">
        <v>1144.9479999999999</v>
      </c>
      <c r="BU294">
        <v>2.06</v>
      </c>
      <c r="BV294">
        <v>0</v>
      </c>
      <c r="BW294">
        <v>1</v>
      </c>
      <c r="CU294">
        <f>ROUND(AT294*Source!I93*AH294*AL294,2)</f>
        <v>1144.95</v>
      </c>
      <c r="CV294">
        <f>ROUND(Y294*Source!I93,7)</f>
        <v>2.06</v>
      </c>
      <c r="CW294">
        <v>0</v>
      </c>
      <c r="CX294">
        <f>ROUND(Y294*Source!I93,7)</f>
        <v>2.06</v>
      </c>
      <c r="CY294">
        <f>AD294</f>
        <v>555.79999999999995</v>
      </c>
      <c r="CZ294">
        <f>AH294</f>
        <v>555.79999999999995</v>
      </c>
      <c r="DA294">
        <f>AL294</f>
        <v>1</v>
      </c>
      <c r="DB294">
        <f t="shared" ref="DB294:DB300" si="110">ROUND(ROUND(AT294*CZ294,2),6)</f>
        <v>1144.95</v>
      </c>
      <c r="DC294">
        <f t="shared" ref="DC294:DC300" si="111">ROUND(ROUND(AT294*AG294,2),6)</f>
        <v>0</v>
      </c>
      <c r="DD294" t="s">
        <v>3</v>
      </c>
      <c r="DE294" t="s">
        <v>3</v>
      </c>
      <c r="DF294">
        <f t="shared" ref="DF294:DF300" si="112">ROUND(ROUND(AE294,2)*CX294,2)</f>
        <v>0</v>
      </c>
      <c r="DG294">
        <f t="shared" si="108"/>
        <v>0</v>
      </c>
      <c r="DH294">
        <f t="shared" si="91"/>
        <v>0</v>
      </c>
      <c r="DI294">
        <f t="shared" si="92"/>
        <v>1144.95</v>
      </c>
      <c r="DJ294">
        <f>DI294</f>
        <v>1144.95</v>
      </c>
      <c r="DK294">
        <v>1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ROW(Source!A93)</f>
        <v>93</v>
      </c>
      <c r="B295">
        <v>448975082</v>
      </c>
      <c r="C295">
        <v>448973404</v>
      </c>
      <c r="D295">
        <v>327091406</v>
      </c>
      <c r="E295">
        <v>112</v>
      </c>
      <c r="F295">
        <v>1</v>
      </c>
      <c r="G295">
        <v>1</v>
      </c>
      <c r="H295">
        <v>1</v>
      </c>
      <c r="I295" t="s">
        <v>550</v>
      </c>
      <c r="J295" t="s">
        <v>3</v>
      </c>
      <c r="K295" t="s">
        <v>551</v>
      </c>
      <c r="L295">
        <v>1191</v>
      </c>
      <c r="N295">
        <v>1013</v>
      </c>
      <c r="O295" t="s">
        <v>552</v>
      </c>
      <c r="P295" t="s">
        <v>552</v>
      </c>
      <c r="Q295">
        <v>1</v>
      </c>
      <c r="W295">
        <v>0</v>
      </c>
      <c r="X295">
        <v>-1417349443</v>
      </c>
      <c r="Y295">
        <f t="shared" si="109"/>
        <v>0.31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0.31</v>
      </c>
      <c r="AU295" t="s">
        <v>3</v>
      </c>
      <c r="AV295">
        <v>2</v>
      </c>
      <c r="AW295">
        <v>2</v>
      </c>
      <c r="AX295">
        <v>448973416</v>
      </c>
      <c r="AY295">
        <v>1</v>
      </c>
      <c r="AZ295">
        <v>0</v>
      </c>
      <c r="BA295">
        <v>321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ROUND(Y295*Source!I93,7)</f>
        <v>0.31</v>
      </c>
      <c r="CY295">
        <f>AD295</f>
        <v>0</v>
      </c>
      <c r="CZ295">
        <f>AH295</f>
        <v>0</v>
      </c>
      <c r="DA295">
        <f>AL295</f>
        <v>1</v>
      </c>
      <c r="DB295">
        <f t="shared" si="110"/>
        <v>0</v>
      </c>
      <c r="DC295">
        <f t="shared" si="111"/>
        <v>0</v>
      </c>
      <c r="DD295" t="s">
        <v>3</v>
      </c>
      <c r="DE295" t="s">
        <v>3</v>
      </c>
      <c r="DF295">
        <f t="shared" si="112"/>
        <v>0</v>
      </c>
      <c r="DG295">
        <f t="shared" si="108"/>
        <v>0</v>
      </c>
      <c r="DH295">
        <f t="shared" si="91"/>
        <v>0</v>
      </c>
      <c r="DI295">
        <f t="shared" si="92"/>
        <v>0</v>
      </c>
      <c r="DJ295">
        <f>DI295</f>
        <v>0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ROW(Source!A93)</f>
        <v>93</v>
      </c>
      <c r="B296">
        <v>448975082</v>
      </c>
      <c r="C296">
        <v>448973404</v>
      </c>
      <c r="D296">
        <v>327211387</v>
      </c>
      <c r="E296">
        <v>1</v>
      </c>
      <c r="F296">
        <v>1</v>
      </c>
      <c r="G296">
        <v>1</v>
      </c>
      <c r="H296">
        <v>2</v>
      </c>
      <c r="I296" t="s">
        <v>675</v>
      </c>
      <c r="J296" t="s">
        <v>676</v>
      </c>
      <c r="K296" t="s">
        <v>677</v>
      </c>
      <c r="L296">
        <v>1368</v>
      </c>
      <c r="N296">
        <v>1011</v>
      </c>
      <c r="O296" t="s">
        <v>442</v>
      </c>
      <c r="P296" t="s">
        <v>442</v>
      </c>
      <c r="Q296">
        <v>1</v>
      </c>
      <c r="W296">
        <v>0</v>
      </c>
      <c r="X296">
        <v>607082353</v>
      </c>
      <c r="Y296">
        <f t="shared" si="109"/>
        <v>0.19</v>
      </c>
      <c r="AA296">
        <v>0</v>
      </c>
      <c r="AB296">
        <v>14.42</v>
      </c>
      <c r="AC296">
        <v>0</v>
      </c>
      <c r="AD296">
        <v>0</v>
      </c>
      <c r="AE296">
        <v>0</v>
      </c>
      <c r="AF296">
        <v>10.23</v>
      </c>
      <c r="AG296">
        <v>0</v>
      </c>
      <c r="AH296">
        <v>0</v>
      </c>
      <c r="AI296">
        <v>1</v>
      </c>
      <c r="AJ296">
        <v>1.41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0.19</v>
      </c>
      <c r="AU296" t="s">
        <v>3</v>
      </c>
      <c r="AV296">
        <v>1</v>
      </c>
      <c r="AW296">
        <v>2</v>
      </c>
      <c r="AX296">
        <v>448973417</v>
      </c>
      <c r="AY296">
        <v>1</v>
      </c>
      <c r="AZ296">
        <v>0</v>
      </c>
      <c r="BA296">
        <v>322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1.9437000000000002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0</v>
      </c>
      <c r="BR296">
        <v>1.9437000000000002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f>ROUND(Y296*Source!I93*DO296,7)</f>
        <v>0</v>
      </c>
      <c r="CX296">
        <f>ROUND(Y296*Source!I93,7)</f>
        <v>0.19</v>
      </c>
      <c r="CY296">
        <f>AB296</f>
        <v>14.42</v>
      </c>
      <c r="CZ296">
        <f>AF296</f>
        <v>10.23</v>
      </c>
      <c r="DA296">
        <f>AJ296</f>
        <v>1.41</v>
      </c>
      <c r="DB296">
        <f t="shared" si="110"/>
        <v>1.94</v>
      </c>
      <c r="DC296">
        <f t="shared" si="111"/>
        <v>0</v>
      </c>
      <c r="DD296" t="s">
        <v>3</v>
      </c>
      <c r="DE296" t="s">
        <v>3</v>
      </c>
      <c r="DF296">
        <f t="shared" si="112"/>
        <v>0</v>
      </c>
      <c r="DG296">
        <f>ROUND(ROUND(AF296*AJ296,2)*CX296,2)</f>
        <v>2.74</v>
      </c>
      <c r="DH296">
        <f t="shared" si="91"/>
        <v>0</v>
      </c>
      <c r="DI296">
        <f t="shared" si="92"/>
        <v>0</v>
      </c>
      <c r="DJ296">
        <f>DG296+DH296</f>
        <v>2.74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ROW(Source!A93)</f>
        <v>93</v>
      </c>
      <c r="B297">
        <v>448975082</v>
      </c>
      <c r="C297">
        <v>448973404</v>
      </c>
      <c r="D297">
        <v>327211495</v>
      </c>
      <c r="E297">
        <v>1</v>
      </c>
      <c r="F297">
        <v>1</v>
      </c>
      <c r="G297">
        <v>1</v>
      </c>
      <c r="H297">
        <v>2</v>
      </c>
      <c r="I297" t="s">
        <v>612</v>
      </c>
      <c r="J297" t="s">
        <v>613</v>
      </c>
      <c r="K297" t="s">
        <v>614</v>
      </c>
      <c r="L297">
        <v>1368</v>
      </c>
      <c r="N297">
        <v>1011</v>
      </c>
      <c r="O297" t="s">
        <v>442</v>
      </c>
      <c r="P297" t="s">
        <v>442</v>
      </c>
      <c r="Q297">
        <v>1</v>
      </c>
      <c r="W297">
        <v>0</v>
      </c>
      <c r="X297">
        <v>-613270886</v>
      </c>
      <c r="Y297">
        <f t="shared" si="109"/>
        <v>0.06</v>
      </c>
      <c r="AA297">
        <v>0</v>
      </c>
      <c r="AB297">
        <v>1626.29</v>
      </c>
      <c r="AC297">
        <v>724.95</v>
      </c>
      <c r="AD297">
        <v>0</v>
      </c>
      <c r="AE297">
        <v>0</v>
      </c>
      <c r="AF297">
        <v>1626.29</v>
      </c>
      <c r="AG297">
        <v>724.95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0.06</v>
      </c>
      <c r="AU297" t="s">
        <v>3</v>
      </c>
      <c r="AV297">
        <v>1</v>
      </c>
      <c r="AW297">
        <v>2</v>
      </c>
      <c r="AX297">
        <v>448973418</v>
      </c>
      <c r="AY297">
        <v>2</v>
      </c>
      <c r="AZ297">
        <v>98304</v>
      </c>
      <c r="BA297">
        <v>323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97.577399999999997</v>
      </c>
      <c r="BL297">
        <v>43.497</v>
      </c>
      <c r="BM297">
        <v>0</v>
      </c>
      <c r="BN297">
        <v>0</v>
      </c>
      <c r="BO297">
        <v>0.06</v>
      </c>
      <c r="BP297">
        <v>1</v>
      </c>
      <c r="BQ297">
        <v>0</v>
      </c>
      <c r="BR297">
        <v>97.577399999999997</v>
      </c>
      <c r="BS297">
        <v>43.497</v>
      </c>
      <c r="BT297">
        <v>0</v>
      </c>
      <c r="BU297">
        <v>0</v>
      </c>
      <c r="BV297">
        <v>0.06</v>
      </c>
      <c r="BW297">
        <v>1</v>
      </c>
      <c r="CV297">
        <v>0</v>
      </c>
      <c r="CW297">
        <f>ROUND(Y297*Source!I93*DO297,7)</f>
        <v>0.06</v>
      </c>
      <c r="CX297">
        <f>ROUND(Y297*Source!I93,7)</f>
        <v>0.06</v>
      </c>
      <c r="CY297">
        <f>AB297</f>
        <v>1626.29</v>
      </c>
      <c r="CZ297">
        <f>AF297</f>
        <v>1626.29</v>
      </c>
      <c r="DA297">
        <f>AJ297</f>
        <v>1</v>
      </c>
      <c r="DB297">
        <f t="shared" si="110"/>
        <v>97.58</v>
      </c>
      <c r="DC297">
        <f t="shared" si="111"/>
        <v>43.5</v>
      </c>
      <c r="DD297" t="s">
        <v>3</v>
      </c>
      <c r="DE297" t="s">
        <v>3</v>
      </c>
      <c r="DF297">
        <f t="shared" si="112"/>
        <v>0</v>
      </c>
      <c r="DG297">
        <f t="shared" ref="DG297:DG328" si="113">ROUND(ROUND(AF297,2)*CX297,2)</f>
        <v>97.58</v>
      </c>
      <c r="DH297">
        <f t="shared" si="91"/>
        <v>43.5</v>
      </c>
      <c r="DI297">
        <f t="shared" si="92"/>
        <v>0</v>
      </c>
      <c r="DJ297">
        <f>DG297+DH297</f>
        <v>141.07999999999998</v>
      </c>
      <c r="DK297">
        <v>1</v>
      </c>
      <c r="DL297" t="s">
        <v>615</v>
      </c>
      <c r="DM297">
        <v>6</v>
      </c>
      <c r="DN297" t="s">
        <v>552</v>
      </c>
      <c r="DO297">
        <v>1</v>
      </c>
    </row>
    <row r="298" spans="1:119" x14ac:dyDescent="0.2">
      <c r="A298">
        <f>ROW(Source!A93)</f>
        <v>93</v>
      </c>
      <c r="B298">
        <v>448975082</v>
      </c>
      <c r="C298">
        <v>448973404</v>
      </c>
      <c r="D298">
        <v>327212380</v>
      </c>
      <c r="E298">
        <v>1</v>
      </c>
      <c r="F298">
        <v>1</v>
      </c>
      <c r="G298">
        <v>1</v>
      </c>
      <c r="H298">
        <v>2</v>
      </c>
      <c r="I298" t="s">
        <v>553</v>
      </c>
      <c r="J298" t="s">
        <v>554</v>
      </c>
      <c r="K298" t="s">
        <v>555</v>
      </c>
      <c r="L298">
        <v>1368</v>
      </c>
      <c r="N298">
        <v>1011</v>
      </c>
      <c r="O298" t="s">
        <v>442</v>
      </c>
      <c r="P298" t="s">
        <v>442</v>
      </c>
      <c r="Q298">
        <v>1</v>
      </c>
      <c r="W298">
        <v>0</v>
      </c>
      <c r="X298">
        <v>1032761012</v>
      </c>
      <c r="Y298">
        <f t="shared" si="109"/>
        <v>0.06</v>
      </c>
      <c r="AA298">
        <v>0</v>
      </c>
      <c r="AB298">
        <v>641.70000000000005</v>
      </c>
      <c r="AC298">
        <v>539.69000000000005</v>
      </c>
      <c r="AD298">
        <v>0</v>
      </c>
      <c r="AE298">
        <v>0</v>
      </c>
      <c r="AF298">
        <v>641.70000000000005</v>
      </c>
      <c r="AG298">
        <v>539.69000000000005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0.06</v>
      </c>
      <c r="AU298" t="s">
        <v>3</v>
      </c>
      <c r="AV298">
        <v>1</v>
      </c>
      <c r="AW298">
        <v>2</v>
      </c>
      <c r="AX298">
        <v>448973419</v>
      </c>
      <c r="AY298">
        <v>2</v>
      </c>
      <c r="AZ298">
        <v>98304</v>
      </c>
      <c r="BA298">
        <v>324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38.502000000000002</v>
      </c>
      <c r="BL298">
        <v>32.381399999999999</v>
      </c>
      <c r="BM298">
        <v>0</v>
      </c>
      <c r="BN298">
        <v>0</v>
      </c>
      <c r="BO298">
        <v>0.06</v>
      </c>
      <c r="BP298">
        <v>1</v>
      </c>
      <c r="BQ298">
        <v>0</v>
      </c>
      <c r="BR298">
        <v>38.502000000000002</v>
      </c>
      <c r="BS298">
        <v>32.381399999999999</v>
      </c>
      <c r="BT298">
        <v>0</v>
      </c>
      <c r="BU298">
        <v>0</v>
      </c>
      <c r="BV298">
        <v>0.06</v>
      </c>
      <c r="BW298">
        <v>1</v>
      </c>
      <c r="CV298">
        <v>0</v>
      </c>
      <c r="CW298">
        <f>ROUND(Y298*Source!I93*DO298,7)</f>
        <v>0.06</v>
      </c>
      <c r="CX298">
        <f>ROUND(Y298*Source!I93,7)</f>
        <v>0.06</v>
      </c>
      <c r="CY298">
        <f>AB298</f>
        <v>641.70000000000005</v>
      </c>
      <c r="CZ298">
        <f>AF298</f>
        <v>641.70000000000005</v>
      </c>
      <c r="DA298">
        <f>AJ298</f>
        <v>1</v>
      </c>
      <c r="DB298">
        <f t="shared" si="110"/>
        <v>38.5</v>
      </c>
      <c r="DC298">
        <f t="shared" si="111"/>
        <v>32.380000000000003</v>
      </c>
      <c r="DD298" t="s">
        <v>3</v>
      </c>
      <c r="DE298" t="s">
        <v>3</v>
      </c>
      <c r="DF298">
        <f t="shared" si="112"/>
        <v>0</v>
      </c>
      <c r="DG298">
        <f t="shared" si="113"/>
        <v>38.5</v>
      </c>
      <c r="DH298">
        <f t="shared" si="91"/>
        <v>32.380000000000003</v>
      </c>
      <c r="DI298">
        <f t="shared" si="92"/>
        <v>0</v>
      </c>
      <c r="DJ298">
        <f>DG298+DH298</f>
        <v>70.88</v>
      </c>
      <c r="DK298">
        <v>1</v>
      </c>
      <c r="DL298" t="s">
        <v>556</v>
      </c>
      <c r="DM298">
        <v>4</v>
      </c>
      <c r="DN298" t="s">
        <v>552</v>
      </c>
      <c r="DO298">
        <v>1</v>
      </c>
    </row>
    <row r="299" spans="1:119" x14ac:dyDescent="0.2">
      <c r="A299">
        <f>ROW(Source!A93)</f>
        <v>93</v>
      </c>
      <c r="B299">
        <v>448975082</v>
      </c>
      <c r="C299">
        <v>448973404</v>
      </c>
      <c r="D299">
        <v>327212572</v>
      </c>
      <c r="E299">
        <v>1</v>
      </c>
      <c r="F299">
        <v>1</v>
      </c>
      <c r="G299">
        <v>1</v>
      </c>
      <c r="H299">
        <v>2</v>
      </c>
      <c r="I299" t="s">
        <v>678</v>
      </c>
      <c r="J299" t="s">
        <v>679</v>
      </c>
      <c r="K299" t="s">
        <v>680</v>
      </c>
      <c r="L299">
        <v>1368</v>
      </c>
      <c r="N299">
        <v>1011</v>
      </c>
      <c r="O299" t="s">
        <v>442</v>
      </c>
      <c r="P299" t="s">
        <v>442</v>
      </c>
      <c r="Q299">
        <v>1</v>
      </c>
      <c r="W299">
        <v>0</v>
      </c>
      <c r="X299">
        <v>646454608</v>
      </c>
      <c r="Y299">
        <f t="shared" si="109"/>
        <v>0.61</v>
      </c>
      <c r="AA299">
        <v>0</v>
      </c>
      <c r="AB299">
        <v>34.61</v>
      </c>
      <c r="AC299">
        <v>0</v>
      </c>
      <c r="AD299">
        <v>0</v>
      </c>
      <c r="AE299">
        <v>0</v>
      </c>
      <c r="AF299">
        <v>34.61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0.61</v>
      </c>
      <c r="AU299" t="s">
        <v>3</v>
      </c>
      <c r="AV299">
        <v>1</v>
      </c>
      <c r="AW299">
        <v>2</v>
      </c>
      <c r="AX299">
        <v>448973420</v>
      </c>
      <c r="AY299">
        <v>2</v>
      </c>
      <c r="AZ299">
        <v>32768</v>
      </c>
      <c r="BA299">
        <v>325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21.112099999999998</v>
      </c>
      <c r="BL299">
        <v>0</v>
      </c>
      <c r="BM299">
        <v>0</v>
      </c>
      <c r="BN299">
        <v>0</v>
      </c>
      <c r="BO299">
        <v>0</v>
      </c>
      <c r="BP299">
        <v>1</v>
      </c>
      <c r="BQ299">
        <v>0</v>
      </c>
      <c r="BR299">
        <v>21.112099999999998</v>
      </c>
      <c r="BS299">
        <v>0</v>
      </c>
      <c r="BT299">
        <v>0</v>
      </c>
      <c r="BU299">
        <v>0</v>
      </c>
      <c r="BV299">
        <v>0</v>
      </c>
      <c r="BW299">
        <v>1</v>
      </c>
      <c r="CV299">
        <v>0</v>
      </c>
      <c r="CW299">
        <f>ROUND(Y299*Source!I93*DO299,7)</f>
        <v>0</v>
      </c>
      <c r="CX299">
        <f>ROUND(Y299*Source!I93,7)</f>
        <v>0.61</v>
      </c>
      <c r="CY299">
        <f>AB299</f>
        <v>34.61</v>
      </c>
      <c r="CZ299">
        <f>AF299</f>
        <v>34.61</v>
      </c>
      <c r="DA299">
        <f>AJ299</f>
        <v>1</v>
      </c>
      <c r="DB299">
        <f t="shared" si="110"/>
        <v>21.11</v>
      </c>
      <c r="DC299">
        <f t="shared" si="111"/>
        <v>0</v>
      </c>
      <c r="DD299" t="s">
        <v>3</v>
      </c>
      <c r="DE299" t="s">
        <v>3</v>
      </c>
      <c r="DF299">
        <f t="shared" si="112"/>
        <v>0</v>
      </c>
      <c r="DG299">
        <f t="shared" si="113"/>
        <v>21.11</v>
      </c>
      <c r="DH299">
        <f t="shared" si="91"/>
        <v>0</v>
      </c>
      <c r="DI299">
        <f t="shared" si="92"/>
        <v>0</v>
      </c>
      <c r="DJ299">
        <f>DG299+DH299</f>
        <v>21.11</v>
      </c>
      <c r="DK299">
        <v>1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ROW(Source!A93)</f>
        <v>93</v>
      </c>
      <c r="B300">
        <v>448975082</v>
      </c>
      <c r="C300">
        <v>448973404</v>
      </c>
      <c r="D300">
        <v>327212584</v>
      </c>
      <c r="E300">
        <v>1</v>
      </c>
      <c r="F300">
        <v>1</v>
      </c>
      <c r="G300">
        <v>1</v>
      </c>
      <c r="H300">
        <v>2</v>
      </c>
      <c r="I300" t="s">
        <v>681</v>
      </c>
      <c r="J300" t="s">
        <v>682</v>
      </c>
      <c r="K300" t="s">
        <v>683</v>
      </c>
      <c r="L300">
        <v>1368</v>
      </c>
      <c r="N300">
        <v>1011</v>
      </c>
      <c r="O300" t="s">
        <v>442</v>
      </c>
      <c r="P300" t="s">
        <v>442</v>
      </c>
      <c r="Q300">
        <v>1</v>
      </c>
      <c r="W300">
        <v>0</v>
      </c>
      <c r="X300">
        <v>-1382064929</v>
      </c>
      <c r="Y300">
        <f t="shared" si="109"/>
        <v>0.19</v>
      </c>
      <c r="AA300">
        <v>0</v>
      </c>
      <c r="AB300">
        <v>399.44</v>
      </c>
      <c r="AC300">
        <v>539.69000000000005</v>
      </c>
      <c r="AD300">
        <v>0</v>
      </c>
      <c r="AE300">
        <v>0</v>
      </c>
      <c r="AF300">
        <v>399.44</v>
      </c>
      <c r="AG300">
        <v>539.69000000000005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0.19</v>
      </c>
      <c r="AU300" t="s">
        <v>3</v>
      </c>
      <c r="AV300">
        <v>1</v>
      </c>
      <c r="AW300">
        <v>2</v>
      </c>
      <c r="AX300">
        <v>448973421</v>
      </c>
      <c r="AY300">
        <v>2</v>
      </c>
      <c r="AZ300">
        <v>98304</v>
      </c>
      <c r="BA300">
        <v>326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75.893600000000006</v>
      </c>
      <c r="BL300">
        <v>102.54110000000001</v>
      </c>
      <c r="BM300">
        <v>0</v>
      </c>
      <c r="BN300">
        <v>0</v>
      </c>
      <c r="BO300">
        <v>0.19</v>
      </c>
      <c r="BP300">
        <v>1</v>
      </c>
      <c r="BQ300">
        <v>0</v>
      </c>
      <c r="BR300">
        <v>75.893600000000006</v>
      </c>
      <c r="BS300">
        <v>102.54110000000001</v>
      </c>
      <c r="BT300">
        <v>0</v>
      </c>
      <c r="BU300">
        <v>0</v>
      </c>
      <c r="BV300">
        <v>0.19</v>
      </c>
      <c r="BW300">
        <v>1</v>
      </c>
      <c r="CV300">
        <v>0</v>
      </c>
      <c r="CW300">
        <f>ROUND(Y300*Source!I93*DO300,7)</f>
        <v>0.19</v>
      </c>
      <c r="CX300">
        <f>ROUND(Y300*Source!I93,7)</f>
        <v>0.19</v>
      </c>
      <c r="CY300">
        <f>AB300</f>
        <v>399.44</v>
      </c>
      <c r="CZ300">
        <f>AF300</f>
        <v>399.44</v>
      </c>
      <c r="DA300">
        <f>AJ300</f>
        <v>1</v>
      </c>
      <c r="DB300">
        <f t="shared" si="110"/>
        <v>75.89</v>
      </c>
      <c r="DC300">
        <f t="shared" si="111"/>
        <v>102.54</v>
      </c>
      <c r="DD300" t="s">
        <v>3</v>
      </c>
      <c r="DE300" t="s">
        <v>3</v>
      </c>
      <c r="DF300">
        <f t="shared" si="112"/>
        <v>0</v>
      </c>
      <c r="DG300">
        <f t="shared" si="113"/>
        <v>75.89</v>
      </c>
      <c r="DH300">
        <f t="shared" si="91"/>
        <v>102.54</v>
      </c>
      <c r="DI300">
        <f t="shared" si="92"/>
        <v>0</v>
      </c>
      <c r="DJ300">
        <f>DG300+DH300</f>
        <v>178.43</v>
      </c>
      <c r="DK300">
        <v>1</v>
      </c>
      <c r="DL300" t="s">
        <v>556</v>
      </c>
      <c r="DM300">
        <v>4</v>
      </c>
      <c r="DN300" t="s">
        <v>552</v>
      </c>
      <c r="DO300">
        <v>1</v>
      </c>
    </row>
    <row r="301" spans="1:119" x14ac:dyDescent="0.2">
      <c r="A301">
        <f>ROW(Source!A93)</f>
        <v>93</v>
      </c>
      <c r="B301">
        <v>448975082</v>
      </c>
      <c r="C301">
        <v>448973404</v>
      </c>
      <c r="D301">
        <v>327164209</v>
      </c>
      <c r="E301">
        <v>1</v>
      </c>
      <c r="F301">
        <v>1</v>
      </c>
      <c r="G301">
        <v>1</v>
      </c>
      <c r="H301">
        <v>3</v>
      </c>
      <c r="I301" t="s">
        <v>684</v>
      </c>
      <c r="J301" t="s">
        <v>685</v>
      </c>
      <c r="K301" t="s">
        <v>686</v>
      </c>
      <c r="L301">
        <v>1346</v>
      </c>
      <c r="N301">
        <v>1009</v>
      </c>
      <c r="O301" t="s">
        <v>579</v>
      </c>
      <c r="P301" t="s">
        <v>579</v>
      </c>
      <c r="Q301">
        <v>1</v>
      </c>
      <c r="W301">
        <v>0</v>
      </c>
      <c r="X301">
        <v>18064107</v>
      </c>
      <c r="Y301">
        <f>(AT301*ROUND(0,7))</f>
        <v>0</v>
      </c>
      <c r="AA301">
        <v>121.39</v>
      </c>
      <c r="AB301">
        <v>0</v>
      </c>
      <c r="AC301">
        <v>0</v>
      </c>
      <c r="AD301">
        <v>0</v>
      </c>
      <c r="AE301">
        <v>155.63</v>
      </c>
      <c r="AF301">
        <v>0</v>
      </c>
      <c r="AG301">
        <v>0</v>
      </c>
      <c r="AH301">
        <v>0</v>
      </c>
      <c r="AI301">
        <v>0.78</v>
      </c>
      <c r="AJ301">
        <v>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0.1</v>
      </c>
      <c r="AU301" t="s">
        <v>24</v>
      </c>
      <c r="AV301">
        <v>0</v>
      </c>
      <c r="AW301">
        <v>2</v>
      </c>
      <c r="AX301">
        <v>448973422</v>
      </c>
      <c r="AY301">
        <v>1</v>
      </c>
      <c r="AZ301">
        <v>0</v>
      </c>
      <c r="BA301">
        <v>327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15.563000000000001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1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ROUND(Y301*Source!I93,7)</f>
        <v>0</v>
      </c>
      <c r="CY301">
        <f>AA301</f>
        <v>121.39</v>
      </c>
      <c r="CZ301">
        <f>AE301</f>
        <v>155.63</v>
      </c>
      <c r="DA301">
        <f>AI301</f>
        <v>0.78</v>
      </c>
      <c r="DB301">
        <f>ROUND((ROUND(AT301*CZ301,2)*ROUND(0,7)),6)</f>
        <v>0</v>
      </c>
      <c r="DC301">
        <f>ROUND((ROUND(AT301*AG301,2)*ROUND(0,7)),6)</f>
        <v>0</v>
      </c>
      <c r="DD301" t="s">
        <v>3</v>
      </c>
      <c r="DE301" t="s">
        <v>3</v>
      </c>
      <c r="DF301">
        <f>ROUND(ROUND(AE301*AI301,2)*CX301,2)</f>
        <v>0</v>
      </c>
      <c r="DG301">
        <f t="shared" si="113"/>
        <v>0</v>
      </c>
      <c r="DH301">
        <f t="shared" si="91"/>
        <v>0</v>
      </c>
      <c r="DI301">
        <f t="shared" si="92"/>
        <v>0</v>
      </c>
      <c r="DJ301">
        <f>DF301</f>
        <v>0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ROW(Source!A93)</f>
        <v>93</v>
      </c>
      <c r="B302">
        <v>448975082</v>
      </c>
      <c r="C302">
        <v>448973404</v>
      </c>
      <c r="D302">
        <v>327164851</v>
      </c>
      <c r="E302">
        <v>1</v>
      </c>
      <c r="F302">
        <v>1</v>
      </c>
      <c r="G302">
        <v>1</v>
      </c>
      <c r="H302">
        <v>3</v>
      </c>
      <c r="I302" t="s">
        <v>620</v>
      </c>
      <c r="J302" t="s">
        <v>621</v>
      </c>
      <c r="K302" t="s">
        <v>622</v>
      </c>
      <c r="L302">
        <v>1346</v>
      </c>
      <c r="N302">
        <v>1009</v>
      </c>
      <c r="O302" t="s">
        <v>579</v>
      </c>
      <c r="P302" t="s">
        <v>579</v>
      </c>
      <c r="Q302">
        <v>1</v>
      </c>
      <c r="W302">
        <v>0</v>
      </c>
      <c r="X302">
        <v>1271338475</v>
      </c>
      <c r="Y302">
        <f>(AT302*ROUND(0,7))</f>
        <v>0</v>
      </c>
      <c r="AA302">
        <v>188.92</v>
      </c>
      <c r="AB302">
        <v>0</v>
      </c>
      <c r="AC302">
        <v>0</v>
      </c>
      <c r="AD302">
        <v>0</v>
      </c>
      <c r="AE302">
        <v>174.93</v>
      </c>
      <c r="AF302">
        <v>0</v>
      </c>
      <c r="AG302">
        <v>0</v>
      </c>
      <c r="AH302">
        <v>0</v>
      </c>
      <c r="AI302">
        <v>1.08</v>
      </c>
      <c r="AJ302">
        <v>1</v>
      </c>
      <c r="AK302">
        <v>1</v>
      </c>
      <c r="AL302">
        <v>1</v>
      </c>
      <c r="AM302">
        <v>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0.1</v>
      </c>
      <c r="AU302" t="s">
        <v>24</v>
      </c>
      <c r="AV302">
        <v>0</v>
      </c>
      <c r="AW302">
        <v>2</v>
      </c>
      <c r="AX302">
        <v>448973423</v>
      </c>
      <c r="AY302">
        <v>1</v>
      </c>
      <c r="AZ302">
        <v>0</v>
      </c>
      <c r="BA302">
        <v>328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17.493000000000002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1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ROUND(Y302*Source!I93,7)</f>
        <v>0</v>
      </c>
      <c r="CY302">
        <f>AA302</f>
        <v>188.92</v>
      </c>
      <c r="CZ302">
        <f>AE302</f>
        <v>174.93</v>
      </c>
      <c r="DA302">
        <f>AI302</f>
        <v>1.08</v>
      </c>
      <c r="DB302">
        <f>ROUND((ROUND(AT302*CZ302,2)*ROUND(0,7)),6)</f>
        <v>0</v>
      </c>
      <c r="DC302">
        <f>ROUND((ROUND(AT302*AG302,2)*ROUND(0,7)),6)</f>
        <v>0</v>
      </c>
      <c r="DD302" t="s">
        <v>3</v>
      </c>
      <c r="DE302" t="s">
        <v>3</v>
      </c>
      <c r="DF302">
        <f>ROUND(ROUND(AE302*AI302,2)*CX302,2)</f>
        <v>0</v>
      </c>
      <c r="DG302">
        <f t="shared" si="113"/>
        <v>0</v>
      </c>
      <c r="DH302">
        <f t="shared" si="91"/>
        <v>0</v>
      </c>
      <c r="DI302">
        <f t="shared" si="92"/>
        <v>0</v>
      </c>
      <c r="DJ302">
        <f>DF302</f>
        <v>0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ROW(Source!A93)</f>
        <v>93</v>
      </c>
      <c r="B303">
        <v>448975082</v>
      </c>
      <c r="C303">
        <v>448973404</v>
      </c>
      <c r="D303">
        <v>327181313</v>
      </c>
      <c r="E303">
        <v>1</v>
      </c>
      <c r="F303">
        <v>1</v>
      </c>
      <c r="G303">
        <v>1</v>
      </c>
      <c r="H303">
        <v>3</v>
      </c>
      <c r="I303" t="s">
        <v>687</v>
      </c>
      <c r="J303" t="s">
        <v>688</v>
      </c>
      <c r="K303" t="s">
        <v>689</v>
      </c>
      <c r="L303">
        <v>1346</v>
      </c>
      <c r="N303">
        <v>1009</v>
      </c>
      <c r="O303" t="s">
        <v>579</v>
      </c>
      <c r="P303" t="s">
        <v>579</v>
      </c>
      <c r="Q303">
        <v>1</v>
      </c>
      <c r="W303">
        <v>0</v>
      </c>
      <c r="X303">
        <v>466552771</v>
      </c>
      <c r="Y303">
        <f>(AT303*ROUND(0,7))</f>
        <v>0</v>
      </c>
      <c r="AA303">
        <v>115.03</v>
      </c>
      <c r="AB303">
        <v>0</v>
      </c>
      <c r="AC303">
        <v>0</v>
      </c>
      <c r="AD303">
        <v>0</v>
      </c>
      <c r="AE303">
        <v>79.88</v>
      </c>
      <c r="AF303">
        <v>0</v>
      </c>
      <c r="AG303">
        <v>0</v>
      </c>
      <c r="AH303">
        <v>0</v>
      </c>
      <c r="AI303">
        <v>1.44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0.02</v>
      </c>
      <c r="AU303" t="s">
        <v>24</v>
      </c>
      <c r="AV303">
        <v>0</v>
      </c>
      <c r="AW303">
        <v>2</v>
      </c>
      <c r="AX303">
        <v>448973424</v>
      </c>
      <c r="AY303">
        <v>1</v>
      </c>
      <c r="AZ303">
        <v>0</v>
      </c>
      <c r="BA303">
        <v>329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1.5975999999999999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ROUND(Y303*Source!I93,7)</f>
        <v>0</v>
      </c>
      <c r="CY303">
        <f>AA303</f>
        <v>115.03</v>
      </c>
      <c r="CZ303">
        <f>AE303</f>
        <v>79.88</v>
      </c>
      <c r="DA303">
        <f>AI303</f>
        <v>1.44</v>
      </c>
      <c r="DB303">
        <f>ROUND((ROUND(AT303*CZ303,2)*ROUND(0,7)),6)</f>
        <v>0</v>
      </c>
      <c r="DC303">
        <f>ROUND((ROUND(AT303*AG303,2)*ROUND(0,7)),6)</f>
        <v>0</v>
      </c>
      <c r="DD303" t="s">
        <v>3</v>
      </c>
      <c r="DE303" t="s">
        <v>3</v>
      </c>
      <c r="DF303">
        <f>ROUND(ROUND(AE303*AI303,2)*CX303,2)</f>
        <v>0</v>
      </c>
      <c r="DG303">
        <f t="shared" si="113"/>
        <v>0</v>
      </c>
      <c r="DH303">
        <f t="shared" si="91"/>
        <v>0</v>
      </c>
      <c r="DI303">
        <f t="shared" si="92"/>
        <v>0</v>
      </c>
      <c r="DJ303">
        <f>DF303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ROW(Source!A94)</f>
        <v>94</v>
      </c>
      <c r="B304">
        <v>448975082</v>
      </c>
      <c r="C304">
        <v>448973426</v>
      </c>
      <c r="D304">
        <v>327091163</v>
      </c>
      <c r="E304">
        <v>112</v>
      </c>
      <c r="F304">
        <v>1</v>
      </c>
      <c r="G304">
        <v>1</v>
      </c>
      <c r="H304">
        <v>1</v>
      </c>
      <c r="I304" t="s">
        <v>634</v>
      </c>
      <c r="J304" t="s">
        <v>3</v>
      </c>
      <c r="K304" t="s">
        <v>635</v>
      </c>
      <c r="L304">
        <v>1191</v>
      </c>
      <c r="N304">
        <v>1013</v>
      </c>
      <c r="O304" t="s">
        <v>552</v>
      </c>
      <c r="P304" t="s">
        <v>552</v>
      </c>
      <c r="Q304">
        <v>1</v>
      </c>
      <c r="W304">
        <v>0</v>
      </c>
      <c r="X304">
        <v>1426738182</v>
      </c>
      <c r="Y304">
        <f>(AT304*ROUND(0.3,7))</f>
        <v>0.309</v>
      </c>
      <c r="AA304">
        <v>0</v>
      </c>
      <c r="AB304">
        <v>0</v>
      </c>
      <c r="AC304">
        <v>0</v>
      </c>
      <c r="AD304">
        <v>485.31</v>
      </c>
      <c r="AE304">
        <v>0</v>
      </c>
      <c r="AF304">
        <v>0</v>
      </c>
      <c r="AG304">
        <v>0</v>
      </c>
      <c r="AH304">
        <v>485.31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1.03</v>
      </c>
      <c r="AU304" t="s">
        <v>25</v>
      </c>
      <c r="AV304">
        <v>1</v>
      </c>
      <c r="AW304">
        <v>2</v>
      </c>
      <c r="AX304">
        <v>448973430</v>
      </c>
      <c r="AY304">
        <v>2</v>
      </c>
      <c r="AZ304">
        <v>131072</v>
      </c>
      <c r="BA304">
        <v>331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499.86930000000001</v>
      </c>
      <c r="BN304">
        <v>1.03</v>
      </c>
      <c r="BO304">
        <v>0</v>
      </c>
      <c r="BP304">
        <v>1</v>
      </c>
      <c r="BQ304">
        <v>0</v>
      </c>
      <c r="BR304">
        <v>0</v>
      </c>
      <c r="BS304">
        <v>0</v>
      </c>
      <c r="BT304">
        <v>149.96079</v>
      </c>
      <c r="BU304">
        <v>0.309</v>
      </c>
      <c r="BV304">
        <v>0</v>
      </c>
      <c r="BW304">
        <v>1</v>
      </c>
      <c r="CU304">
        <f>ROUND(AT304*Source!I94*AH304*AL304,2)</f>
        <v>499.87</v>
      </c>
      <c r="CV304">
        <f>ROUND(Y304*Source!I94,7)</f>
        <v>0.309</v>
      </c>
      <c r="CW304">
        <v>0</v>
      </c>
      <c r="CX304">
        <f>ROUND(Y304*Source!I94,7)</f>
        <v>0.309</v>
      </c>
      <c r="CY304">
        <f>AD304</f>
        <v>485.31</v>
      </c>
      <c r="CZ304">
        <f>AH304</f>
        <v>485.31</v>
      </c>
      <c r="DA304">
        <f>AL304</f>
        <v>1</v>
      </c>
      <c r="DB304">
        <f>ROUND((ROUND(AT304*CZ304,2)*ROUND(0.3,7)),6)</f>
        <v>149.96100000000001</v>
      </c>
      <c r="DC304">
        <f>ROUND((ROUND(AT304*AG304,2)*ROUND(0.3,7)),6)</f>
        <v>0</v>
      </c>
      <c r="DD304" t="s">
        <v>3</v>
      </c>
      <c r="DE304" t="s">
        <v>3</v>
      </c>
      <c r="DF304">
        <f t="shared" ref="DF304:DF314" si="114">ROUND(ROUND(AE304,2)*CX304,2)</f>
        <v>0</v>
      </c>
      <c r="DG304">
        <f t="shared" si="113"/>
        <v>0</v>
      </c>
      <c r="DH304">
        <f t="shared" si="91"/>
        <v>0</v>
      </c>
      <c r="DI304">
        <f t="shared" si="92"/>
        <v>149.96</v>
      </c>
      <c r="DJ304">
        <f>DI304</f>
        <v>149.96</v>
      </c>
      <c r="DK304">
        <v>1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ROW(Source!A94)</f>
        <v>94</v>
      </c>
      <c r="B305">
        <v>448975082</v>
      </c>
      <c r="C305">
        <v>448973426</v>
      </c>
      <c r="D305">
        <v>327091406</v>
      </c>
      <c r="E305">
        <v>112</v>
      </c>
      <c r="F305">
        <v>1</v>
      </c>
      <c r="G305">
        <v>1</v>
      </c>
      <c r="H305">
        <v>1</v>
      </c>
      <c r="I305" t="s">
        <v>550</v>
      </c>
      <c r="J305" t="s">
        <v>3</v>
      </c>
      <c r="K305" t="s">
        <v>551</v>
      </c>
      <c r="L305">
        <v>1191</v>
      </c>
      <c r="N305">
        <v>1013</v>
      </c>
      <c r="O305" t="s">
        <v>552</v>
      </c>
      <c r="P305" t="s">
        <v>552</v>
      </c>
      <c r="Q305">
        <v>1</v>
      </c>
      <c r="W305">
        <v>0</v>
      </c>
      <c r="X305">
        <v>-1417349443</v>
      </c>
      <c r="Y305">
        <f>(AT305*ROUND(0.3,7))</f>
        <v>3.0000000000000001E-3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0.01</v>
      </c>
      <c r="AU305" t="s">
        <v>25</v>
      </c>
      <c r="AV305">
        <v>2</v>
      </c>
      <c r="AW305">
        <v>2</v>
      </c>
      <c r="AX305">
        <v>448973431</v>
      </c>
      <c r="AY305">
        <v>1</v>
      </c>
      <c r="AZ305">
        <v>0</v>
      </c>
      <c r="BA305">
        <v>332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ROUND(Y305*Source!I94,7)</f>
        <v>3.0000000000000001E-3</v>
      </c>
      <c r="CY305">
        <f>AD305</f>
        <v>0</v>
      </c>
      <c r="CZ305">
        <f>AH305</f>
        <v>0</v>
      </c>
      <c r="DA305">
        <f>AL305</f>
        <v>1</v>
      </c>
      <c r="DB305">
        <f>ROUND((ROUND(AT305*CZ305,2)*ROUND(0.3,7)),6)</f>
        <v>0</v>
      </c>
      <c r="DC305">
        <f>ROUND((ROUND(AT305*AG305,2)*ROUND(0.3,7)),6)</f>
        <v>0</v>
      </c>
      <c r="DD305" t="s">
        <v>3</v>
      </c>
      <c r="DE305" t="s">
        <v>3</v>
      </c>
      <c r="DF305">
        <f t="shared" si="114"/>
        <v>0</v>
      </c>
      <c r="DG305">
        <f t="shared" si="113"/>
        <v>0</v>
      </c>
      <c r="DH305">
        <f t="shared" si="91"/>
        <v>0</v>
      </c>
      <c r="DI305">
        <f t="shared" si="92"/>
        <v>0</v>
      </c>
      <c r="DJ305">
        <f>DI305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ROW(Source!A94)</f>
        <v>94</v>
      </c>
      <c r="B306">
        <v>448975082</v>
      </c>
      <c r="C306">
        <v>448973426</v>
      </c>
      <c r="D306">
        <v>327212380</v>
      </c>
      <c r="E306">
        <v>1</v>
      </c>
      <c r="F306">
        <v>1</v>
      </c>
      <c r="G306">
        <v>1</v>
      </c>
      <c r="H306">
        <v>2</v>
      </c>
      <c r="I306" t="s">
        <v>553</v>
      </c>
      <c r="J306" t="s">
        <v>554</v>
      </c>
      <c r="K306" t="s">
        <v>555</v>
      </c>
      <c r="L306">
        <v>1368</v>
      </c>
      <c r="N306">
        <v>1011</v>
      </c>
      <c r="O306" t="s">
        <v>442</v>
      </c>
      <c r="P306" t="s">
        <v>442</v>
      </c>
      <c r="Q306">
        <v>1</v>
      </c>
      <c r="W306">
        <v>0</v>
      </c>
      <c r="X306">
        <v>1032761012</v>
      </c>
      <c r="Y306">
        <f>(AT306*ROUND(0.3,7))</f>
        <v>3.0000000000000001E-3</v>
      </c>
      <c r="AA306">
        <v>0</v>
      </c>
      <c r="AB306">
        <v>641.70000000000005</v>
      </c>
      <c r="AC306">
        <v>539.69000000000005</v>
      </c>
      <c r="AD306">
        <v>0</v>
      </c>
      <c r="AE306">
        <v>0</v>
      </c>
      <c r="AF306">
        <v>641.70000000000005</v>
      </c>
      <c r="AG306">
        <v>539.69000000000005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0.01</v>
      </c>
      <c r="AU306" t="s">
        <v>25</v>
      </c>
      <c r="AV306">
        <v>1</v>
      </c>
      <c r="AW306">
        <v>2</v>
      </c>
      <c r="AX306">
        <v>448973432</v>
      </c>
      <c r="AY306">
        <v>2</v>
      </c>
      <c r="AZ306">
        <v>98304</v>
      </c>
      <c r="BA306">
        <v>333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6.4170000000000007</v>
      </c>
      <c r="BL306">
        <v>5.3969000000000005</v>
      </c>
      <c r="BM306">
        <v>0</v>
      </c>
      <c r="BN306">
        <v>0</v>
      </c>
      <c r="BO306">
        <v>0.01</v>
      </c>
      <c r="BP306">
        <v>1</v>
      </c>
      <c r="BQ306">
        <v>0</v>
      </c>
      <c r="BR306">
        <v>1.9251000000000003</v>
      </c>
      <c r="BS306">
        <v>1.6190700000000002</v>
      </c>
      <c r="BT306">
        <v>0</v>
      </c>
      <c r="BU306">
        <v>0</v>
      </c>
      <c r="BV306">
        <v>3.0000000000000001E-3</v>
      </c>
      <c r="BW306">
        <v>1</v>
      </c>
      <c r="CV306">
        <v>0</v>
      </c>
      <c r="CW306">
        <f>ROUND(Y306*Source!I94*DO306,7)</f>
        <v>3.0000000000000001E-3</v>
      </c>
      <c r="CX306">
        <f>ROUND(Y306*Source!I94,7)</f>
        <v>3.0000000000000001E-3</v>
      </c>
      <c r="CY306">
        <f>AB306</f>
        <v>641.70000000000005</v>
      </c>
      <c r="CZ306">
        <f>AF306</f>
        <v>641.70000000000005</v>
      </c>
      <c r="DA306">
        <f>AJ306</f>
        <v>1</v>
      </c>
      <c r="DB306">
        <f>ROUND((ROUND(AT306*CZ306,2)*ROUND(0.3,7)),6)</f>
        <v>1.9259999999999999</v>
      </c>
      <c r="DC306">
        <f>ROUND((ROUND(AT306*AG306,2)*ROUND(0.3,7)),6)</f>
        <v>1.62</v>
      </c>
      <c r="DD306" t="s">
        <v>3</v>
      </c>
      <c r="DE306" t="s">
        <v>3</v>
      </c>
      <c r="DF306">
        <f t="shared" si="114"/>
        <v>0</v>
      </c>
      <c r="DG306">
        <f t="shared" si="113"/>
        <v>1.93</v>
      </c>
      <c r="DH306">
        <f t="shared" si="91"/>
        <v>1.62</v>
      </c>
      <c r="DI306">
        <f t="shared" si="92"/>
        <v>0</v>
      </c>
      <c r="DJ306">
        <f>DG306+DH306</f>
        <v>3.55</v>
      </c>
      <c r="DK306">
        <v>1</v>
      </c>
      <c r="DL306" t="s">
        <v>556</v>
      </c>
      <c r="DM306">
        <v>4</v>
      </c>
      <c r="DN306" t="s">
        <v>552</v>
      </c>
      <c r="DO306">
        <v>1</v>
      </c>
    </row>
    <row r="307" spans="1:119" x14ac:dyDescent="0.2">
      <c r="A307">
        <f>ROW(Source!A95)</f>
        <v>95</v>
      </c>
      <c r="B307">
        <v>448975082</v>
      </c>
      <c r="C307">
        <v>448973434</v>
      </c>
      <c r="D307">
        <v>327091163</v>
      </c>
      <c r="E307">
        <v>112</v>
      </c>
      <c r="F307">
        <v>1</v>
      </c>
      <c r="G307">
        <v>1</v>
      </c>
      <c r="H307">
        <v>1</v>
      </c>
      <c r="I307" t="s">
        <v>634</v>
      </c>
      <c r="J307" t="s">
        <v>3</v>
      </c>
      <c r="K307" t="s">
        <v>635</v>
      </c>
      <c r="L307">
        <v>1191</v>
      </c>
      <c r="N307">
        <v>1013</v>
      </c>
      <c r="O307" t="s">
        <v>552</v>
      </c>
      <c r="P307" t="s">
        <v>552</v>
      </c>
      <c r="Q307">
        <v>1</v>
      </c>
      <c r="W307">
        <v>0</v>
      </c>
      <c r="X307">
        <v>1426738182</v>
      </c>
      <c r="Y307">
        <f>AT307</f>
        <v>1.03</v>
      </c>
      <c r="AA307">
        <v>0</v>
      </c>
      <c r="AB307">
        <v>0</v>
      </c>
      <c r="AC307">
        <v>0</v>
      </c>
      <c r="AD307">
        <v>485.31</v>
      </c>
      <c r="AE307">
        <v>0</v>
      </c>
      <c r="AF307">
        <v>0</v>
      </c>
      <c r="AG307">
        <v>0</v>
      </c>
      <c r="AH307">
        <v>485.31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1.03</v>
      </c>
      <c r="AU307" t="s">
        <v>3</v>
      </c>
      <c r="AV307">
        <v>1</v>
      </c>
      <c r="AW307">
        <v>2</v>
      </c>
      <c r="AX307">
        <v>448973438</v>
      </c>
      <c r="AY307">
        <v>2</v>
      </c>
      <c r="AZ307">
        <v>131072</v>
      </c>
      <c r="BA307">
        <v>335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499.86930000000001</v>
      </c>
      <c r="BN307">
        <v>1.03</v>
      </c>
      <c r="BO307">
        <v>0</v>
      </c>
      <c r="BP307">
        <v>1</v>
      </c>
      <c r="BQ307">
        <v>0</v>
      </c>
      <c r="BR307">
        <v>0</v>
      </c>
      <c r="BS307">
        <v>0</v>
      </c>
      <c r="BT307">
        <v>499.86930000000001</v>
      </c>
      <c r="BU307">
        <v>1.03</v>
      </c>
      <c r="BV307">
        <v>0</v>
      </c>
      <c r="BW307">
        <v>1</v>
      </c>
      <c r="CU307">
        <f>ROUND(AT307*Source!I95*AH307*AL307,2)</f>
        <v>499.87</v>
      </c>
      <c r="CV307">
        <f>ROUND(Y307*Source!I95,7)</f>
        <v>1.03</v>
      </c>
      <c r="CW307">
        <v>0</v>
      </c>
      <c r="CX307">
        <f>ROUND(Y307*Source!I95,7)</f>
        <v>1.03</v>
      </c>
      <c r="CY307">
        <f>AD307</f>
        <v>485.31</v>
      </c>
      <c r="CZ307">
        <f>AH307</f>
        <v>485.31</v>
      </c>
      <c r="DA307">
        <f>AL307</f>
        <v>1</v>
      </c>
      <c r="DB307">
        <f>ROUND(ROUND(AT307*CZ307,2),6)</f>
        <v>499.87</v>
      </c>
      <c r="DC307">
        <f>ROUND(ROUND(AT307*AG307,2),6)</f>
        <v>0</v>
      </c>
      <c r="DD307" t="s">
        <v>3</v>
      </c>
      <c r="DE307" t="s">
        <v>3</v>
      </c>
      <c r="DF307">
        <f t="shared" si="114"/>
        <v>0</v>
      </c>
      <c r="DG307">
        <f t="shared" si="113"/>
        <v>0</v>
      </c>
      <c r="DH307">
        <f t="shared" si="91"/>
        <v>0</v>
      </c>
      <c r="DI307">
        <f t="shared" si="92"/>
        <v>499.87</v>
      </c>
      <c r="DJ307">
        <f>DI307</f>
        <v>499.87</v>
      </c>
      <c r="DK307">
        <v>1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ROW(Source!A95)</f>
        <v>95</v>
      </c>
      <c r="B308">
        <v>448975082</v>
      </c>
      <c r="C308">
        <v>448973434</v>
      </c>
      <c r="D308">
        <v>327091406</v>
      </c>
      <c r="E308">
        <v>112</v>
      </c>
      <c r="F308">
        <v>1</v>
      </c>
      <c r="G308">
        <v>1</v>
      </c>
      <c r="H308">
        <v>1</v>
      </c>
      <c r="I308" t="s">
        <v>550</v>
      </c>
      <c r="J308" t="s">
        <v>3</v>
      </c>
      <c r="K308" t="s">
        <v>551</v>
      </c>
      <c r="L308">
        <v>1191</v>
      </c>
      <c r="N308">
        <v>1013</v>
      </c>
      <c r="O308" t="s">
        <v>552</v>
      </c>
      <c r="P308" t="s">
        <v>552</v>
      </c>
      <c r="Q308">
        <v>1</v>
      </c>
      <c r="W308">
        <v>0</v>
      </c>
      <c r="X308">
        <v>-1417349443</v>
      </c>
      <c r="Y308">
        <f>AT308</f>
        <v>0.01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0.01</v>
      </c>
      <c r="AU308" t="s">
        <v>3</v>
      </c>
      <c r="AV308">
        <v>2</v>
      </c>
      <c r="AW308">
        <v>2</v>
      </c>
      <c r="AX308">
        <v>448973439</v>
      </c>
      <c r="AY308">
        <v>1</v>
      </c>
      <c r="AZ308">
        <v>0</v>
      </c>
      <c r="BA308">
        <v>336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ROUND(Y308*Source!I95,7)</f>
        <v>0.01</v>
      </c>
      <c r="CY308">
        <f>AD308</f>
        <v>0</v>
      </c>
      <c r="CZ308">
        <f>AH308</f>
        <v>0</v>
      </c>
      <c r="DA308">
        <f>AL308</f>
        <v>1</v>
      </c>
      <c r="DB308">
        <f>ROUND(ROUND(AT308*CZ308,2),6)</f>
        <v>0</v>
      </c>
      <c r="DC308">
        <f>ROUND(ROUND(AT308*AG308,2),6)</f>
        <v>0</v>
      </c>
      <c r="DD308" t="s">
        <v>3</v>
      </c>
      <c r="DE308" t="s">
        <v>3</v>
      </c>
      <c r="DF308">
        <f t="shared" si="114"/>
        <v>0</v>
      </c>
      <c r="DG308">
        <f t="shared" si="113"/>
        <v>0</v>
      </c>
      <c r="DH308">
        <f t="shared" si="91"/>
        <v>0</v>
      </c>
      <c r="DI308">
        <f t="shared" si="92"/>
        <v>0</v>
      </c>
      <c r="DJ308">
        <f>DI308</f>
        <v>0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ROW(Source!A95)</f>
        <v>95</v>
      </c>
      <c r="B309">
        <v>448975082</v>
      </c>
      <c r="C309">
        <v>448973434</v>
      </c>
      <c r="D309">
        <v>327212380</v>
      </c>
      <c r="E309">
        <v>1</v>
      </c>
      <c r="F309">
        <v>1</v>
      </c>
      <c r="G309">
        <v>1</v>
      </c>
      <c r="H309">
        <v>2</v>
      </c>
      <c r="I309" t="s">
        <v>553</v>
      </c>
      <c r="J309" t="s">
        <v>554</v>
      </c>
      <c r="K309" t="s">
        <v>555</v>
      </c>
      <c r="L309">
        <v>1368</v>
      </c>
      <c r="N309">
        <v>1011</v>
      </c>
      <c r="O309" t="s">
        <v>442</v>
      </c>
      <c r="P309" t="s">
        <v>442</v>
      </c>
      <c r="Q309">
        <v>1</v>
      </c>
      <c r="W309">
        <v>0</v>
      </c>
      <c r="X309">
        <v>1032761012</v>
      </c>
      <c r="Y309">
        <f>AT309</f>
        <v>0.01</v>
      </c>
      <c r="AA309">
        <v>0</v>
      </c>
      <c r="AB309">
        <v>641.70000000000005</v>
      </c>
      <c r="AC309">
        <v>539.69000000000005</v>
      </c>
      <c r="AD309">
        <v>0</v>
      </c>
      <c r="AE309">
        <v>0</v>
      </c>
      <c r="AF309">
        <v>641.70000000000005</v>
      </c>
      <c r="AG309">
        <v>539.69000000000005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0.01</v>
      </c>
      <c r="AU309" t="s">
        <v>3</v>
      </c>
      <c r="AV309">
        <v>1</v>
      </c>
      <c r="AW309">
        <v>2</v>
      </c>
      <c r="AX309">
        <v>448973440</v>
      </c>
      <c r="AY309">
        <v>2</v>
      </c>
      <c r="AZ309">
        <v>98304</v>
      </c>
      <c r="BA309">
        <v>337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6.4170000000000007</v>
      </c>
      <c r="BL309">
        <v>5.3969000000000005</v>
      </c>
      <c r="BM309">
        <v>0</v>
      </c>
      <c r="BN309">
        <v>0</v>
      </c>
      <c r="BO309">
        <v>0.01</v>
      </c>
      <c r="BP309">
        <v>1</v>
      </c>
      <c r="BQ309">
        <v>0</v>
      </c>
      <c r="BR309">
        <v>6.4170000000000007</v>
      </c>
      <c r="BS309">
        <v>5.3969000000000005</v>
      </c>
      <c r="BT309">
        <v>0</v>
      </c>
      <c r="BU309">
        <v>0</v>
      </c>
      <c r="BV309">
        <v>0.01</v>
      </c>
      <c r="BW309">
        <v>1</v>
      </c>
      <c r="CV309">
        <v>0</v>
      </c>
      <c r="CW309">
        <f>ROUND(Y309*Source!I95*DO309,7)</f>
        <v>0.01</v>
      </c>
      <c r="CX309">
        <f>ROUND(Y309*Source!I95,7)</f>
        <v>0.01</v>
      </c>
      <c r="CY309">
        <f>AB309</f>
        <v>641.70000000000005</v>
      </c>
      <c r="CZ309">
        <f>AF309</f>
        <v>641.70000000000005</v>
      </c>
      <c r="DA309">
        <f>AJ309</f>
        <v>1</v>
      </c>
      <c r="DB309">
        <f>ROUND(ROUND(AT309*CZ309,2),6)</f>
        <v>6.42</v>
      </c>
      <c r="DC309">
        <f>ROUND(ROUND(AT309*AG309,2),6)</f>
        <v>5.4</v>
      </c>
      <c r="DD309" t="s">
        <v>3</v>
      </c>
      <c r="DE309" t="s">
        <v>3</v>
      </c>
      <c r="DF309">
        <f t="shared" si="114"/>
        <v>0</v>
      </c>
      <c r="DG309">
        <f t="shared" si="113"/>
        <v>6.42</v>
      </c>
      <c r="DH309">
        <f t="shared" si="91"/>
        <v>5.4</v>
      </c>
      <c r="DI309">
        <f t="shared" si="92"/>
        <v>0</v>
      </c>
      <c r="DJ309">
        <f>DG309+DH309</f>
        <v>11.82</v>
      </c>
      <c r="DK309">
        <v>1</v>
      </c>
      <c r="DL309" t="s">
        <v>556</v>
      </c>
      <c r="DM309">
        <v>4</v>
      </c>
      <c r="DN309" t="s">
        <v>552</v>
      </c>
      <c r="DO309">
        <v>1</v>
      </c>
    </row>
    <row r="310" spans="1:119" x14ac:dyDescent="0.2">
      <c r="A310">
        <f>ROW(Source!A96)</f>
        <v>96</v>
      </c>
      <c r="B310">
        <v>448975082</v>
      </c>
      <c r="C310">
        <v>448973442</v>
      </c>
      <c r="D310">
        <v>277560309</v>
      </c>
      <c r="E310">
        <v>109</v>
      </c>
      <c r="F310">
        <v>1</v>
      </c>
      <c r="G310">
        <v>1</v>
      </c>
      <c r="H310">
        <v>1</v>
      </c>
      <c r="I310" t="s">
        <v>673</v>
      </c>
      <c r="J310" t="s">
        <v>3</v>
      </c>
      <c r="K310" t="s">
        <v>690</v>
      </c>
      <c r="L310">
        <v>1191</v>
      </c>
      <c r="N310">
        <v>1013</v>
      </c>
      <c r="O310" t="s">
        <v>552</v>
      </c>
      <c r="P310" t="s">
        <v>552</v>
      </c>
      <c r="Q310">
        <v>1</v>
      </c>
      <c r="W310">
        <v>0</v>
      </c>
      <c r="X310">
        <v>-1936699058</v>
      </c>
      <c r="Y310">
        <f>(AT310*ROUND(0.3,7))</f>
        <v>1.5450000000000002</v>
      </c>
      <c r="AA310">
        <v>0</v>
      </c>
      <c r="AB310">
        <v>0</v>
      </c>
      <c r="AC310">
        <v>0</v>
      </c>
      <c r="AD310">
        <v>555.79999999999995</v>
      </c>
      <c r="AE310">
        <v>0</v>
      </c>
      <c r="AF310">
        <v>0</v>
      </c>
      <c r="AG310">
        <v>0</v>
      </c>
      <c r="AH310">
        <v>555.79999999999995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5.15</v>
      </c>
      <c r="AU310" t="s">
        <v>25</v>
      </c>
      <c r="AV310">
        <v>1</v>
      </c>
      <c r="AW310">
        <v>2</v>
      </c>
      <c r="AX310">
        <v>448973454</v>
      </c>
      <c r="AY310">
        <v>2</v>
      </c>
      <c r="AZ310">
        <v>131072</v>
      </c>
      <c r="BA310">
        <v>339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2862.37</v>
      </c>
      <c r="BN310">
        <v>5.15</v>
      </c>
      <c r="BO310">
        <v>0</v>
      </c>
      <c r="BP310">
        <v>1</v>
      </c>
      <c r="BQ310">
        <v>0</v>
      </c>
      <c r="BR310">
        <v>0</v>
      </c>
      <c r="BS310">
        <v>0</v>
      </c>
      <c r="BT310">
        <v>858.71100000000001</v>
      </c>
      <c r="BU310">
        <v>1.5450000000000002</v>
      </c>
      <c r="BV310">
        <v>0</v>
      </c>
      <c r="BW310">
        <v>1</v>
      </c>
      <c r="CU310">
        <f>ROUND(AT310*Source!I96*AH310*AL310,2)</f>
        <v>2862.37</v>
      </c>
      <c r="CV310">
        <f>ROUND(Y310*Source!I96,7)</f>
        <v>1.5449999999999999</v>
      </c>
      <c r="CW310">
        <v>0</v>
      </c>
      <c r="CX310">
        <f>ROUND(Y310*Source!I96,7)</f>
        <v>1.5449999999999999</v>
      </c>
      <c r="CY310">
        <f>AD310</f>
        <v>555.79999999999995</v>
      </c>
      <c r="CZ310">
        <f>AH310</f>
        <v>555.79999999999995</v>
      </c>
      <c r="DA310">
        <f>AL310</f>
        <v>1</v>
      </c>
      <c r="DB310">
        <f>ROUND((ROUND(AT310*CZ310,2)*ROUND(0.3,7)),6)</f>
        <v>858.71100000000001</v>
      </c>
      <c r="DC310">
        <f>ROUND((ROUND(AT310*AG310,2)*ROUND(0.3,7)),6)</f>
        <v>0</v>
      </c>
      <c r="DD310" t="s">
        <v>3</v>
      </c>
      <c r="DE310" t="s">
        <v>3</v>
      </c>
      <c r="DF310">
        <f t="shared" si="114"/>
        <v>0</v>
      </c>
      <c r="DG310">
        <f t="shared" si="113"/>
        <v>0</v>
      </c>
      <c r="DH310">
        <f t="shared" si="91"/>
        <v>0</v>
      </c>
      <c r="DI310">
        <f t="shared" si="92"/>
        <v>858.71</v>
      </c>
      <c r="DJ310">
        <f>DI310</f>
        <v>858.71</v>
      </c>
      <c r="DK310">
        <v>1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ROW(Source!A96)</f>
        <v>96</v>
      </c>
      <c r="B311">
        <v>448975082</v>
      </c>
      <c r="C311">
        <v>448973442</v>
      </c>
      <c r="D311">
        <v>277560491</v>
      </c>
      <c r="E311">
        <v>109</v>
      </c>
      <c r="F311">
        <v>1</v>
      </c>
      <c r="G311">
        <v>1</v>
      </c>
      <c r="H311">
        <v>1</v>
      </c>
      <c r="I311" t="s">
        <v>550</v>
      </c>
      <c r="J311" t="s">
        <v>3</v>
      </c>
      <c r="K311" t="s">
        <v>551</v>
      </c>
      <c r="L311">
        <v>1191</v>
      </c>
      <c r="N311">
        <v>1013</v>
      </c>
      <c r="O311" t="s">
        <v>552</v>
      </c>
      <c r="P311" t="s">
        <v>552</v>
      </c>
      <c r="Q311">
        <v>1</v>
      </c>
      <c r="W311">
        <v>0</v>
      </c>
      <c r="X311">
        <v>-1417349443</v>
      </c>
      <c r="Y311">
        <f>(AT311*ROUND(0.3,7))</f>
        <v>0.46199999999999997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1.54</v>
      </c>
      <c r="AU311" t="s">
        <v>25</v>
      </c>
      <c r="AV311">
        <v>2</v>
      </c>
      <c r="AW311">
        <v>2</v>
      </c>
      <c r="AX311">
        <v>448973455</v>
      </c>
      <c r="AY311">
        <v>1</v>
      </c>
      <c r="AZ311">
        <v>0</v>
      </c>
      <c r="BA311">
        <v>340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ROUND(Y311*Source!I96,7)</f>
        <v>0.46200000000000002</v>
      </c>
      <c r="CY311">
        <f>AD311</f>
        <v>0</v>
      </c>
      <c r="CZ311">
        <f>AH311</f>
        <v>0</v>
      </c>
      <c r="DA311">
        <f>AL311</f>
        <v>1</v>
      </c>
      <c r="DB311">
        <f>ROUND((ROUND(AT311*CZ311,2)*ROUND(0.3,7)),6)</f>
        <v>0</v>
      </c>
      <c r="DC311">
        <f>ROUND((ROUND(AT311*AG311,2)*ROUND(0.3,7)),6)</f>
        <v>0</v>
      </c>
      <c r="DD311" t="s">
        <v>3</v>
      </c>
      <c r="DE311" t="s">
        <v>3</v>
      </c>
      <c r="DF311">
        <f t="shared" si="114"/>
        <v>0</v>
      </c>
      <c r="DG311">
        <f t="shared" si="113"/>
        <v>0</v>
      </c>
      <c r="DH311">
        <f t="shared" si="91"/>
        <v>0</v>
      </c>
      <c r="DI311">
        <f t="shared" si="92"/>
        <v>0</v>
      </c>
      <c r="DJ311">
        <f>DI311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ROW(Source!A96)</f>
        <v>96</v>
      </c>
      <c r="B312">
        <v>448975082</v>
      </c>
      <c r="C312">
        <v>448973442</v>
      </c>
      <c r="D312">
        <v>277944622</v>
      </c>
      <c r="E312">
        <v>1</v>
      </c>
      <c r="F312">
        <v>1</v>
      </c>
      <c r="G312">
        <v>1</v>
      </c>
      <c r="H312">
        <v>2</v>
      </c>
      <c r="I312" t="s">
        <v>612</v>
      </c>
      <c r="J312" t="s">
        <v>613</v>
      </c>
      <c r="K312" t="s">
        <v>614</v>
      </c>
      <c r="L312">
        <v>1368</v>
      </c>
      <c r="N312">
        <v>1011</v>
      </c>
      <c r="O312" t="s">
        <v>442</v>
      </c>
      <c r="P312" t="s">
        <v>442</v>
      </c>
      <c r="Q312">
        <v>1</v>
      </c>
      <c r="W312">
        <v>0</v>
      </c>
      <c r="X312">
        <v>-776243211</v>
      </c>
      <c r="Y312">
        <f>(AT312*ROUND(0.3,7))</f>
        <v>0.23099999999999998</v>
      </c>
      <c r="AA312">
        <v>0</v>
      </c>
      <c r="AB312">
        <v>1626.29</v>
      </c>
      <c r="AC312">
        <v>724.95</v>
      </c>
      <c r="AD312">
        <v>0</v>
      </c>
      <c r="AE312">
        <v>0</v>
      </c>
      <c r="AF312">
        <v>1626.29</v>
      </c>
      <c r="AG312">
        <v>724.95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0.77</v>
      </c>
      <c r="AU312" t="s">
        <v>25</v>
      </c>
      <c r="AV312">
        <v>1</v>
      </c>
      <c r="AW312">
        <v>2</v>
      </c>
      <c r="AX312">
        <v>448973456</v>
      </c>
      <c r="AY312">
        <v>2</v>
      </c>
      <c r="AZ312">
        <v>98304</v>
      </c>
      <c r="BA312">
        <v>341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1252.2433000000001</v>
      </c>
      <c r="BL312">
        <v>558.2115</v>
      </c>
      <c r="BM312">
        <v>0</v>
      </c>
      <c r="BN312">
        <v>0</v>
      </c>
      <c r="BO312">
        <v>0.77</v>
      </c>
      <c r="BP312">
        <v>1</v>
      </c>
      <c r="BQ312">
        <v>0</v>
      </c>
      <c r="BR312">
        <v>375.67298999999997</v>
      </c>
      <c r="BS312">
        <v>167.46344999999999</v>
      </c>
      <c r="BT312">
        <v>0</v>
      </c>
      <c r="BU312">
        <v>0</v>
      </c>
      <c r="BV312">
        <v>0.23099999999999998</v>
      </c>
      <c r="BW312">
        <v>1</v>
      </c>
      <c r="CV312">
        <v>0</v>
      </c>
      <c r="CW312">
        <f>ROUND(Y312*Source!I96*DO312,7)</f>
        <v>0.23100000000000001</v>
      </c>
      <c r="CX312">
        <f>ROUND(Y312*Source!I96,7)</f>
        <v>0.23100000000000001</v>
      </c>
      <c r="CY312">
        <f>AB312</f>
        <v>1626.29</v>
      </c>
      <c r="CZ312">
        <f>AF312</f>
        <v>1626.29</v>
      </c>
      <c r="DA312">
        <f>AJ312</f>
        <v>1</v>
      </c>
      <c r="DB312">
        <f>ROUND((ROUND(AT312*CZ312,2)*ROUND(0.3,7)),6)</f>
        <v>375.67200000000003</v>
      </c>
      <c r="DC312">
        <f>ROUND((ROUND(AT312*AG312,2)*ROUND(0.3,7)),6)</f>
        <v>167.46299999999999</v>
      </c>
      <c r="DD312" t="s">
        <v>3</v>
      </c>
      <c r="DE312" t="s">
        <v>3</v>
      </c>
      <c r="DF312">
        <f t="shared" si="114"/>
        <v>0</v>
      </c>
      <c r="DG312">
        <f t="shared" si="113"/>
        <v>375.67</v>
      </c>
      <c r="DH312">
        <f t="shared" si="91"/>
        <v>167.46</v>
      </c>
      <c r="DI312">
        <f t="shared" si="92"/>
        <v>0</v>
      </c>
      <c r="DJ312">
        <f>DG312+DH312</f>
        <v>543.13</v>
      </c>
      <c r="DK312">
        <v>1</v>
      </c>
      <c r="DL312" t="s">
        <v>615</v>
      </c>
      <c r="DM312">
        <v>6</v>
      </c>
      <c r="DN312" t="s">
        <v>552</v>
      </c>
      <c r="DO312">
        <v>1</v>
      </c>
    </row>
    <row r="313" spans="1:119" x14ac:dyDescent="0.2">
      <c r="A313">
        <f>ROW(Source!A96)</f>
        <v>96</v>
      </c>
      <c r="B313">
        <v>448975082</v>
      </c>
      <c r="C313">
        <v>448973442</v>
      </c>
      <c r="D313">
        <v>277945805</v>
      </c>
      <c r="E313">
        <v>1</v>
      </c>
      <c r="F313">
        <v>1</v>
      </c>
      <c r="G313">
        <v>1</v>
      </c>
      <c r="H313">
        <v>2</v>
      </c>
      <c r="I313" t="s">
        <v>553</v>
      </c>
      <c r="J313" t="s">
        <v>554</v>
      </c>
      <c r="K313" t="s">
        <v>555</v>
      </c>
      <c r="L313">
        <v>1368</v>
      </c>
      <c r="N313">
        <v>1011</v>
      </c>
      <c r="O313" t="s">
        <v>442</v>
      </c>
      <c r="P313" t="s">
        <v>442</v>
      </c>
      <c r="Q313">
        <v>1</v>
      </c>
      <c r="W313">
        <v>0</v>
      </c>
      <c r="X313">
        <v>721652621</v>
      </c>
      <c r="Y313">
        <f>(AT313*ROUND(0.3,7))</f>
        <v>0.23099999999999998</v>
      </c>
      <c r="AA313">
        <v>0</v>
      </c>
      <c r="AB313">
        <v>641.70000000000005</v>
      </c>
      <c r="AC313">
        <v>539.69000000000005</v>
      </c>
      <c r="AD313">
        <v>0</v>
      </c>
      <c r="AE313">
        <v>0</v>
      </c>
      <c r="AF313">
        <v>641.70000000000005</v>
      </c>
      <c r="AG313">
        <v>539.69000000000005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0.77</v>
      </c>
      <c r="AU313" t="s">
        <v>25</v>
      </c>
      <c r="AV313">
        <v>1</v>
      </c>
      <c r="AW313">
        <v>2</v>
      </c>
      <c r="AX313">
        <v>448973457</v>
      </c>
      <c r="AY313">
        <v>2</v>
      </c>
      <c r="AZ313">
        <v>98304</v>
      </c>
      <c r="BA313">
        <v>342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494.10900000000004</v>
      </c>
      <c r="BL313">
        <v>415.56130000000007</v>
      </c>
      <c r="BM313">
        <v>0</v>
      </c>
      <c r="BN313">
        <v>0</v>
      </c>
      <c r="BO313">
        <v>0.77</v>
      </c>
      <c r="BP313">
        <v>1</v>
      </c>
      <c r="BQ313">
        <v>0</v>
      </c>
      <c r="BR313">
        <v>148.23269999999999</v>
      </c>
      <c r="BS313">
        <v>124.66839</v>
      </c>
      <c r="BT313">
        <v>0</v>
      </c>
      <c r="BU313">
        <v>0</v>
      </c>
      <c r="BV313">
        <v>0.23099999999999998</v>
      </c>
      <c r="BW313">
        <v>1</v>
      </c>
      <c r="CV313">
        <v>0</v>
      </c>
      <c r="CW313">
        <f>ROUND(Y313*Source!I96*DO313,7)</f>
        <v>0.23100000000000001</v>
      </c>
      <c r="CX313">
        <f>ROUND(Y313*Source!I96,7)</f>
        <v>0.23100000000000001</v>
      </c>
      <c r="CY313">
        <f>AB313</f>
        <v>641.70000000000005</v>
      </c>
      <c r="CZ313">
        <f>AF313</f>
        <v>641.70000000000005</v>
      </c>
      <c r="DA313">
        <f>AJ313</f>
        <v>1</v>
      </c>
      <c r="DB313">
        <f>ROUND((ROUND(AT313*CZ313,2)*ROUND(0.3,7)),6)</f>
        <v>148.233</v>
      </c>
      <c r="DC313">
        <f>ROUND((ROUND(AT313*AG313,2)*ROUND(0.3,7)),6)</f>
        <v>124.66800000000001</v>
      </c>
      <c r="DD313" t="s">
        <v>3</v>
      </c>
      <c r="DE313" t="s">
        <v>3</v>
      </c>
      <c r="DF313">
        <f t="shared" si="114"/>
        <v>0</v>
      </c>
      <c r="DG313">
        <f t="shared" si="113"/>
        <v>148.22999999999999</v>
      </c>
      <c r="DH313">
        <f t="shared" si="91"/>
        <v>124.67</v>
      </c>
      <c r="DI313">
        <f t="shared" si="92"/>
        <v>0</v>
      </c>
      <c r="DJ313">
        <f>DG313+DH313</f>
        <v>272.89999999999998</v>
      </c>
      <c r="DK313">
        <v>1</v>
      </c>
      <c r="DL313" t="s">
        <v>556</v>
      </c>
      <c r="DM313">
        <v>4</v>
      </c>
      <c r="DN313" t="s">
        <v>552</v>
      </c>
      <c r="DO313">
        <v>1</v>
      </c>
    </row>
    <row r="314" spans="1:119" x14ac:dyDescent="0.2">
      <c r="A314">
        <f>ROW(Source!A96)</f>
        <v>96</v>
      </c>
      <c r="B314">
        <v>448975082</v>
      </c>
      <c r="C314">
        <v>448973442</v>
      </c>
      <c r="D314">
        <v>277946072</v>
      </c>
      <c r="E314">
        <v>1</v>
      </c>
      <c r="F314">
        <v>1</v>
      </c>
      <c r="G314">
        <v>1</v>
      </c>
      <c r="H314">
        <v>2</v>
      </c>
      <c r="I314" t="s">
        <v>678</v>
      </c>
      <c r="J314" t="s">
        <v>679</v>
      </c>
      <c r="K314" t="s">
        <v>680</v>
      </c>
      <c r="L314">
        <v>1368</v>
      </c>
      <c r="N314">
        <v>1011</v>
      </c>
      <c r="O314" t="s">
        <v>442</v>
      </c>
      <c r="P314" t="s">
        <v>442</v>
      </c>
      <c r="Q314">
        <v>1</v>
      </c>
      <c r="W314">
        <v>0</v>
      </c>
      <c r="X314">
        <v>-278178338</v>
      </c>
      <c r="Y314">
        <f>(AT314*ROUND(0.3,7))</f>
        <v>0.56999999999999995</v>
      </c>
      <c r="AA314">
        <v>0</v>
      </c>
      <c r="AB314">
        <v>34.61</v>
      </c>
      <c r="AC314">
        <v>0</v>
      </c>
      <c r="AD314">
        <v>0</v>
      </c>
      <c r="AE314">
        <v>0</v>
      </c>
      <c r="AF314">
        <v>34.61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1.9</v>
      </c>
      <c r="AU314" t="s">
        <v>25</v>
      </c>
      <c r="AV314">
        <v>1</v>
      </c>
      <c r="AW314">
        <v>2</v>
      </c>
      <c r="AX314">
        <v>448973458</v>
      </c>
      <c r="AY314">
        <v>2</v>
      </c>
      <c r="AZ314">
        <v>32768</v>
      </c>
      <c r="BA314">
        <v>343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65.759</v>
      </c>
      <c r="BL314">
        <v>0</v>
      </c>
      <c r="BM314">
        <v>0</v>
      </c>
      <c r="BN314">
        <v>0</v>
      </c>
      <c r="BO314">
        <v>0</v>
      </c>
      <c r="BP314">
        <v>1</v>
      </c>
      <c r="BQ314">
        <v>0</v>
      </c>
      <c r="BR314">
        <v>19.727699999999999</v>
      </c>
      <c r="BS314">
        <v>0</v>
      </c>
      <c r="BT314">
        <v>0</v>
      </c>
      <c r="BU314">
        <v>0</v>
      </c>
      <c r="BV314">
        <v>0</v>
      </c>
      <c r="BW314">
        <v>1</v>
      </c>
      <c r="CV314">
        <v>0</v>
      </c>
      <c r="CW314">
        <f>ROUND(Y314*Source!I96*DO314,7)</f>
        <v>0</v>
      </c>
      <c r="CX314">
        <f>ROUND(Y314*Source!I96,7)</f>
        <v>0.56999999999999995</v>
      </c>
      <c r="CY314">
        <f>AB314</f>
        <v>34.61</v>
      </c>
      <c r="CZ314">
        <f>AF314</f>
        <v>34.61</v>
      </c>
      <c r="DA314">
        <f>AJ314</f>
        <v>1</v>
      </c>
      <c r="DB314">
        <f>ROUND((ROUND(AT314*CZ314,2)*ROUND(0.3,7)),6)</f>
        <v>19.728000000000002</v>
      </c>
      <c r="DC314">
        <f>ROUND((ROUND(AT314*AG314,2)*ROUND(0.3,7)),6)</f>
        <v>0</v>
      </c>
      <c r="DD314" t="s">
        <v>3</v>
      </c>
      <c r="DE314" t="s">
        <v>3</v>
      </c>
      <c r="DF314">
        <f t="shared" si="114"/>
        <v>0</v>
      </c>
      <c r="DG314">
        <f t="shared" si="113"/>
        <v>19.73</v>
      </c>
      <c r="DH314">
        <f t="shared" si="91"/>
        <v>0</v>
      </c>
      <c r="DI314">
        <f t="shared" si="92"/>
        <v>0</v>
      </c>
      <c r="DJ314">
        <f>DG314+DH314</f>
        <v>19.73</v>
      </c>
      <c r="DK314">
        <v>1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ROW(Source!A96)</f>
        <v>96</v>
      </c>
      <c r="B315">
        <v>448975082</v>
      </c>
      <c r="C315">
        <v>448973442</v>
      </c>
      <c r="D315">
        <v>277866682</v>
      </c>
      <c r="E315">
        <v>1</v>
      </c>
      <c r="F315">
        <v>1</v>
      </c>
      <c r="G315">
        <v>1</v>
      </c>
      <c r="H315">
        <v>3</v>
      </c>
      <c r="I315" t="s">
        <v>684</v>
      </c>
      <c r="J315" t="s">
        <v>685</v>
      </c>
      <c r="K315" t="s">
        <v>686</v>
      </c>
      <c r="L315">
        <v>1346</v>
      </c>
      <c r="N315">
        <v>1009</v>
      </c>
      <c r="O315" t="s">
        <v>579</v>
      </c>
      <c r="P315" t="s">
        <v>579</v>
      </c>
      <c r="Q315">
        <v>1</v>
      </c>
      <c r="W315">
        <v>0</v>
      </c>
      <c r="X315">
        <v>1568892381</v>
      </c>
      <c r="Y315">
        <f>(AT315*ROUND(0,7))</f>
        <v>0</v>
      </c>
      <c r="AA315">
        <v>121.39</v>
      </c>
      <c r="AB315">
        <v>0</v>
      </c>
      <c r="AC315">
        <v>0</v>
      </c>
      <c r="AD315">
        <v>0</v>
      </c>
      <c r="AE315">
        <v>155.63</v>
      </c>
      <c r="AF315">
        <v>0</v>
      </c>
      <c r="AG315">
        <v>0</v>
      </c>
      <c r="AH315">
        <v>0</v>
      </c>
      <c r="AI315">
        <v>0.78</v>
      </c>
      <c r="AJ315">
        <v>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0.15</v>
      </c>
      <c r="AU315" t="s">
        <v>24</v>
      </c>
      <c r="AV315">
        <v>0</v>
      </c>
      <c r="AW315">
        <v>2</v>
      </c>
      <c r="AX315">
        <v>448973459</v>
      </c>
      <c r="AY315">
        <v>1</v>
      </c>
      <c r="AZ315">
        <v>0</v>
      </c>
      <c r="BA315">
        <v>344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23.3445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1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ROUND(Y315*Source!I96,7)</f>
        <v>0</v>
      </c>
      <c r="CY315">
        <f t="shared" ref="CY315:CY320" si="115">AA315</f>
        <v>121.39</v>
      </c>
      <c r="CZ315">
        <f t="shared" ref="CZ315:CZ320" si="116">AE315</f>
        <v>155.63</v>
      </c>
      <c r="DA315">
        <f t="shared" ref="DA315:DA320" si="117">AI315</f>
        <v>0.78</v>
      </c>
      <c r="DB315">
        <f>ROUND((ROUND(AT315*CZ315,2)*ROUND(0,7)),6)</f>
        <v>0</v>
      </c>
      <c r="DC315">
        <f>ROUND((ROUND(AT315*AG315,2)*ROUND(0,7)),6)</f>
        <v>0</v>
      </c>
      <c r="DD315" t="s">
        <v>3</v>
      </c>
      <c r="DE315" t="s">
        <v>3</v>
      </c>
      <c r="DF315">
        <f>ROUND(ROUND(AE315*AI315,2)*CX315,2)</f>
        <v>0</v>
      </c>
      <c r="DG315">
        <f t="shared" si="113"/>
        <v>0</v>
      </c>
      <c r="DH315">
        <f t="shared" si="91"/>
        <v>0</v>
      </c>
      <c r="DI315">
        <f t="shared" si="92"/>
        <v>0</v>
      </c>
      <c r="DJ315">
        <f t="shared" ref="DJ315:DJ320" si="118">DF315</f>
        <v>0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ROW(Source!A96)</f>
        <v>96</v>
      </c>
      <c r="B316">
        <v>448975082</v>
      </c>
      <c r="C316">
        <v>448973442</v>
      </c>
      <c r="D316">
        <v>277867733</v>
      </c>
      <c r="E316">
        <v>1</v>
      </c>
      <c r="F316">
        <v>1</v>
      </c>
      <c r="G316">
        <v>1</v>
      </c>
      <c r="H316">
        <v>3</v>
      </c>
      <c r="I316" t="s">
        <v>620</v>
      </c>
      <c r="J316" t="s">
        <v>621</v>
      </c>
      <c r="K316" t="s">
        <v>622</v>
      </c>
      <c r="L316">
        <v>1346</v>
      </c>
      <c r="N316">
        <v>1009</v>
      </c>
      <c r="O316" t="s">
        <v>579</v>
      </c>
      <c r="P316" t="s">
        <v>579</v>
      </c>
      <c r="Q316">
        <v>1</v>
      </c>
      <c r="W316">
        <v>0</v>
      </c>
      <c r="X316">
        <v>391631581</v>
      </c>
      <c r="Y316">
        <f>(AT316*ROUND(0,7))</f>
        <v>0</v>
      </c>
      <c r="AA316">
        <v>188.92</v>
      </c>
      <c r="AB316">
        <v>0</v>
      </c>
      <c r="AC316">
        <v>0</v>
      </c>
      <c r="AD316">
        <v>0</v>
      </c>
      <c r="AE316">
        <v>174.93</v>
      </c>
      <c r="AF316">
        <v>0</v>
      </c>
      <c r="AG316">
        <v>0</v>
      </c>
      <c r="AH316">
        <v>0</v>
      </c>
      <c r="AI316">
        <v>1.08</v>
      </c>
      <c r="AJ316">
        <v>1</v>
      </c>
      <c r="AK316">
        <v>1</v>
      </c>
      <c r="AL316">
        <v>1</v>
      </c>
      <c r="AM316">
        <v>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0.51</v>
      </c>
      <c r="AU316" t="s">
        <v>24</v>
      </c>
      <c r="AV316">
        <v>0</v>
      </c>
      <c r="AW316">
        <v>2</v>
      </c>
      <c r="AX316">
        <v>448973460</v>
      </c>
      <c r="AY316">
        <v>1</v>
      </c>
      <c r="AZ316">
        <v>0</v>
      </c>
      <c r="BA316">
        <v>345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89.214300000000009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1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ROUND(Y316*Source!I96,7)</f>
        <v>0</v>
      </c>
      <c r="CY316">
        <f t="shared" si="115"/>
        <v>188.92</v>
      </c>
      <c r="CZ316">
        <f t="shared" si="116"/>
        <v>174.93</v>
      </c>
      <c r="DA316">
        <f t="shared" si="117"/>
        <v>1.08</v>
      </c>
      <c r="DB316">
        <f>ROUND((ROUND(AT316*CZ316,2)*ROUND(0,7)),6)</f>
        <v>0</v>
      </c>
      <c r="DC316">
        <f>ROUND((ROUND(AT316*AG316,2)*ROUND(0,7)),6)</f>
        <v>0</v>
      </c>
      <c r="DD316" t="s">
        <v>3</v>
      </c>
      <c r="DE316" t="s">
        <v>3</v>
      </c>
      <c r="DF316">
        <f>ROUND(ROUND(AE316*AI316,2)*CX316,2)</f>
        <v>0</v>
      </c>
      <c r="DG316">
        <f t="shared" si="113"/>
        <v>0</v>
      </c>
      <c r="DH316">
        <f t="shared" si="91"/>
        <v>0</v>
      </c>
      <c r="DI316">
        <f t="shared" si="92"/>
        <v>0</v>
      </c>
      <c r="DJ316">
        <f t="shared" si="118"/>
        <v>0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ROW(Source!A96)</f>
        <v>96</v>
      </c>
      <c r="B317">
        <v>448975082</v>
      </c>
      <c r="C317">
        <v>448973442</v>
      </c>
      <c r="D317">
        <v>277879488</v>
      </c>
      <c r="E317">
        <v>1</v>
      </c>
      <c r="F317">
        <v>1</v>
      </c>
      <c r="G317">
        <v>1</v>
      </c>
      <c r="H317">
        <v>3</v>
      </c>
      <c r="I317" t="s">
        <v>691</v>
      </c>
      <c r="J317" t="s">
        <v>692</v>
      </c>
      <c r="K317" t="s">
        <v>693</v>
      </c>
      <c r="L317">
        <v>1348</v>
      </c>
      <c r="N317">
        <v>1009</v>
      </c>
      <c r="O317" t="s">
        <v>51</v>
      </c>
      <c r="P317" t="s">
        <v>51</v>
      </c>
      <c r="Q317">
        <v>1000</v>
      </c>
      <c r="W317">
        <v>0</v>
      </c>
      <c r="X317">
        <v>-393839491</v>
      </c>
      <c r="Y317">
        <f>(AT317*ROUND(0,7))</f>
        <v>0</v>
      </c>
      <c r="AA317">
        <v>52029.73</v>
      </c>
      <c r="AB317">
        <v>0</v>
      </c>
      <c r="AC317">
        <v>0</v>
      </c>
      <c r="AD317">
        <v>0</v>
      </c>
      <c r="AE317">
        <v>70310.45</v>
      </c>
      <c r="AF317">
        <v>0</v>
      </c>
      <c r="AG317">
        <v>0</v>
      </c>
      <c r="AH317">
        <v>0</v>
      </c>
      <c r="AI317">
        <v>0.74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4.0000000000000002E-4</v>
      </c>
      <c r="AU317" t="s">
        <v>24</v>
      </c>
      <c r="AV317">
        <v>0</v>
      </c>
      <c r="AW317">
        <v>2</v>
      </c>
      <c r="AX317">
        <v>448973461</v>
      </c>
      <c r="AY317">
        <v>1</v>
      </c>
      <c r="AZ317">
        <v>0</v>
      </c>
      <c r="BA317">
        <v>346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28.124179999999999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ROUND(Y317*Source!I96,7)</f>
        <v>0</v>
      </c>
      <c r="CY317">
        <f t="shared" si="115"/>
        <v>52029.73</v>
      </c>
      <c r="CZ317">
        <f t="shared" si="116"/>
        <v>70310.45</v>
      </c>
      <c r="DA317">
        <f t="shared" si="117"/>
        <v>0.74</v>
      </c>
      <c r="DB317">
        <f>ROUND((ROUND(AT317*CZ317,2)*ROUND(0,7)),6)</f>
        <v>0</v>
      </c>
      <c r="DC317">
        <f>ROUND((ROUND(AT317*AG317,2)*ROUND(0,7)),6)</f>
        <v>0</v>
      </c>
      <c r="DD317" t="s">
        <v>3</v>
      </c>
      <c r="DE317" t="s">
        <v>3</v>
      </c>
      <c r="DF317">
        <f>ROUND(ROUND(AE317*AI317,2)*CX317,2)</f>
        <v>0</v>
      </c>
      <c r="DG317">
        <f t="shared" si="113"/>
        <v>0</v>
      </c>
      <c r="DH317">
        <f t="shared" si="91"/>
        <v>0</v>
      </c>
      <c r="DI317">
        <f t="shared" si="92"/>
        <v>0</v>
      </c>
      <c r="DJ317">
        <f t="shared" si="118"/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ROW(Source!A96)</f>
        <v>96</v>
      </c>
      <c r="B318">
        <v>448975082</v>
      </c>
      <c r="C318">
        <v>448973442</v>
      </c>
      <c r="D318">
        <v>277896271</v>
      </c>
      <c r="E318">
        <v>1</v>
      </c>
      <c r="F318">
        <v>1</v>
      </c>
      <c r="G318">
        <v>1</v>
      </c>
      <c r="H318">
        <v>3</v>
      </c>
      <c r="I318" t="s">
        <v>687</v>
      </c>
      <c r="J318" t="s">
        <v>688</v>
      </c>
      <c r="K318" t="s">
        <v>689</v>
      </c>
      <c r="L318">
        <v>1346</v>
      </c>
      <c r="N318">
        <v>1009</v>
      </c>
      <c r="O318" t="s">
        <v>579</v>
      </c>
      <c r="P318" t="s">
        <v>579</v>
      </c>
      <c r="Q318">
        <v>1</v>
      </c>
      <c r="W318">
        <v>0</v>
      </c>
      <c r="X318">
        <v>628117784</v>
      </c>
      <c r="Y318">
        <f>(AT318*ROUND(0,7))</f>
        <v>0</v>
      </c>
      <c r="AA318">
        <v>115.03</v>
      </c>
      <c r="AB318">
        <v>0</v>
      </c>
      <c r="AC318">
        <v>0</v>
      </c>
      <c r="AD318">
        <v>0</v>
      </c>
      <c r="AE318">
        <v>79.88</v>
      </c>
      <c r="AF318">
        <v>0</v>
      </c>
      <c r="AG318">
        <v>0</v>
      </c>
      <c r="AH318">
        <v>0</v>
      </c>
      <c r="AI318">
        <v>1.44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0.15</v>
      </c>
      <c r="AU318" t="s">
        <v>24</v>
      </c>
      <c r="AV318">
        <v>0</v>
      </c>
      <c r="AW318">
        <v>2</v>
      </c>
      <c r="AX318">
        <v>448973462</v>
      </c>
      <c r="AY318">
        <v>1</v>
      </c>
      <c r="AZ318">
        <v>0</v>
      </c>
      <c r="BA318">
        <v>347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11.981999999999999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ROUND(Y318*Source!I96,7)</f>
        <v>0</v>
      </c>
      <c r="CY318">
        <f t="shared" si="115"/>
        <v>115.03</v>
      </c>
      <c r="CZ318">
        <f t="shared" si="116"/>
        <v>79.88</v>
      </c>
      <c r="DA318">
        <f t="shared" si="117"/>
        <v>1.44</v>
      </c>
      <c r="DB318">
        <f>ROUND((ROUND(AT318*CZ318,2)*ROUND(0,7)),6)</f>
        <v>0</v>
      </c>
      <c r="DC318">
        <f>ROUND((ROUND(AT318*AG318,2)*ROUND(0,7)),6)</f>
        <v>0</v>
      </c>
      <c r="DD318" t="s">
        <v>3</v>
      </c>
      <c r="DE318" t="s">
        <v>3</v>
      </c>
      <c r="DF318">
        <f>ROUND(ROUND(AE318*AI318,2)*CX318,2)</f>
        <v>0</v>
      </c>
      <c r="DG318">
        <f t="shared" si="113"/>
        <v>0</v>
      </c>
      <c r="DH318">
        <f t="shared" si="91"/>
        <v>0</v>
      </c>
      <c r="DI318">
        <f t="shared" si="92"/>
        <v>0</v>
      </c>
      <c r="DJ318">
        <f t="shared" si="118"/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ROW(Source!A96)</f>
        <v>96</v>
      </c>
      <c r="B319">
        <v>448975082</v>
      </c>
      <c r="C319">
        <v>448973442</v>
      </c>
      <c r="D319">
        <v>277908024</v>
      </c>
      <c r="E319">
        <v>1</v>
      </c>
      <c r="F319">
        <v>1</v>
      </c>
      <c r="G319">
        <v>1</v>
      </c>
      <c r="H319">
        <v>3</v>
      </c>
      <c r="I319" t="s">
        <v>623</v>
      </c>
      <c r="J319" t="s">
        <v>624</v>
      </c>
      <c r="K319" t="s">
        <v>625</v>
      </c>
      <c r="L319">
        <v>1455</v>
      </c>
      <c r="N319">
        <v>1013</v>
      </c>
      <c r="O319" t="s">
        <v>21</v>
      </c>
      <c r="P319" t="s">
        <v>21</v>
      </c>
      <c r="Q319">
        <v>1</v>
      </c>
      <c r="W319">
        <v>0</v>
      </c>
      <c r="X319">
        <v>-598792100</v>
      </c>
      <c r="Y319">
        <f>(AT319*ROUND(0,7))</f>
        <v>0</v>
      </c>
      <c r="AA319">
        <v>1303.67</v>
      </c>
      <c r="AB319">
        <v>0</v>
      </c>
      <c r="AC319">
        <v>0</v>
      </c>
      <c r="AD319">
        <v>0</v>
      </c>
      <c r="AE319">
        <v>944.69</v>
      </c>
      <c r="AF319">
        <v>0</v>
      </c>
      <c r="AG319">
        <v>0</v>
      </c>
      <c r="AH319">
        <v>0</v>
      </c>
      <c r="AI319">
        <v>1.38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0.1</v>
      </c>
      <c r="AU319" t="s">
        <v>24</v>
      </c>
      <c r="AV319">
        <v>0</v>
      </c>
      <c r="AW319">
        <v>2</v>
      </c>
      <c r="AX319">
        <v>448973463</v>
      </c>
      <c r="AY319">
        <v>1</v>
      </c>
      <c r="AZ319">
        <v>0</v>
      </c>
      <c r="BA319">
        <v>348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94.469000000000008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ROUND(Y319*Source!I96,7)</f>
        <v>0</v>
      </c>
      <c r="CY319">
        <f t="shared" si="115"/>
        <v>1303.67</v>
      </c>
      <c r="CZ319">
        <f t="shared" si="116"/>
        <v>944.69</v>
      </c>
      <c r="DA319">
        <f t="shared" si="117"/>
        <v>1.38</v>
      </c>
      <c r="DB319">
        <f>ROUND((ROUND(AT319*CZ319,2)*ROUND(0,7)),6)</f>
        <v>0</v>
      </c>
      <c r="DC319">
        <f>ROUND((ROUND(AT319*AG319,2)*ROUND(0,7)),6)</f>
        <v>0</v>
      </c>
      <c r="DD319" t="s">
        <v>3</v>
      </c>
      <c r="DE319" t="s">
        <v>3</v>
      </c>
      <c r="DF319">
        <f>ROUND(ROUND(AE319*AI319,2)*CX319,2)</f>
        <v>0</v>
      </c>
      <c r="DG319">
        <f t="shared" si="113"/>
        <v>0</v>
      </c>
      <c r="DH319">
        <f t="shared" si="91"/>
        <v>0</v>
      </c>
      <c r="DI319">
        <f t="shared" si="92"/>
        <v>0</v>
      </c>
      <c r="DJ319">
        <f t="shared" si="118"/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ROW(Source!A96)</f>
        <v>96</v>
      </c>
      <c r="B320">
        <v>448975082</v>
      </c>
      <c r="C320">
        <v>448973442</v>
      </c>
      <c r="D320">
        <v>277566433</v>
      </c>
      <c r="E320">
        <v>109</v>
      </c>
      <c r="F320">
        <v>1</v>
      </c>
      <c r="G320">
        <v>1</v>
      </c>
      <c r="H320">
        <v>3</v>
      </c>
      <c r="I320" t="s">
        <v>46</v>
      </c>
      <c r="J320" t="s">
        <v>3</v>
      </c>
      <c r="K320" t="s">
        <v>47</v>
      </c>
      <c r="L320">
        <v>3277935</v>
      </c>
      <c r="N320">
        <v>1013</v>
      </c>
      <c r="O320" t="s">
        <v>48</v>
      </c>
      <c r="P320" t="s">
        <v>48</v>
      </c>
      <c r="Q320">
        <v>1</v>
      </c>
      <c r="W320">
        <v>0</v>
      </c>
      <c r="X320">
        <v>274903907</v>
      </c>
      <c r="Y320">
        <f t="shared" ref="Y320:Y325" si="119">AT320</f>
        <v>2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0</v>
      </c>
      <c r="AQ320">
        <v>0</v>
      </c>
      <c r="AR320">
        <v>0</v>
      </c>
      <c r="AS320" t="s">
        <v>3</v>
      </c>
      <c r="AT320">
        <v>2</v>
      </c>
      <c r="AU320" t="s">
        <v>3</v>
      </c>
      <c r="AV320">
        <v>0</v>
      </c>
      <c r="AW320">
        <v>2</v>
      </c>
      <c r="AX320">
        <v>448973464</v>
      </c>
      <c r="AY320">
        <v>1</v>
      </c>
      <c r="AZ320">
        <v>2048</v>
      </c>
      <c r="BA320">
        <v>349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ROUND(Y320*Source!I96,7)</f>
        <v>2</v>
      </c>
      <c r="CY320">
        <f t="shared" si="115"/>
        <v>0</v>
      </c>
      <c r="CZ320">
        <f t="shared" si="116"/>
        <v>0</v>
      </c>
      <c r="DA320">
        <f t="shared" si="117"/>
        <v>1</v>
      </c>
      <c r="DB320">
        <f t="shared" ref="DB320:DB325" si="120">ROUND(ROUND(AT320*CZ320,2),6)</f>
        <v>0</v>
      </c>
      <c r="DC320">
        <f t="shared" ref="DC320:DC325" si="121">ROUND(ROUND(AT320*AG320,2),6)</f>
        <v>0</v>
      </c>
      <c r="DD320" t="s">
        <v>3</v>
      </c>
      <c r="DE320" t="s">
        <v>3</v>
      </c>
      <c r="DF320">
        <f t="shared" ref="DF320:DF325" si="122">ROUND(ROUND(AE320,2)*CX320,2)</f>
        <v>0</v>
      </c>
      <c r="DG320">
        <f t="shared" si="113"/>
        <v>0</v>
      </c>
      <c r="DH320">
        <f t="shared" si="91"/>
        <v>0</v>
      </c>
      <c r="DI320">
        <f t="shared" si="92"/>
        <v>0</v>
      </c>
      <c r="DJ320">
        <f t="shared" si="118"/>
        <v>0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ROW(Source!A98)</f>
        <v>98</v>
      </c>
      <c r="B321">
        <v>448975082</v>
      </c>
      <c r="C321">
        <v>448973466</v>
      </c>
      <c r="D321">
        <v>277560309</v>
      </c>
      <c r="E321">
        <v>109</v>
      </c>
      <c r="F321">
        <v>1</v>
      </c>
      <c r="G321">
        <v>1</v>
      </c>
      <c r="H321">
        <v>1</v>
      </c>
      <c r="I321" t="s">
        <v>673</v>
      </c>
      <c r="J321" t="s">
        <v>3</v>
      </c>
      <c r="K321" t="s">
        <v>690</v>
      </c>
      <c r="L321">
        <v>1191</v>
      </c>
      <c r="N321">
        <v>1013</v>
      </c>
      <c r="O321" t="s">
        <v>552</v>
      </c>
      <c r="P321" t="s">
        <v>552</v>
      </c>
      <c r="Q321">
        <v>1</v>
      </c>
      <c r="W321">
        <v>0</v>
      </c>
      <c r="X321">
        <v>-1936699058</v>
      </c>
      <c r="Y321">
        <f t="shared" si="119"/>
        <v>5.15</v>
      </c>
      <c r="AA321">
        <v>0</v>
      </c>
      <c r="AB321">
        <v>0</v>
      </c>
      <c r="AC321">
        <v>0</v>
      </c>
      <c r="AD321">
        <v>555.79999999999995</v>
      </c>
      <c r="AE321">
        <v>0</v>
      </c>
      <c r="AF321">
        <v>0</v>
      </c>
      <c r="AG321">
        <v>0</v>
      </c>
      <c r="AH321">
        <v>555.79999999999995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5.15</v>
      </c>
      <c r="AU321" t="s">
        <v>3</v>
      </c>
      <c r="AV321">
        <v>1</v>
      </c>
      <c r="AW321">
        <v>2</v>
      </c>
      <c r="AX321">
        <v>448973478</v>
      </c>
      <c r="AY321">
        <v>2</v>
      </c>
      <c r="AZ321">
        <v>131072</v>
      </c>
      <c r="BA321">
        <v>350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2862.37</v>
      </c>
      <c r="BN321">
        <v>5.15</v>
      </c>
      <c r="BO321">
        <v>0</v>
      </c>
      <c r="BP321">
        <v>1</v>
      </c>
      <c r="BQ321">
        <v>0</v>
      </c>
      <c r="BR321">
        <v>0</v>
      </c>
      <c r="BS321">
        <v>0</v>
      </c>
      <c r="BT321">
        <v>2862.37</v>
      </c>
      <c r="BU321">
        <v>5.15</v>
      </c>
      <c r="BV321">
        <v>0</v>
      </c>
      <c r="BW321">
        <v>1</v>
      </c>
      <c r="CU321">
        <f>ROUND(AT321*Source!I98*AH321*AL321,2)</f>
        <v>2862.37</v>
      </c>
      <c r="CV321">
        <f>ROUND(Y321*Source!I98,7)</f>
        <v>5.15</v>
      </c>
      <c r="CW321">
        <v>0</v>
      </c>
      <c r="CX321">
        <f>ROUND(Y321*Source!I98,7)</f>
        <v>5.15</v>
      </c>
      <c r="CY321">
        <f>AD321</f>
        <v>555.79999999999995</v>
      </c>
      <c r="CZ321">
        <f>AH321</f>
        <v>555.79999999999995</v>
      </c>
      <c r="DA321">
        <f>AL321</f>
        <v>1</v>
      </c>
      <c r="DB321">
        <f t="shared" si="120"/>
        <v>2862.37</v>
      </c>
      <c r="DC321">
        <f t="shared" si="121"/>
        <v>0</v>
      </c>
      <c r="DD321" t="s">
        <v>3</v>
      </c>
      <c r="DE321" t="s">
        <v>3</v>
      </c>
      <c r="DF321">
        <f t="shared" si="122"/>
        <v>0</v>
      </c>
      <c r="DG321">
        <f t="shared" si="113"/>
        <v>0</v>
      </c>
      <c r="DH321">
        <f t="shared" ref="DH321:DH384" si="123">ROUND(ROUND(AG321,2)*CX321,2)</f>
        <v>0</v>
      </c>
      <c r="DI321">
        <f t="shared" ref="DI321:DI384" si="124">ROUND(ROUND(AH321,2)*CX321,2)</f>
        <v>2862.37</v>
      </c>
      <c r="DJ321">
        <f>DI321</f>
        <v>2862.37</v>
      </c>
      <c r="DK321">
        <v>1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ROW(Source!A98)</f>
        <v>98</v>
      </c>
      <c r="B322">
        <v>448975082</v>
      </c>
      <c r="C322">
        <v>448973466</v>
      </c>
      <c r="D322">
        <v>277560491</v>
      </c>
      <c r="E322">
        <v>109</v>
      </c>
      <c r="F322">
        <v>1</v>
      </c>
      <c r="G322">
        <v>1</v>
      </c>
      <c r="H322">
        <v>1</v>
      </c>
      <c r="I322" t="s">
        <v>550</v>
      </c>
      <c r="J322" t="s">
        <v>3</v>
      </c>
      <c r="K322" t="s">
        <v>551</v>
      </c>
      <c r="L322">
        <v>1191</v>
      </c>
      <c r="N322">
        <v>1013</v>
      </c>
      <c r="O322" t="s">
        <v>552</v>
      </c>
      <c r="P322" t="s">
        <v>552</v>
      </c>
      <c r="Q322">
        <v>1</v>
      </c>
      <c r="W322">
        <v>0</v>
      </c>
      <c r="X322">
        <v>-1417349443</v>
      </c>
      <c r="Y322">
        <f t="shared" si="119"/>
        <v>1.54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1.54</v>
      </c>
      <c r="AU322" t="s">
        <v>3</v>
      </c>
      <c r="AV322">
        <v>2</v>
      </c>
      <c r="AW322">
        <v>2</v>
      </c>
      <c r="AX322">
        <v>448973479</v>
      </c>
      <c r="AY322">
        <v>1</v>
      </c>
      <c r="AZ322">
        <v>0</v>
      </c>
      <c r="BA322">
        <v>351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ROUND(Y322*Source!I98,7)</f>
        <v>1.54</v>
      </c>
      <c r="CY322">
        <f>AD322</f>
        <v>0</v>
      </c>
      <c r="CZ322">
        <f>AH322</f>
        <v>0</v>
      </c>
      <c r="DA322">
        <f>AL322</f>
        <v>1</v>
      </c>
      <c r="DB322">
        <f t="shared" si="120"/>
        <v>0</v>
      </c>
      <c r="DC322">
        <f t="shared" si="121"/>
        <v>0</v>
      </c>
      <c r="DD322" t="s">
        <v>3</v>
      </c>
      <c r="DE322" t="s">
        <v>3</v>
      </c>
      <c r="DF322">
        <f t="shared" si="122"/>
        <v>0</v>
      </c>
      <c r="DG322">
        <f t="shared" si="113"/>
        <v>0</v>
      </c>
      <c r="DH322">
        <f t="shared" si="123"/>
        <v>0</v>
      </c>
      <c r="DI322">
        <f t="shared" si="124"/>
        <v>0</v>
      </c>
      <c r="DJ322">
        <f>DI322</f>
        <v>0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ROW(Source!A98)</f>
        <v>98</v>
      </c>
      <c r="B323">
        <v>448975082</v>
      </c>
      <c r="C323">
        <v>448973466</v>
      </c>
      <c r="D323">
        <v>277944622</v>
      </c>
      <c r="E323">
        <v>1</v>
      </c>
      <c r="F323">
        <v>1</v>
      </c>
      <c r="G323">
        <v>1</v>
      </c>
      <c r="H323">
        <v>2</v>
      </c>
      <c r="I323" t="s">
        <v>612</v>
      </c>
      <c r="J323" t="s">
        <v>613</v>
      </c>
      <c r="K323" t="s">
        <v>614</v>
      </c>
      <c r="L323">
        <v>1368</v>
      </c>
      <c r="N323">
        <v>1011</v>
      </c>
      <c r="O323" t="s">
        <v>442</v>
      </c>
      <c r="P323" t="s">
        <v>442</v>
      </c>
      <c r="Q323">
        <v>1</v>
      </c>
      <c r="W323">
        <v>0</v>
      </c>
      <c r="X323">
        <v>-776243211</v>
      </c>
      <c r="Y323">
        <f t="shared" si="119"/>
        <v>0.77</v>
      </c>
      <c r="AA323">
        <v>0</v>
      </c>
      <c r="AB323">
        <v>1626.29</v>
      </c>
      <c r="AC323">
        <v>724.95</v>
      </c>
      <c r="AD323">
        <v>0</v>
      </c>
      <c r="AE323">
        <v>0</v>
      </c>
      <c r="AF323">
        <v>1626.29</v>
      </c>
      <c r="AG323">
        <v>724.95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0.77</v>
      </c>
      <c r="AU323" t="s">
        <v>3</v>
      </c>
      <c r="AV323">
        <v>1</v>
      </c>
      <c r="AW323">
        <v>2</v>
      </c>
      <c r="AX323">
        <v>448973480</v>
      </c>
      <c r="AY323">
        <v>2</v>
      </c>
      <c r="AZ323">
        <v>98304</v>
      </c>
      <c r="BA323">
        <v>352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1252.2433000000001</v>
      </c>
      <c r="BL323">
        <v>558.2115</v>
      </c>
      <c r="BM323">
        <v>0</v>
      </c>
      <c r="BN323">
        <v>0</v>
      </c>
      <c r="BO323">
        <v>0.77</v>
      </c>
      <c r="BP323">
        <v>1</v>
      </c>
      <c r="BQ323">
        <v>0</v>
      </c>
      <c r="BR323">
        <v>1252.2433000000001</v>
      </c>
      <c r="BS323">
        <v>558.2115</v>
      </c>
      <c r="BT323">
        <v>0</v>
      </c>
      <c r="BU323">
        <v>0</v>
      </c>
      <c r="BV323">
        <v>0.77</v>
      </c>
      <c r="BW323">
        <v>1</v>
      </c>
      <c r="CV323">
        <v>0</v>
      </c>
      <c r="CW323">
        <f>ROUND(Y323*Source!I98*DO323,7)</f>
        <v>0.77</v>
      </c>
      <c r="CX323">
        <f>ROUND(Y323*Source!I98,7)</f>
        <v>0.77</v>
      </c>
      <c r="CY323">
        <f>AB323</f>
        <v>1626.29</v>
      </c>
      <c r="CZ323">
        <f>AF323</f>
        <v>1626.29</v>
      </c>
      <c r="DA323">
        <f>AJ323</f>
        <v>1</v>
      </c>
      <c r="DB323">
        <f t="shared" si="120"/>
        <v>1252.24</v>
      </c>
      <c r="DC323">
        <f t="shared" si="121"/>
        <v>558.21</v>
      </c>
      <c r="DD323" t="s">
        <v>3</v>
      </c>
      <c r="DE323" t="s">
        <v>3</v>
      </c>
      <c r="DF323">
        <f t="shared" si="122"/>
        <v>0</v>
      </c>
      <c r="DG323">
        <f t="shared" si="113"/>
        <v>1252.24</v>
      </c>
      <c r="DH323">
        <f t="shared" si="123"/>
        <v>558.21</v>
      </c>
      <c r="DI323">
        <f t="shared" si="124"/>
        <v>0</v>
      </c>
      <c r="DJ323">
        <f>DG323+DH323</f>
        <v>1810.45</v>
      </c>
      <c r="DK323">
        <v>1</v>
      </c>
      <c r="DL323" t="s">
        <v>615</v>
      </c>
      <c r="DM323">
        <v>6</v>
      </c>
      <c r="DN323" t="s">
        <v>552</v>
      </c>
      <c r="DO323">
        <v>1</v>
      </c>
    </row>
    <row r="324" spans="1:119" x14ac:dyDescent="0.2">
      <c r="A324">
        <f>ROW(Source!A98)</f>
        <v>98</v>
      </c>
      <c r="B324">
        <v>448975082</v>
      </c>
      <c r="C324">
        <v>448973466</v>
      </c>
      <c r="D324">
        <v>277945805</v>
      </c>
      <c r="E324">
        <v>1</v>
      </c>
      <c r="F324">
        <v>1</v>
      </c>
      <c r="G324">
        <v>1</v>
      </c>
      <c r="H324">
        <v>2</v>
      </c>
      <c r="I324" t="s">
        <v>553</v>
      </c>
      <c r="J324" t="s">
        <v>554</v>
      </c>
      <c r="K324" t="s">
        <v>555</v>
      </c>
      <c r="L324">
        <v>1368</v>
      </c>
      <c r="N324">
        <v>1011</v>
      </c>
      <c r="O324" t="s">
        <v>442</v>
      </c>
      <c r="P324" t="s">
        <v>442</v>
      </c>
      <c r="Q324">
        <v>1</v>
      </c>
      <c r="W324">
        <v>0</v>
      </c>
      <c r="X324">
        <v>721652621</v>
      </c>
      <c r="Y324">
        <f t="shared" si="119"/>
        <v>0.77</v>
      </c>
      <c r="AA324">
        <v>0</v>
      </c>
      <c r="AB324">
        <v>641.70000000000005</v>
      </c>
      <c r="AC324">
        <v>539.69000000000005</v>
      </c>
      <c r="AD324">
        <v>0</v>
      </c>
      <c r="AE324">
        <v>0</v>
      </c>
      <c r="AF324">
        <v>641.70000000000005</v>
      </c>
      <c r="AG324">
        <v>539.69000000000005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0.77</v>
      </c>
      <c r="AU324" t="s">
        <v>3</v>
      </c>
      <c r="AV324">
        <v>1</v>
      </c>
      <c r="AW324">
        <v>2</v>
      </c>
      <c r="AX324">
        <v>448973481</v>
      </c>
      <c r="AY324">
        <v>2</v>
      </c>
      <c r="AZ324">
        <v>98304</v>
      </c>
      <c r="BA324">
        <v>353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494.10900000000004</v>
      </c>
      <c r="BL324">
        <v>415.56130000000007</v>
      </c>
      <c r="BM324">
        <v>0</v>
      </c>
      <c r="BN324">
        <v>0</v>
      </c>
      <c r="BO324">
        <v>0.77</v>
      </c>
      <c r="BP324">
        <v>1</v>
      </c>
      <c r="BQ324">
        <v>0</v>
      </c>
      <c r="BR324">
        <v>494.10900000000004</v>
      </c>
      <c r="BS324">
        <v>415.56130000000007</v>
      </c>
      <c r="BT324">
        <v>0</v>
      </c>
      <c r="BU324">
        <v>0</v>
      </c>
      <c r="BV324">
        <v>0.77</v>
      </c>
      <c r="BW324">
        <v>1</v>
      </c>
      <c r="CV324">
        <v>0</v>
      </c>
      <c r="CW324">
        <f>ROUND(Y324*Source!I98*DO324,7)</f>
        <v>0.77</v>
      </c>
      <c r="CX324">
        <f>ROUND(Y324*Source!I98,7)</f>
        <v>0.77</v>
      </c>
      <c r="CY324">
        <f>AB324</f>
        <v>641.70000000000005</v>
      </c>
      <c r="CZ324">
        <f>AF324</f>
        <v>641.70000000000005</v>
      </c>
      <c r="DA324">
        <f>AJ324</f>
        <v>1</v>
      </c>
      <c r="DB324">
        <f t="shared" si="120"/>
        <v>494.11</v>
      </c>
      <c r="DC324">
        <f t="shared" si="121"/>
        <v>415.56</v>
      </c>
      <c r="DD324" t="s">
        <v>3</v>
      </c>
      <c r="DE324" t="s">
        <v>3</v>
      </c>
      <c r="DF324">
        <f t="shared" si="122"/>
        <v>0</v>
      </c>
      <c r="DG324">
        <f t="shared" si="113"/>
        <v>494.11</v>
      </c>
      <c r="DH324">
        <f t="shared" si="123"/>
        <v>415.56</v>
      </c>
      <c r="DI324">
        <f t="shared" si="124"/>
        <v>0</v>
      </c>
      <c r="DJ324">
        <f>DG324+DH324</f>
        <v>909.67000000000007</v>
      </c>
      <c r="DK324">
        <v>1</v>
      </c>
      <c r="DL324" t="s">
        <v>556</v>
      </c>
      <c r="DM324">
        <v>4</v>
      </c>
      <c r="DN324" t="s">
        <v>552</v>
      </c>
      <c r="DO324">
        <v>1</v>
      </c>
    </row>
    <row r="325" spans="1:119" x14ac:dyDescent="0.2">
      <c r="A325">
        <f>ROW(Source!A98)</f>
        <v>98</v>
      </c>
      <c r="B325">
        <v>448975082</v>
      </c>
      <c r="C325">
        <v>448973466</v>
      </c>
      <c r="D325">
        <v>277946072</v>
      </c>
      <c r="E325">
        <v>1</v>
      </c>
      <c r="F325">
        <v>1</v>
      </c>
      <c r="G325">
        <v>1</v>
      </c>
      <c r="H325">
        <v>2</v>
      </c>
      <c r="I325" t="s">
        <v>678</v>
      </c>
      <c r="J325" t="s">
        <v>679</v>
      </c>
      <c r="K325" t="s">
        <v>680</v>
      </c>
      <c r="L325">
        <v>1368</v>
      </c>
      <c r="N325">
        <v>1011</v>
      </c>
      <c r="O325" t="s">
        <v>442</v>
      </c>
      <c r="P325" t="s">
        <v>442</v>
      </c>
      <c r="Q325">
        <v>1</v>
      </c>
      <c r="W325">
        <v>0</v>
      </c>
      <c r="X325">
        <v>-278178338</v>
      </c>
      <c r="Y325">
        <f t="shared" si="119"/>
        <v>1.9</v>
      </c>
      <c r="AA325">
        <v>0</v>
      </c>
      <c r="AB325">
        <v>34.61</v>
      </c>
      <c r="AC325">
        <v>0</v>
      </c>
      <c r="AD325">
        <v>0</v>
      </c>
      <c r="AE325">
        <v>0</v>
      </c>
      <c r="AF325">
        <v>34.61</v>
      </c>
      <c r="AG325">
        <v>0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1.9</v>
      </c>
      <c r="AU325" t="s">
        <v>3</v>
      </c>
      <c r="AV325">
        <v>1</v>
      </c>
      <c r="AW325">
        <v>2</v>
      </c>
      <c r="AX325">
        <v>448973482</v>
      </c>
      <c r="AY325">
        <v>2</v>
      </c>
      <c r="AZ325">
        <v>32768</v>
      </c>
      <c r="BA325">
        <v>354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65.759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0</v>
      </c>
      <c r="BR325">
        <v>65.759</v>
      </c>
      <c r="BS325">
        <v>0</v>
      </c>
      <c r="BT325">
        <v>0</v>
      </c>
      <c r="BU325">
        <v>0</v>
      </c>
      <c r="BV325">
        <v>0</v>
      </c>
      <c r="BW325">
        <v>1</v>
      </c>
      <c r="CV325">
        <v>0</v>
      </c>
      <c r="CW325">
        <f>ROUND(Y325*Source!I98*DO325,7)</f>
        <v>0</v>
      </c>
      <c r="CX325">
        <f>ROUND(Y325*Source!I98,7)</f>
        <v>1.9</v>
      </c>
      <c r="CY325">
        <f>AB325</f>
        <v>34.61</v>
      </c>
      <c r="CZ325">
        <f>AF325</f>
        <v>34.61</v>
      </c>
      <c r="DA325">
        <f>AJ325</f>
        <v>1</v>
      </c>
      <c r="DB325">
        <f t="shared" si="120"/>
        <v>65.760000000000005</v>
      </c>
      <c r="DC325">
        <f t="shared" si="121"/>
        <v>0</v>
      </c>
      <c r="DD325" t="s">
        <v>3</v>
      </c>
      <c r="DE325" t="s">
        <v>3</v>
      </c>
      <c r="DF325">
        <f t="shared" si="122"/>
        <v>0</v>
      </c>
      <c r="DG325">
        <f t="shared" si="113"/>
        <v>65.760000000000005</v>
      </c>
      <c r="DH325">
        <f t="shared" si="123"/>
        <v>0</v>
      </c>
      <c r="DI325">
        <f t="shared" si="124"/>
        <v>0</v>
      </c>
      <c r="DJ325">
        <f>DG325+DH325</f>
        <v>65.760000000000005</v>
      </c>
      <c r="DK325">
        <v>1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ROW(Source!A98)</f>
        <v>98</v>
      </c>
      <c r="B326">
        <v>448975082</v>
      </c>
      <c r="C326">
        <v>448973466</v>
      </c>
      <c r="D326">
        <v>277866682</v>
      </c>
      <c r="E326">
        <v>1</v>
      </c>
      <c r="F326">
        <v>1</v>
      </c>
      <c r="G326">
        <v>1</v>
      </c>
      <c r="H326">
        <v>3</v>
      </c>
      <c r="I326" t="s">
        <v>684</v>
      </c>
      <c r="J326" t="s">
        <v>685</v>
      </c>
      <c r="K326" t="s">
        <v>686</v>
      </c>
      <c r="L326">
        <v>1346</v>
      </c>
      <c r="N326">
        <v>1009</v>
      </c>
      <c r="O326" t="s">
        <v>579</v>
      </c>
      <c r="P326" t="s">
        <v>579</v>
      </c>
      <c r="Q326">
        <v>1</v>
      </c>
      <c r="W326">
        <v>0</v>
      </c>
      <c r="X326">
        <v>1568892381</v>
      </c>
      <c r="Y326">
        <f>(AT326*ROUND(0,7))</f>
        <v>0</v>
      </c>
      <c r="AA326">
        <v>121.39</v>
      </c>
      <c r="AB326">
        <v>0</v>
      </c>
      <c r="AC326">
        <v>0</v>
      </c>
      <c r="AD326">
        <v>0</v>
      </c>
      <c r="AE326">
        <v>155.63</v>
      </c>
      <c r="AF326">
        <v>0</v>
      </c>
      <c r="AG326">
        <v>0</v>
      </c>
      <c r="AH326">
        <v>0</v>
      </c>
      <c r="AI326">
        <v>0.78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0.15</v>
      </c>
      <c r="AU326" t="s">
        <v>24</v>
      </c>
      <c r="AV326">
        <v>0</v>
      </c>
      <c r="AW326">
        <v>2</v>
      </c>
      <c r="AX326">
        <v>448973483</v>
      </c>
      <c r="AY326">
        <v>1</v>
      </c>
      <c r="AZ326">
        <v>0</v>
      </c>
      <c r="BA326">
        <v>355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23.3445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ROUND(Y326*Source!I98,7)</f>
        <v>0</v>
      </c>
      <c r="CY326">
        <f t="shared" ref="CY326:CY331" si="125">AA326</f>
        <v>121.39</v>
      </c>
      <c r="CZ326">
        <f t="shared" ref="CZ326:CZ331" si="126">AE326</f>
        <v>155.63</v>
      </c>
      <c r="DA326">
        <f t="shared" ref="DA326:DA331" si="127">AI326</f>
        <v>0.78</v>
      </c>
      <c r="DB326">
        <f>ROUND((ROUND(AT326*CZ326,2)*ROUND(0,7)),6)</f>
        <v>0</v>
      </c>
      <c r="DC326">
        <f>ROUND((ROUND(AT326*AG326,2)*ROUND(0,7)),6)</f>
        <v>0</v>
      </c>
      <c r="DD326" t="s">
        <v>3</v>
      </c>
      <c r="DE326" t="s">
        <v>3</v>
      </c>
      <c r="DF326">
        <f>ROUND(ROUND(AE326*AI326,2)*CX326,2)</f>
        <v>0</v>
      </c>
      <c r="DG326">
        <f t="shared" si="113"/>
        <v>0</v>
      </c>
      <c r="DH326">
        <f t="shared" si="123"/>
        <v>0</v>
      </c>
      <c r="DI326">
        <f t="shared" si="124"/>
        <v>0</v>
      </c>
      <c r="DJ326">
        <f t="shared" ref="DJ326:DJ331" si="128">DF326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ROW(Source!A98)</f>
        <v>98</v>
      </c>
      <c r="B327">
        <v>448975082</v>
      </c>
      <c r="C327">
        <v>448973466</v>
      </c>
      <c r="D327">
        <v>277867733</v>
      </c>
      <c r="E327">
        <v>1</v>
      </c>
      <c r="F327">
        <v>1</v>
      </c>
      <c r="G327">
        <v>1</v>
      </c>
      <c r="H327">
        <v>3</v>
      </c>
      <c r="I327" t="s">
        <v>620</v>
      </c>
      <c r="J327" t="s">
        <v>621</v>
      </c>
      <c r="K327" t="s">
        <v>622</v>
      </c>
      <c r="L327">
        <v>1346</v>
      </c>
      <c r="N327">
        <v>1009</v>
      </c>
      <c r="O327" t="s">
        <v>579</v>
      </c>
      <c r="P327" t="s">
        <v>579</v>
      </c>
      <c r="Q327">
        <v>1</v>
      </c>
      <c r="W327">
        <v>0</v>
      </c>
      <c r="X327">
        <v>391631581</v>
      </c>
      <c r="Y327">
        <f>(AT327*ROUND(0,7))</f>
        <v>0</v>
      </c>
      <c r="AA327">
        <v>188.92</v>
      </c>
      <c r="AB327">
        <v>0</v>
      </c>
      <c r="AC327">
        <v>0</v>
      </c>
      <c r="AD327">
        <v>0</v>
      </c>
      <c r="AE327">
        <v>174.93</v>
      </c>
      <c r="AF327">
        <v>0</v>
      </c>
      <c r="AG327">
        <v>0</v>
      </c>
      <c r="AH327">
        <v>0</v>
      </c>
      <c r="AI327">
        <v>1.08</v>
      </c>
      <c r="AJ327">
        <v>1</v>
      </c>
      <c r="AK327">
        <v>1</v>
      </c>
      <c r="AL327">
        <v>1</v>
      </c>
      <c r="AM327">
        <v>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0.51</v>
      </c>
      <c r="AU327" t="s">
        <v>24</v>
      </c>
      <c r="AV327">
        <v>0</v>
      </c>
      <c r="AW327">
        <v>2</v>
      </c>
      <c r="AX327">
        <v>448973484</v>
      </c>
      <c r="AY327">
        <v>1</v>
      </c>
      <c r="AZ327">
        <v>0</v>
      </c>
      <c r="BA327">
        <v>356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89.214300000000009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ROUND(Y327*Source!I98,7)</f>
        <v>0</v>
      </c>
      <c r="CY327">
        <f t="shared" si="125"/>
        <v>188.92</v>
      </c>
      <c r="CZ327">
        <f t="shared" si="126"/>
        <v>174.93</v>
      </c>
      <c r="DA327">
        <f t="shared" si="127"/>
        <v>1.08</v>
      </c>
      <c r="DB327">
        <f>ROUND((ROUND(AT327*CZ327,2)*ROUND(0,7)),6)</f>
        <v>0</v>
      </c>
      <c r="DC327">
        <f>ROUND((ROUND(AT327*AG327,2)*ROUND(0,7)),6)</f>
        <v>0</v>
      </c>
      <c r="DD327" t="s">
        <v>3</v>
      </c>
      <c r="DE327" t="s">
        <v>3</v>
      </c>
      <c r="DF327">
        <f>ROUND(ROUND(AE327*AI327,2)*CX327,2)</f>
        <v>0</v>
      </c>
      <c r="DG327">
        <f t="shared" si="113"/>
        <v>0</v>
      </c>
      <c r="DH327">
        <f t="shared" si="123"/>
        <v>0</v>
      </c>
      <c r="DI327">
        <f t="shared" si="124"/>
        <v>0</v>
      </c>
      <c r="DJ327">
        <f t="shared" si="128"/>
        <v>0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ROW(Source!A98)</f>
        <v>98</v>
      </c>
      <c r="B328">
        <v>448975082</v>
      </c>
      <c r="C328">
        <v>448973466</v>
      </c>
      <c r="D328">
        <v>277879488</v>
      </c>
      <c r="E328">
        <v>1</v>
      </c>
      <c r="F328">
        <v>1</v>
      </c>
      <c r="G328">
        <v>1</v>
      </c>
      <c r="H328">
        <v>3</v>
      </c>
      <c r="I328" t="s">
        <v>691</v>
      </c>
      <c r="J328" t="s">
        <v>692</v>
      </c>
      <c r="K328" t="s">
        <v>693</v>
      </c>
      <c r="L328">
        <v>1348</v>
      </c>
      <c r="N328">
        <v>1009</v>
      </c>
      <c r="O328" t="s">
        <v>51</v>
      </c>
      <c r="P328" t="s">
        <v>51</v>
      </c>
      <c r="Q328">
        <v>1000</v>
      </c>
      <c r="W328">
        <v>0</v>
      </c>
      <c r="X328">
        <v>-393839491</v>
      </c>
      <c r="Y328">
        <f>(AT328*ROUND(0,7))</f>
        <v>0</v>
      </c>
      <c r="AA328">
        <v>52029.73</v>
      </c>
      <c r="AB328">
        <v>0</v>
      </c>
      <c r="AC328">
        <v>0</v>
      </c>
      <c r="AD328">
        <v>0</v>
      </c>
      <c r="AE328">
        <v>70310.45</v>
      </c>
      <c r="AF328">
        <v>0</v>
      </c>
      <c r="AG328">
        <v>0</v>
      </c>
      <c r="AH328">
        <v>0</v>
      </c>
      <c r="AI328">
        <v>0.74</v>
      </c>
      <c r="AJ328">
        <v>1</v>
      </c>
      <c r="AK328">
        <v>1</v>
      </c>
      <c r="AL328">
        <v>1</v>
      </c>
      <c r="AM328">
        <v>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4.0000000000000002E-4</v>
      </c>
      <c r="AU328" t="s">
        <v>24</v>
      </c>
      <c r="AV328">
        <v>0</v>
      </c>
      <c r="AW328">
        <v>2</v>
      </c>
      <c r="AX328">
        <v>448973485</v>
      </c>
      <c r="AY328">
        <v>1</v>
      </c>
      <c r="AZ328">
        <v>0</v>
      </c>
      <c r="BA328">
        <v>357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28.124179999999999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1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ROUND(Y328*Source!I98,7)</f>
        <v>0</v>
      </c>
      <c r="CY328">
        <f t="shared" si="125"/>
        <v>52029.73</v>
      </c>
      <c r="CZ328">
        <f t="shared" si="126"/>
        <v>70310.45</v>
      </c>
      <c r="DA328">
        <f t="shared" si="127"/>
        <v>0.74</v>
      </c>
      <c r="DB328">
        <f>ROUND((ROUND(AT328*CZ328,2)*ROUND(0,7)),6)</f>
        <v>0</v>
      </c>
      <c r="DC328">
        <f>ROUND((ROUND(AT328*AG328,2)*ROUND(0,7)),6)</f>
        <v>0</v>
      </c>
      <c r="DD328" t="s">
        <v>3</v>
      </c>
      <c r="DE328" t="s">
        <v>3</v>
      </c>
      <c r="DF328">
        <f>ROUND(ROUND(AE328*AI328,2)*CX328,2)</f>
        <v>0</v>
      </c>
      <c r="DG328">
        <f t="shared" si="113"/>
        <v>0</v>
      </c>
      <c r="DH328">
        <f t="shared" si="123"/>
        <v>0</v>
      </c>
      <c r="DI328">
        <f t="shared" si="124"/>
        <v>0</v>
      </c>
      <c r="DJ328">
        <f t="shared" si="128"/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ROW(Source!A98)</f>
        <v>98</v>
      </c>
      <c r="B329">
        <v>448975082</v>
      </c>
      <c r="C329">
        <v>448973466</v>
      </c>
      <c r="D329">
        <v>277896271</v>
      </c>
      <c r="E329">
        <v>1</v>
      </c>
      <c r="F329">
        <v>1</v>
      </c>
      <c r="G329">
        <v>1</v>
      </c>
      <c r="H329">
        <v>3</v>
      </c>
      <c r="I329" t="s">
        <v>687</v>
      </c>
      <c r="J329" t="s">
        <v>688</v>
      </c>
      <c r="K329" t="s">
        <v>689</v>
      </c>
      <c r="L329">
        <v>1346</v>
      </c>
      <c r="N329">
        <v>1009</v>
      </c>
      <c r="O329" t="s">
        <v>579</v>
      </c>
      <c r="P329" t="s">
        <v>579</v>
      </c>
      <c r="Q329">
        <v>1</v>
      </c>
      <c r="W329">
        <v>0</v>
      </c>
      <c r="X329">
        <v>628117784</v>
      </c>
      <c r="Y329">
        <f>(AT329*ROUND(0,7))</f>
        <v>0</v>
      </c>
      <c r="AA329">
        <v>115.03</v>
      </c>
      <c r="AB329">
        <v>0</v>
      </c>
      <c r="AC329">
        <v>0</v>
      </c>
      <c r="AD329">
        <v>0</v>
      </c>
      <c r="AE329">
        <v>79.88</v>
      </c>
      <c r="AF329">
        <v>0</v>
      </c>
      <c r="AG329">
        <v>0</v>
      </c>
      <c r="AH329">
        <v>0</v>
      </c>
      <c r="AI329">
        <v>1.44</v>
      </c>
      <c r="AJ329">
        <v>1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0.15</v>
      </c>
      <c r="AU329" t="s">
        <v>24</v>
      </c>
      <c r="AV329">
        <v>0</v>
      </c>
      <c r="AW329">
        <v>2</v>
      </c>
      <c r="AX329">
        <v>448973486</v>
      </c>
      <c r="AY329">
        <v>1</v>
      </c>
      <c r="AZ329">
        <v>0</v>
      </c>
      <c r="BA329">
        <v>358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11.981999999999999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1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ROUND(Y329*Source!I98,7)</f>
        <v>0</v>
      </c>
      <c r="CY329">
        <f t="shared" si="125"/>
        <v>115.03</v>
      </c>
      <c r="CZ329">
        <f t="shared" si="126"/>
        <v>79.88</v>
      </c>
      <c r="DA329">
        <f t="shared" si="127"/>
        <v>1.44</v>
      </c>
      <c r="DB329">
        <f>ROUND((ROUND(AT329*CZ329,2)*ROUND(0,7)),6)</f>
        <v>0</v>
      </c>
      <c r="DC329">
        <f>ROUND((ROUND(AT329*AG329,2)*ROUND(0,7)),6)</f>
        <v>0</v>
      </c>
      <c r="DD329" t="s">
        <v>3</v>
      </c>
      <c r="DE329" t="s">
        <v>3</v>
      </c>
      <c r="DF329">
        <f>ROUND(ROUND(AE329*AI329,2)*CX329,2)</f>
        <v>0</v>
      </c>
      <c r="DG329">
        <f t="shared" ref="DG329:DG360" si="129">ROUND(ROUND(AF329,2)*CX329,2)</f>
        <v>0</v>
      </c>
      <c r="DH329">
        <f t="shared" si="123"/>
        <v>0</v>
      </c>
      <c r="DI329">
        <f t="shared" si="124"/>
        <v>0</v>
      </c>
      <c r="DJ329">
        <f t="shared" si="128"/>
        <v>0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ROW(Source!A98)</f>
        <v>98</v>
      </c>
      <c r="B330">
        <v>448975082</v>
      </c>
      <c r="C330">
        <v>448973466</v>
      </c>
      <c r="D330">
        <v>277908024</v>
      </c>
      <c r="E330">
        <v>1</v>
      </c>
      <c r="F330">
        <v>1</v>
      </c>
      <c r="G330">
        <v>1</v>
      </c>
      <c r="H330">
        <v>3</v>
      </c>
      <c r="I330" t="s">
        <v>623</v>
      </c>
      <c r="J330" t="s">
        <v>624</v>
      </c>
      <c r="K330" t="s">
        <v>625</v>
      </c>
      <c r="L330">
        <v>1455</v>
      </c>
      <c r="N330">
        <v>1013</v>
      </c>
      <c r="O330" t="s">
        <v>21</v>
      </c>
      <c r="P330" t="s">
        <v>21</v>
      </c>
      <c r="Q330">
        <v>1</v>
      </c>
      <c r="W330">
        <v>0</v>
      </c>
      <c r="X330">
        <v>-598792100</v>
      </c>
      <c r="Y330">
        <f>(AT330*ROUND(0,7))</f>
        <v>0</v>
      </c>
      <c r="AA330">
        <v>1303.67</v>
      </c>
      <c r="AB330">
        <v>0</v>
      </c>
      <c r="AC330">
        <v>0</v>
      </c>
      <c r="AD330">
        <v>0</v>
      </c>
      <c r="AE330">
        <v>944.69</v>
      </c>
      <c r="AF330">
        <v>0</v>
      </c>
      <c r="AG330">
        <v>0</v>
      </c>
      <c r="AH330">
        <v>0</v>
      </c>
      <c r="AI330">
        <v>1.38</v>
      </c>
      <c r="AJ330">
        <v>1</v>
      </c>
      <c r="AK330">
        <v>1</v>
      </c>
      <c r="AL330">
        <v>1</v>
      </c>
      <c r="AM330">
        <v>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0.1</v>
      </c>
      <c r="AU330" t="s">
        <v>24</v>
      </c>
      <c r="AV330">
        <v>0</v>
      </c>
      <c r="AW330">
        <v>2</v>
      </c>
      <c r="AX330">
        <v>448973487</v>
      </c>
      <c r="AY330">
        <v>1</v>
      </c>
      <c r="AZ330">
        <v>0</v>
      </c>
      <c r="BA330">
        <v>359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94.469000000000008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1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ROUND(Y330*Source!I98,7)</f>
        <v>0</v>
      </c>
      <c r="CY330">
        <f t="shared" si="125"/>
        <v>1303.67</v>
      </c>
      <c r="CZ330">
        <f t="shared" si="126"/>
        <v>944.69</v>
      </c>
      <c r="DA330">
        <f t="shared" si="127"/>
        <v>1.38</v>
      </c>
      <c r="DB330">
        <f>ROUND((ROUND(AT330*CZ330,2)*ROUND(0,7)),6)</f>
        <v>0</v>
      </c>
      <c r="DC330">
        <f>ROUND((ROUND(AT330*AG330,2)*ROUND(0,7)),6)</f>
        <v>0</v>
      </c>
      <c r="DD330" t="s">
        <v>3</v>
      </c>
      <c r="DE330" t="s">
        <v>3</v>
      </c>
      <c r="DF330">
        <f>ROUND(ROUND(AE330*AI330,2)*CX330,2)</f>
        <v>0</v>
      </c>
      <c r="DG330">
        <f t="shared" si="129"/>
        <v>0</v>
      </c>
      <c r="DH330">
        <f t="shared" si="123"/>
        <v>0</v>
      </c>
      <c r="DI330">
        <f t="shared" si="124"/>
        <v>0</v>
      </c>
      <c r="DJ330">
        <f t="shared" si="128"/>
        <v>0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ROW(Source!A98)</f>
        <v>98</v>
      </c>
      <c r="B331">
        <v>448975082</v>
      </c>
      <c r="C331">
        <v>448973466</v>
      </c>
      <c r="D331">
        <v>277566433</v>
      </c>
      <c r="E331">
        <v>109</v>
      </c>
      <c r="F331">
        <v>1</v>
      </c>
      <c r="G331">
        <v>1</v>
      </c>
      <c r="H331">
        <v>3</v>
      </c>
      <c r="I331" t="s">
        <v>46</v>
      </c>
      <c r="J331" t="s">
        <v>3</v>
      </c>
      <c r="K331" t="s">
        <v>47</v>
      </c>
      <c r="L331">
        <v>3277935</v>
      </c>
      <c r="N331">
        <v>1013</v>
      </c>
      <c r="O331" t="s">
        <v>48</v>
      </c>
      <c r="P331" t="s">
        <v>48</v>
      </c>
      <c r="Q331">
        <v>1</v>
      </c>
      <c r="W331">
        <v>0</v>
      </c>
      <c r="X331">
        <v>274903907</v>
      </c>
      <c r="Y331">
        <f>AT331</f>
        <v>2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0</v>
      </c>
      <c r="AP331">
        <v>0</v>
      </c>
      <c r="AQ331">
        <v>0</v>
      </c>
      <c r="AR331">
        <v>0</v>
      </c>
      <c r="AS331" t="s">
        <v>3</v>
      </c>
      <c r="AT331">
        <v>2</v>
      </c>
      <c r="AU331" t="s">
        <v>3</v>
      </c>
      <c r="AV331">
        <v>0</v>
      </c>
      <c r="AW331">
        <v>2</v>
      </c>
      <c r="AX331">
        <v>448973488</v>
      </c>
      <c r="AY331">
        <v>1</v>
      </c>
      <c r="AZ331">
        <v>2048</v>
      </c>
      <c r="BA331">
        <v>360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ROUND(Y331*Source!I98,7)</f>
        <v>2</v>
      </c>
      <c r="CY331">
        <f t="shared" si="125"/>
        <v>0</v>
      </c>
      <c r="CZ331">
        <f t="shared" si="126"/>
        <v>0</v>
      </c>
      <c r="DA331">
        <f t="shared" si="127"/>
        <v>1</v>
      </c>
      <c r="DB331">
        <f>ROUND(ROUND(AT331*CZ331,2),6)</f>
        <v>0</v>
      </c>
      <c r="DC331">
        <f>ROUND(ROUND(AT331*AG331,2),6)</f>
        <v>0</v>
      </c>
      <c r="DD331" t="s">
        <v>3</v>
      </c>
      <c r="DE331" t="s">
        <v>3</v>
      </c>
      <c r="DF331">
        <f>ROUND(ROUND(AE331,2)*CX331,2)</f>
        <v>0</v>
      </c>
      <c r="DG331">
        <f t="shared" si="129"/>
        <v>0</v>
      </c>
      <c r="DH331">
        <f t="shared" si="123"/>
        <v>0</v>
      </c>
      <c r="DI331">
        <f t="shared" si="124"/>
        <v>0</v>
      </c>
      <c r="DJ331">
        <f t="shared" si="128"/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ROW(Source!A100)</f>
        <v>100</v>
      </c>
      <c r="B332">
        <v>448975082</v>
      </c>
      <c r="C332">
        <v>448973490</v>
      </c>
      <c r="D332">
        <v>277560343</v>
      </c>
      <c r="E332">
        <v>109</v>
      </c>
      <c r="F332">
        <v>1</v>
      </c>
      <c r="G332">
        <v>1</v>
      </c>
      <c r="H332">
        <v>1</v>
      </c>
      <c r="I332" t="s">
        <v>639</v>
      </c>
      <c r="J332" t="s">
        <v>3</v>
      </c>
      <c r="K332" t="s">
        <v>640</v>
      </c>
      <c r="L332">
        <v>1191</v>
      </c>
      <c r="N332">
        <v>1013</v>
      </c>
      <c r="O332" t="s">
        <v>552</v>
      </c>
      <c r="P332" t="s">
        <v>552</v>
      </c>
      <c r="Q332">
        <v>1</v>
      </c>
      <c r="W332">
        <v>0</v>
      </c>
      <c r="X332">
        <v>71966457</v>
      </c>
      <c r="Y332">
        <f>(AT332*ROUND(0.3,7))</f>
        <v>2.79</v>
      </c>
      <c r="AA332">
        <v>0</v>
      </c>
      <c r="AB332">
        <v>0</v>
      </c>
      <c r="AC332">
        <v>0</v>
      </c>
      <c r="AD332">
        <v>620.24</v>
      </c>
      <c r="AE332">
        <v>0</v>
      </c>
      <c r="AF332">
        <v>0</v>
      </c>
      <c r="AG332">
        <v>0</v>
      </c>
      <c r="AH332">
        <v>620.24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9.3000000000000007</v>
      </c>
      <c r="AU332" t="s">
        <v>25</v>
      </c>
      <c r="AV332">
        <v>1</v>
      </c>
      <c r="AW332">
        <v>2</v>
      </c>
      <c r="AX332">
        <v>448973508</v>
      </c>
      <c r="AY332">
        <v>2</v>
      </c>
      <c r="AZ332">
        <v>131072</v>
      </c>
      <c r="BA332">
        <v>361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5768.2320000000009</v>
      </c>
      <c r="BN332">
        <v>9.3000000000000007</v>
      </c>
      <c r="BO332">
        <v>0</v>
      </c>
      <c r="BP332">
        <v>1</v>
      </c>
      <c r="BQ332">
        <v>0</v>
      </c>
      <c r="BR332">
        <v>0</v>
      </c>
      <c r="BS332">
        <v>0</v>
      </c>
      <c r="BT332">
        <v>1730.4696000000001</v>
      </c>
      <c r="BU332">
        <v>2.79</v>
      </c>
      <c r="BV332">
        <v>0</v>
      </c>
      <c r="BW332">
        <v>1</v>
      </c>
      <c r="CU332">
        <f>ROUND(AT332*Source!I100*AH332*AL332,2)</f>
        <v>5768.23</v>
      </c>
      <c r="CV332">
        <f>ROUND(Y332*Source!I100,7)</f>
        <v>2.79</v>
      </c>
      <c r="CW332">
        <v>0</v>
      </c>
      <c r="CX332">
        <f>ROUND(Y332*Source!I100,7)</f>
        <v>2.79</v>
      </c>
      <c r="CY332">
        <f>AD332</f>
        <v>620.24</v>
      </c>
      <c r="CZ332">
        <f>AH332</f>
        <v>620.24</v>
      </c>
      <c r="DA332">
        <f>AL332</f>
        <v>1</v>
      </c>
      <c r="DB332">
        <f>ROUND((ROUND(AT332*CZ332,2)*ROUND(0.3,7)),6)</f>
        <v>1730.4690000000001</v>
      </c>
      <c r="DC332">
        <f>ROUND((ROUND(AT332*AG332,2)*ROUND(0.3,7)),6)</f>
        <v>0</v>
      </c>
      <c r="DD332" t="s">
        <v>3</v>
      </c>
      <c r="DE332" t="s">
        <v>3</v>
      </c>
      <c r="DF332">
        <f>ROUND(ROUND(AE332,2)*CX332,2)</f>
        <v>0</v>
      </c>
      <c r="DG332">
        <f t="shared" si="129"/>
        <v>0</v>
      </c>
      <c r="DH332">
        <f t="shared" si="123"/>
        <v>0</v>
      </c>
      <c r="DI332">
        <f t="shared" si="124"/>
        <v>1730.47</v>
      </c>
      <c r="DJ332">
        <f>DI332</f>
        <v>1730.47</v>
      </c>
      <c r="DK332">
        <v>1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ROW(Source!A100)</f>
        <v>100</v>
      </c>
      <c r="B333">
        <v>448975082</v>
      </c>
      <c r="C333">
        <v>448973490</v>
      </c>
      <c r="D333">
        <v>277560491</v>
      </c>
      <c r="E333">
        <v>109</v>
      </c>
      <c r="F333">
        <v>1</v>
      </c>
      <c r="G333">
        <v>1</v>
      </c>
      <c r="H333">
        <v>1</v>
      </c>
      <c r="I333" t="s">
        <v>550</v>
      </c>
      <c r="J333" t="s">
        <v>3</v>
      </c>
      <c r="K333" t="s">
        <v>551</v>
      </c>
      <c r="L333">
        <v>1191</v>
      </c>
      <c r="N333">
        <v>1013</v>
      </c>
      <c r="O333" t="s">
        <v>552</v>
      </c>
      <c r="P333" t="s">
        <v>552</v>
      </c>
      <c r="Q333">
        <v>1</v>
      </c>
      <c r="W333">
        <v>0</v>
      </c>
      <c r="X333">
        <v>-1417349443</v>
      </c>
      <c r="Y333">
        <f>(AT333*ROUND(0.3,7))</f>
        <v>0.12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0.4</v>
      </c>
      <c r="AU333" t="s">
        <v>25</v>
      </c>
      <c r="AV333">
        <v>2</v>
      </c>
      <c r="AW333">
        <v>2</v>
      </c>
      <c r="AX333">
        <v>448973509</v>
      </c>
      <c r="AY333">
        <v>1</v>
      </c>
      <c r="AZ333">
        <v>0</v>
      </c>
      <c r="BA333">
        <v>362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ROUND(Y333*Source!I100,7)</f>
        <v>0.12</v>
      </c>
      <c r="CY333">
        <f>AD333</f>
        <v>0</v>
      </c>
      <c r="CZ333">
        <f>AH333</f>
        <v>0</v>
      </c>
      <c r="DA333">
        <f>AL333</f>
        <v>1</v>
      </c>
      <c r="DB333">
        <f>ROUND((ROUND(AT333*CZ333,2)*ROUND(0.3,7)),6)</f>
        <v>0</v>
      </c>
      <c r="DC333">
        <f>ROUND((ROUND(AT333*AG333,2)*ROUND(0.3,7)),6)</f>
        <v>0</v>
      </c>
      <c r="DD333" t="s">
        <v>3</v>
      </c>
      <c r="DE333" t="s">
        <v>3</v>
      </c>
      <c r="DF333">
        <f>ROUND(ROUND(AE333,2)*CX333,2)</f>
        <v>0</v>
      </c>
      <c r="DG333">
        <f t="shared" si="129"/>
        <v>0</v>
      </c>
      <c r="DH333">
        <f t="shared" si="123"/>
        <v>0</v>
      </c>
      <c r="DI333">
        <f t="shared" si="124"/>
        <v>0</v>
      </c>
      <c r="DJ333">
        <f>DI333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ROW(Source!A100)</f>
        <v>100</v>
      </c>
      <c r="B334">
        <v>448975082</v>
      </c>
      <c r="C334">
        <v>448973490</v>
      </c>
      <c r="D334">
        <v>277944840</v>
      </c>
      <c r="E334">
        <v>1</v>
      </c>
      <c r="F334">
        <v>1</v>
      </c>
      <c r="G334">
        <v>1</v>
      </c>
      <c r="H334">
        <v>2</v>
      </c>
      <c r="I334" t="s">
        <v>569</v>
      </c>
      <c r="J334" t="s">
        <v>570</v>
      </c>
      <c r="K334" t="s">
        <v>571</v>
      </c>
      <c r="L334">
        <v>1368</v>
      </c>
      <c r="N334">
        <v>1011</v>
      </c>
      <c r="O334" t="s">
        <v>442</v>
      </c>
      <c r="P334" t="s">
        <v>442</v>
      </c>
      <c r="Q334">
        <v>1</v>
      </c>
      <c r="W334">
        <v>0</v>
      </c>
      <c r="X334">
        <v>622831100</v>
      </c>
      <c r="Y334">
        <f>(AT334*ROUND(0.3,7))</f>
        <v>0.12</v>
      </c>
      <c r="AA334">
        <v>0</v>
      </c>
      <c r="AB334">
        <v>1587.88</v>
      </c>
      <c r="AC334">
        <v>620.24</v>
      </c>
      <c r="AD334">
        <v>0</v>
      </c>
      <c r="AE334">
        <v>0</v>
      </c>
      <c r="AF334">
        <v>1587.88</v>
      </c>
      <c r="AG334">
        <v>620.24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0.4</v>
      </c>
      <c r="AU334" t="s">
        <v>25</v>
      </c>
      <c r="AV334">
        <v>1</v>
      </c>
      <c r="AW334">
        <v>2</v>
      </c>
      <c r="AX334">
        <v>448973510</v>
      </c>
      <c r="AY334">
        <v>2</v>
      </c>
      <c r="AZ334">
        <v>98304</v>
      </c>
      <c r="BA334">
        <v>363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635.15200000000004</v>
      </c>
      <c r="BL334">
        <v>248.096</v>
      </c>
      <c r="BM334">
        <v>0</v>
      </c>
      <c r="BN334">
        <v>0</v>
      </c>
      <c r="BO334">
        <v>0.4</v>
      </c>
      <c r="BP334">
        <v>1</v>
      </c>
      <c r="BQ334">
        <v>0</v>
      </c>
      <c r="BR334">
        <v>190.54560000000001</v>
      </c>
      <c r="BS334">
        <v>74.428799999999995</v>
      </c>
      <c r="BT334">
        <v>0</v>
      </c>
      <c r="BU334">
        <v>0</v>
      </c>
      <c r="BV334">
        <v>0.12</v>
      </c>
      <c r="BW334">
        <v>1</v>
      </c>
      <c r="CV334">
        <v>0</v>
      </c>
      <c r="CW334">
        <f>ROUND(Y334*Source!I100*DO334,7)</f>
        <v>0.12</v>
      </c>
      <c r="CX334">
        <f>ROUND(Y334*Source!I100,7)</f>
        <v>0.12</v>
      </c>
      <c r="CY334">
        <f>AB334</f>
        <v>1587.88</v>
      </c>
      <c r="CZ334">
        <f>AF334</f>
        <v>1587.88</v>
      </c>
      <c r="DA334">
        <f>AJ334</f>
        <v>1</v>
      </c>
      <c r="DB334">
        <f>ROUND((ROUND(AT334*CZ334,2)*ROUND(0.3,7)),6)</f>
        <v>190.54499999999999</v>
      </c>
      <c r="DC334">
        <f>ROUND((ROUND(AT334*AG334,2)*ROUND(0.3,7)),6)</f>
        <v>74.430000000000007</v>
      </c>
      <c r="DD334" t="s">
        <v>3</v>
      </c>
      <c r="DE334" t="s">
        <v>3</v>
      </c>
      <c r="DF334">
        <f>ROUND(ROUND(AE334,2)*CX334,2)</f>
        <v>0</v>
      </c>
      <c r="DG334">
        <f t="shared" si="129"/>
        <v>190.55</v>
      </c>
      <c r="DH334">
        <f t="shared" si="123"/>
        <v>74.430000000000007</v>
      </c>
      <c r="DI334">
        <f t="shared" si="124"/>
        <v>0</v>
      </c>
      <c r="DJ334">
        <f>DG334+DH334</f>
        <v>264.98</v>
      </c>
      <c r="DK334">
        <v>1</v>
      </c>
      <c r="DL334" t="s">
        <v>572</v>
      </c>
      <c r="DM334">
        <v>5</v>
      </c>
      <c r="DN334" t="s">
        <v>552</v>
      </c>
      <c r="DO334">
        <v>1</v>
      </c>
    </row>
    <row r="335" spans="1:119" x14ac:dyDescent="0.2">
      <c r="A335">
        <f>ROW(Source!A100)</f>
        <v>100</v>
      </c>
      <c r="B335">
        <v>448975082</v>
      </c>
      <c r="C335">
        <v>448973490</v>
      </c>
      <c r="D335">
        <v>277862733</v>
      </c>
      <c r="E335">
        <v>1</v>
      </c>
      <c r="F335">
        <v>1</v>
      </c>
      <c r="G335">
        <v>1</v>
      </c>
      <c r="H335">
        <v>3</v>
      </c>
      <c r="I335" t="s">
        <v>641</v>
      </c>
      <c r="J335" t="s">
        <v>642</v>
      </c>
      <c r="K335" t="s">
        <v>643</v>
      </c>
      <c r="L335">
        <v>1346</v>
      </c>
      <c r="N335">
        <v>1009</v>
      </c>
      <c r="O335" t="s">
        <v>579</v>
      </c>
      <c r="P335" t="s">
        <v>579</v>
      </c>
      <c r="Q335">
        <v>1</v>
      </c>
      <c r="W335">
        <v>0</v>
      </c>
      <c r="X335">
        <v>1008260642</v>
      </c>
      <c r="Y335">
        <f t="shared" ref="Y335:Y346" si="130">(AT335*ROUND((0*0),7))</f>
        <v>0</v>
      </c>
      <c r="AA335">
        <v>406.33</v>
      </c>
      <c r="AB335">
        <v>0</v>
      </c>
      <c r="AC335">
        <v>0</v>
      </c>
      <c r="AD335">
        <v>0</v>
      </c>
      <c r="AE335">
        <v>284.14999999999998</v>
      </c>
      <c r="AF335">
        <v>0</v>
      </c>
      <c r="AG335">
        <v>0</v>
      </c>
      <c r="AH335">
        <v>0</v>
      </c>
      <c r="AI335">
        <v>1.43</v>
      </c>
      <c r="AJ335">
        <v>1</v>
      </c>
      <c r="AK335">
        <v>1</v>
      </c>
      <c r="AL335">
        <v>1</v>
      </c>
      <c r="AM335">
        <v>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0.01</v>
      </c>
      <c r="AU335" t="s">
        <v>151</v>
      </c>
      <c r="AV335">
        <v>0</v>
      </c>
      <c r="AW335">
        <v>2</v>
      </c>
      <c r="AX335">
        <v>448973511</v>
      </c>
      <c r="AY335">
        <v>1</v>
      </c>
      <c r="AZ335">
        <v>0</v>
      </c>
      <c r="BA335">
        <v>364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2.8414999999999999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1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ROUND(Y335*Source!I100,7)</f>
        <v>0</v>
      </c>
      <c r="CY335">
        <f t="shared" ref="CY335:CY348" si="131">AA335</f>
        <v>406.33</v>
      </c>
      <c r="CZ335">
        <f t="shared" ref="CZ335:CZ348" si="132">AE335</f>
        <v>284.14999999999998</v>
      </c>
      <c r="DA335">
        <f t="shared" ref="DA335:DA348" si="133">AI335</f>
        <v>1.43</v>
      </c>
      <c r="DB335">
        <f t="shared" ref="DB335:DB346" si="134">ROUND((ROUND(AT335*CZ335,2)*ROUND((0*0),7)),6)</f>
        <v>0</v>
      </c>
      <c r="DC335">
        <f t="shared" ref="DC335:DC346" si="135">ROUND((ROUND(AT335*AG335,2)*ROUND((0*0),7)),6)</f>
        <v>0</v>
      </c>
      <c r="DD335" t="s">
        <v>3</v>
      </c>
      <c r="DE335" t="s">
        <v>3</v>
      </c>
      <c r="DF335">
        <f t="shared" ref="DF335:DF346" si="136">ROUND(ROUND(AE335*AI335,2)*CX335,2)</f>
        <v>0</v>
      </c>
      <c r="DG335">
        <f t="shared" si="129"/>
        <v>0</v>
      </c>
      <c r="DH335">
        <f t="shared" si="123"/>
        <v>0</v>
      </c>
      <c r="DI335">
        <f t="shared" si="124"/>
        <v>0</v>
      </c>
      <c r="DJ335">
        <f t="shared" ref="DJ335:DJ348" si="137">DF335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ROW(Source!A100)</f>
        <v>100</v>
      </c>
      <c r="B336">
        <v>448975082</v>
      </c>
      <c r="C336">
        <v>448973490</v>
      </c>
      <c r="D336">
        <v>277865759</v>
      </c>
      <c r="E336">
        <v>1</v>
      </c>
      <c r="F336">
        <v>1</v>
      </c>
      <c r="G336">
        <v>1</v>
      </c>
      <c r="H336">
        <v>3</v>
      </c>
      <c r="I336" t="s">
        <v>644</v>
      </c>
      <c r="J336" t="s">
        <v>645</v>
      </c>
      <c r="K336" t="s">
        <v>646</v>
      </c>
      <c r="L336">
        <v>1301</v>
      </c>
      <c r="N336">
        <v>1003</v>
      </c>
      <c r="O336" t="s">
        <v>146</v>
      </c>
      <c r="P336" t="s">
        <v>146</v>
      </c>
      <c r="Q336">
        <v>1</v>
      </c>
      <c r="W336">
        <v>0</v>
      </c>
      <c r="X336">
        <v>82205366</v>
      </c>
      <c r="Y336">
        <f t="shared" si="130"/>
        <v>0</v>
      </c>
      <c r="AA336">
        <v>3.47</v>
      </c>
      <c r="AB336">
        <v>0</v>
      </c>
      <c r="AC336">
        <v>0</v>
      </c>
      <c r="AD336">
        <v>0</v>
      </c>
      <c r="AE336">
        <v>2.27</v>
      </c>
      <c r="AF336">
        <v>0</v>
      </c>
      <c r="AG336">
        <v>0</v>
      </c>
      <c r="AH336">
        <v>0</v>
      </c>
      <c r="AI336">
        <v>1.53</v>
      </c>
      <c r="AJ336">
        <v>1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4.21</v>
      </c>
      <c r="AU336" t="s">
        <v>151</v>
      </c>
      <c r="AV336">
        <v>0</v>
      </c>
      <c r="AW336">
        <v>2</v>
      </c>
      <c r="AX336">
        <v>448973512</v>
      </c>
      <c r="AY336">
        <v>1</v>
      </c>
      <c r="AZ336">
        <v>0</v>
      </c>
      <c r="BA336">
        <v>365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9.5566999999999993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1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ROUND(Y336*Source!I100,7)</f>
        <v>0</v>
      </c>
      <c r="CY336">
        <f t="shared" si="131"/>
        <v>3.47</v>
      </c>
      <c r="CZ336">
        <f t="shared" si="132"/>
        <v>2.27</v>
      </c>
      <c r="DA336">
        <f t="shared" si="133"/>
        <v>1.53</v>
      </c>
      <c r="DB336">
        <f t="shared" si="134"/>
        <v>0</v>
      </c>
      <c r="DC336">
        <f t="shared" si="135"/>
        <v>0</v>
      </c>
      <c r="DD336" t="s">
        <v>3</v>
      </c>
      <c r="DE336" t="s">
        <v>3</v>
      </c>
      <c r="DF336">
        <f t="shared" si="136"/>
        <v>0</v>
      </c>
      <c r="DG336">
        <f t="shared" si="129"/>
        <v>0</v>
      </c>
      <c r="DH336">
        <f t="shared" si="123"/>
        <v>0</v>
      </c>
      <c r="DI336">
        <f t="shared" si="124"/>
        <v>0</v>
      </c>
      <c r="DJ336">
        <f t="shared" si="137"/>
        <v>0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ROW(Source!A100)</f>
        <v>100</v>
      </c>
      <c r="B337">
        <v>448975082</v>
      </c>
      <c r="C337">
        <v>448973490</v>
      </c>
      <c r="D337">
        <v>277867733</v>
      </c>
      <c r="E337">
        <v>1</v>
      </c>
      <c r="F337">
        <v>1</v>
      </c>
      <c r="G337">
        <v>1</v>
      </c>
      <c r="H337">
        <v>3</v>
      </c>
      <c r="I337" t="s">
        <v>620</v>
      </c>
      <c r="J337" t="s">
        <v>621</v>
      </c>
      <c r="K337" t="s">
        <v>622</v>
      </c>
      <c r="L337">
        <v>1346</v>
      </c>
      <c r="N337">
        <v>1009</v>
      </c>
      <c r="O337" t="s">
        <v>579</v>
      </c>
      <c r="P337" t="s">
        <v>579</v>
      </c>
      <c r="Q337">
        <v>1</v>
      </c>
      <c r="W337">
        <v>0</v>
      </c>
      <c r="X337">
        <v>391631581</v>
      </c>
      <c r="Y337">
        <f t="shared" si="130"/>
        <v>0</v>
      </c>
      <c r="AA337">
        <v>188.92</v>
      </c>
      <c r="AB337">
        <v>0</v>
      </c>
      <c r="AC337">
        <v>0</v>
      </c>
      <c r="AD337">
        <v>0</v>
      </c>
      <c r="AE337">
        <v>174.93</v>
      </c>
      <c r="AF337">
        <v>0</v>
      </c>
      <c r="AG337">
        <v>0</v>
      </c>
      <c r="AH337">
        <v>0</v>
      </c>
      <c r="AI337">
        <v>1.08</v>
      </c>
      <c r="AJ337">
        <v>1</v>
      </c>
      <c r="AK337">
        <v>1</v>
      </c>
      <c r="AL337">
        <v>1</v>
      </c>
      <c r="AM337">
        <v>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0.3</v>
      </c>
      <c r="AU337" t="s">
        <v>151</v>
      </c>
      <c r="AV337">
        <v>0</v>
      </c>
      <c r="AW337">
        <v>2</v>
      </c>
      <c r="AX337">
        <v>448973513</v>
      </c>
      <c r="AY337">
        <v>1</v>
      </c>
      <c r="AZ337">
        <v>0</v>
      </c>
      <c r="BA337">
        <v>366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52.478999999999999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1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ROUND(Y337*Source!I100,7)</f>
        <v>0</v>
      </c>
      <c r="CY337">
        <f t="shared" si="131"/>
        <v>188.92</v>
      </c>
      <c r="CZ337">
        <f t="shared" si="132"/>
        <v>174.93</v>
      </c>
      <c r="DA337">
        <f t="shared" si="133"/>
        <v>1.08</v>
      </c>
      <c r="DB337">
        <f t="shared" si="134"/>
        <v>0</v>
      </c>
      <c r="DC337">
        <f t="shared" si="135"/>
        <v>0</v>
      </c>
      <c r="DD337" t="s">
        <v>3</v>
      </c>
      <c r="DE337" t="s">
        <v>3</v>
      </c>
      <c r="DF337">
        <f t="shared" si="136"/>
        <v>0</v>
      </c>
      <c r="DG337">
        <f t="shared" si="129"/>
        <v>0</v>
      </c>
      <c r="DH337">
        <f t="shared" si="123"/>
        <v>0</v>
      </c>
      <c r="DI337">
        <f t="shared" si="124"/>
        <v>0</v>
      </c>
      <c r="DJ337">
        <f t="shared" si="137"/>
        <v>0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ROW(Source!A100)</f>
        <v>100</v>
      </c>
      <c r="B338">
        <v>448975082</v>
      </c>
      <c r="C338">
        <v>448973490</v>
      </c>
      <c r="D338">
        <v>277867849</v>
      </c>
      <c r="E338">
        <v>1</v>
      </c>
      <c r="F338">
        <v>1</v>
      </c>
      <c r="G338">
        <v>1</v>
      </c>
      <c r="H338">
        <v>3</v>
      </c>
      <c r="I338" t="s">
        <v>647</v>
      </c>
      <c r="J338" t="s">
        <v>648</v>
      </c>
      <c r="K338" t="s">
        <v>649</v>
      </c>
      <c r="L338">
        <v>1425</v>
      </c>
      <c r="N338">
        <v>1013</v>
      </c>
      <c r="O338" t="s">
        <v>268</v>
      </c>
      <c r="P338" t="s">
        <v>268</v>
      </c>
      <c r="Q338">
        <v>1</v>
      </c>
      <c r="W338">
        <v>0</v>
      </c>
      <c r="X338">
        <v>172067607</v>
      </c>
      <c r="Y338">
        <f t="shared" si="130"/>
        <v>0</v>
      </c>
      <c r="AA338">
        <v>1261.74</v>
      </c>
      <c r="AB338">
        <v>0</v>
      </c>
      <c r="AC338">
        <v>0</v>
      </c>
      <c r="AD338">
        <v>0</v>
      </c>
      <c r="AE338">
        <v>978.09</v>
      </c>
      <c r="AF338">
        <v>0</v>
      </c>
      <c r="AG338">
        <v>0</v>
      </c>
      <c r="AH338">
        <v>0</v>
      </c>
      <c r="AI338">
        <v>1.29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0.1</v>
      </c>
      <c r="AU338" t="s">
        <v>151</v>
      </c>
      <c r="AV338">
        <v>0</v>
      </c>
      <c r="AW338">
        <v>2</v>
      </c>
      <c r="AX338">
        <v>448973514</v>
      </c>
      <c r="AY338">
        <v>1</v>
      </c>
      <c r="AZ338">
        <v>0</v>
      </c>
      <c r="BA338">
        <v>367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97.809000000000012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1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ROUND(Y338*Source!I100,7)</f>
        <v>0</v>
      </c>
      <c r="CY338">
        <f t="shared" si="131"/>
        <v>1261.74</v>
      </c>
      <c r="CZ338">
        <f t="shared" si="132"/>
        <v>978.09</v>
      </c>
      <c r="DA338">
        <f t="shared" si="133"/>
        <v>1.29</v>
      </c>
      <c r="DB338">
        <f t="shared" si="134"/>
        <v>0</v>
      </c>
      <c r="DC338">
        <f t="shared" si="135"/>
        <v>0</v>
      </c>
      <c r="DD338" t="s">
        <v>3</v>
      </c>
      <c r="DE338" t="s">
        <v>3</v>
      </c>
      <c r="DF338">
        <f t="shared" si="136"/>
        <v>0</v>
      </c>
      <c r="DG338">
        <f t="shared" si="129"/>
        <v>0</v>
      </c>
      <c r="DH338">
        <f t="shared" si="123"/>
        <v>0</v>
      </c>
      <c r="DI338">
        <f t="shared" si="124"/>
        <v>0</v>
      </c>
      <c r="DJ338">
        <f t="shared" si="137"/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ROW(Source!A100)</f>
        <v>100</v>
      </c>
      <c r="B339">
        <v>448975082</v>
      </c>
      <c r="C339">
        <v>448973490</v>
      </c>
      <c r="D339">
        <v>277870628</v>
      </c>
      <c r="E339">
        <v>1</v>
      </c>
      <c r="F339">
        <v>1</v>
      </c>
      <c r="G339">
        <v>1</v>
      </c>
      <c r="H339">
        <v>3</v>
      </c>
      <c r="I339" t="s">
        <v>650</v>
      </c>
      <c r="J339" t="s">
        <v>651</v>
      </c>
      <c r="K339" t="s">
        <v>652</v>
      </c>
      <c r="L339">
        <v>1348</v>
      </c>
      <c r="N339">
        <v>1009</v>
      </c>
      <c r="O339" t="s">
        <v>51</v>
      </c>
      <c r="P339" t="s">
        <v>51</v>
      </c>
      <c r="Q339">
        <v>1000</v>
      </c>
      <c r="W339">
        <v>0</v>
      </c>
      <c r="X339">
        <v>1261362011</v>
      </c>
      <c r="Y339">
        <f t="shared" si="130"/>
        <v>0</v>
      </c>
      <c r="AA339">
        <v>5683.13</v>
      </c>
      <c r="AB339">
        <v>0</v>
      </c>
      <c r="AC339">
        <v>0</v>
      </c>
      <c r="AD339">
        <v>0</v>
      </c>
      <c r="AE339">
        <v>4338.2700000000004</v>
      </c>
      <c r="AF339">
        <v>0</v>
      </c>
      <c r="AG339">
        <v>0</v>
      </c>
      <c r="AH339">
        <v>0</v>
      </c>
      <c r="AI339">
        <v>1.31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2.9999999999999997E-4</v>
      </c>
      <c r="AU339" t="s">
        <v>151</v>
      </c>
      <c r="AV339">
        <v>0</v>
      </c>
      <c r="AW339">
        <v>2</v>
      </c>
      <c r="AX339">
        <v>448973515</v>
      </c>
      <c r="AY339">
        <v>1</v>
      </c>
      <c r="AZ339">
        <v>0</v>
      </c>
      <c r="BA339">
        <v>368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1.3014810000000001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v>0</v>
      </c>
      <c r="CX339">
        <f>ROUND(Y339*Source!I100,7)</f>
        <v>0</v>
      </c>
      <c r="CY339">
        <f t="shared" si="131"/>
        <v>5683.13</v>
      </c>
      <c r="CZ339">
        <f t="shared" si="132"/>
        <v>4338.2700000000004</v>
      </c>
      <c r="DA339">
        <f t="shared" si="133"/>
        <v>1.31</v>
      </c>
      <c r="DB339">
        <f t="shared" si="134"/>
        <v>0</v>
      </c>
      <c r="DC339">
        <f t="shared" si="135"/>
        <v>0</v>
      </c>
      <c r="DD339" t="s">
        <v>3</v>
      </c>
      <c r="DE339" t="s">
        <v>3</v>
      </c>
      <c r="DF339">
        <f t="shared" si="136"/>
        <v>0</v>
      </c>
      <c r="DG339">
        <f t="shared" si="129"/>
        <v>0</v>
      </c>
      <c r="DH339">
        <f t="shared" si="123"/>
        <v>0</v>
      </c>
      <c r="DI339">
        <f t="shared" si="124"/>
        <v>0</v>
      </c>
      <c r="DJ339">
        <f t="shared" si="137"/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ROW(Source!A100)</f>
        <v>100</v>
      </c>
      <c r="B340">
        <v>448975082</v>
      </c>
      <c r="C340">
        <v>448973490</v>
      </c>
      <c r="D340">
        <v>277881757</v>
      </c>
      <c r="E340">
        <v>1</v>
      </c>
      <c r="F340">
        <v>1</v>
      </c>
      <c r="G340">
        <v>1</v>
      </c>
      <c r="H340">
        <v>3</v>
      </c>
      <c r="I340" t="s">
        <v>653</v>
      </c>
      <c r="J340" t="s">
        <v>654</v>
      </c>
      <c r="K340" t="s">
        <v>655</v>
      </c>
      <c r="L340">
        <v>1348</v>
      </c>
      <c r="N340">
        <v>1009</v>
      </c>
      <c r="O340" t="s">
        <v>51</v>
      </c>
      <c r="P340" t="s">
        <v>51</v>
      </c>
      <c r="Q340">
        <v>1000</v>
      </c>
      <c r="W340">
        <v>0</v>
      </c>
      <c r="X340">
        <v>-30100679</v>
      </c>
      <c r="Y340">
        <f t="shared" si="130"/>
        <v>0</v>
      </c>
      <c r="AA340">
        <v>1144599.95</v>
      </c>
      <c r="AB340">
        <v>0</v>
      </c>
      <c r="AC340">
        <v>0</v>
      </c>
      <c r="AD340">
        <v>0</v>
      </c>
      <c r="AE340">
        <v>1050091.7</v>
      </c>
      <c r="AF340">
        <v>0</v>
      </c>
      <c r="AG340">
        <v>0</v>
      </c>
      <c r="AH340">
        <v>0</v>
      </c>
      <c r="AI340">
        <v>1.0900000000000001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1E-4</v>
      </c>
      <c r="AU340" t="s">
        <v>151</v>
      </c>
      <c r="AV340">
        <v>0</v>
      </c>
      <c r="AW340">
        <v>2</v>
      </c>
      <c r="AX340">
        <v>448973516</v>
      </c>
      <c r="AY340">
        <v>1</v>
      </c>
      <c r="AZ340">
        <v>0</v>
      </c>
      <c r="BA340">
        <v>369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105.00917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ROUND(Y340*Source!I100,7)</f>
        <v>0</v>
      </c>
      <c r="CY340">
        <f t="shared" si="131"/>
        <v>1144599.95</v>
      </c>
      <c r="CZ340">
        <f t="shared" si="132"/>
        <v>1050091.7</v>
      </c>
      <c r="DA340">
        <f t="shared" si="133"/>
        <v>1.0900000000000001</v>
      </c>
      <c r="DB340">
        <f t="shared" si="134"/>
        <v>0</v>
      </c>
      <c r="DC340">
        <f t="shared" si="135"/>
        <v>0</v>
      </c>
      <c r="DD340" t="s">
        <v>3</v>
      </c>
      <c r="DE340" t="s">
        <v>3</v>
      </c>
      <c r="DF340">
        <f t="shared" si="136"/>
        <v>0</v>
      </c>
      <c r="DG340">
        <f t="shared" si="129"/>
        <v>0</v>
      </c>
      <c r="DH340">
        <f t="shared" si="123"/>
        <v>0</v>
      </c>
      <c r="DI340">
        <f t="shared" si="124"/>
        <v>0</v>
      </c>
      <c r="DJ340">
        <f t="shared" si="137"/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ROW(Source!A100)</f>
        <v>100</v>
      </c>
      <c r="B341">
        <v>448975082</v>
      </c>
      <c r="C341">
        <v>448973490</v>
      </c>
      <c r="D341">
        <v>277881812</v>
      </c>
      <c r="E341">
        <v>1</v>
      </c>
      <c r="F341">
        <v>1</v>
      </c>
      <c r="G341">
        <v>1</v>
      </c>
      <c r="H341">
        <v>3</v>
      </c>
      <c r="I341" t="s">
        <v>576</v>
      </c>
      <c r="J341" t="s">
        <v>577</v>
      </c>
      <c r="K341" t="s">
        <v>578</v>
      </c>
      <c r="L341">
        <v>1346</v>
      </c>
      <c r="N341">
        <v>1009</v>
      </c>
      <c r="O341" t="s">
        <v>579</v>
      </c>
      <c r="P341" t="s">
        <v>579</v>
      </c>
      <c r="Q341">
        <v>1</v>
      </c>
      <c r="W341">
        <v>0</v>
      </c>
      <c r="X341">
        <v>-272951775</v>
      </c>
      <c r="Y341">
        <f t="shared" si="130"/>
        <v>0</v>
      </c>
      <c r="AA341">
        <v>1448.29</v>
      </c>
      <c r="AB341">
        <v>0</v>
      </c>
      <c r="AC341">
        <v>0</v>
      </c>
      <c r="AD341">
        <v>0</v>
      </c>
      <c r="AE341">
        <v>899.56</v>
      </c>
      <c r="AF341">
        <v>0</v>
      </c>
      <c r="AG341">
        <v>0</v>
      </c>
      <c r="AH341">
        <v>0</v>
      </c>
      <c r="AI341">
        <v>1.61</v>
      </c>
      <c r="AJ341">
        <v>1</v>
      </c>
      <c r="AK341">
        <v>1</v>
      </c>
      <c r="AL341">
        <v>1</v>
      </c>
      <c r="AM341">
        <v>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0.06</v>
      </c>
      <c r="AU341" t="s">
        <v>151</v>
      </c>
      <c r="AV341">
        <v>0</v>
      </c>
      <c r="AW341">
        <v>2</v>
      </c>
      <c r="AX341">
        <v>448973517</v>
      </c>
      <c r="AY341">
        <v>1</v>
      </c>
      <c r="AZ341">
        <v>0</v>
      </c>
      <c r="BA341">
        <v>370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53.973599999999998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v>0</v>
      </c>
      <c r="CX341">
        <f>ROUND(Y341*Source!I100,7)</f>
        <v>0</v>
      </c>
      <c r="CY341">
        <f t="shared" si="131"/>
        <v>1448.29</v>
      </c>
      <c r="CZ341">
        <f t="shared" si="132"/>
        <v>899.56</v>
      </c>
      <c r="DA341">
        <f t="shared" si="133"/>
        <v>1.61</v>
      </c>
      <c r="DB341">
        <f t="shared" si="134"/>
        <v>0</v>
      </c>
      <c r="DC341">
        <f t="shared" si="135"/>
        <v>0</v>
      </c>
      <c r="DD341" t="s">
        <v>3</v>
      </c>
      <c r="DE341" t="s">
        <v>3</v>
      </c>
      <c r="DF341">
        <f t="shared" si="136"/>
        <v>0</v>
      </c>
      <c r="DG341">
        <f t="shared" si="129"/>
        <v>0</v>
      </c>
      <c r="DH341">
        <f t="shared" si="123"/>
        <v>0</v>
      </c>
      <c r="DI341">
        <f t="shared" si="124"/>
        <v>0</v>
      </c>
      <c r="DJ341">
        <f t="shared" si="137"/>
        <v>0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ROW(Source!A100)</f>
        <v>100</v>
      </c>
      <c r="B342">
        <v>448975082</v>
      </c>
      <c r="C342">
        <v>448973490</v>
      </c>
      <c r="D342">
        <v>277896103</v>
      </c>
      <c r="E342">
        <v>1</v>
      </c>
      <c r="F342">
        <v>1</v>
      </c>
      <c r="G342">
        <v>1</v>
      </c>
      <c r="H342">
        <v>3</v>
      </c>
      <c r="I342" t="s">
        <v>656</v>
      </c>
      <c r="J342" t="s">
        <v>657</v>
      </c>
      <c r="K342" t="s">
        <v>658</v>
      </c>
      <c r="L342">
        <v>1348</v>
      </c>
      <c r="N342">
        <v>1009</v>
      </c>
      <c r="O342" t="s">
        <v>51</v>
      </c>
      <c r="P342" t="s">
        <v>51</v>
      </c>
      <c r="Q342">
        <v>1000</v>
      </c>
      <c r="W342">
        <v>0</v>
      </c>
      <c r="X342">
        <v>799243604</v>
      </c>
      <c r="Y342">
        <f t="shared" si="130"/>
        <v>0</v>
      </c>
      <c r="AA342">
        <v>84412.86</v>
      </c>
      <c r="AB342">
        <v>0</v>
      </c>
      <c r="AC342">
        <v>0</v>
      </c>
      <c r="AD342">
        <v>0</v>
      </c>
      <c r="AE342">
        <v>47961.85</v>
      </c>
      <c r="AF342">
        <v>0</v>
      </c>
      <c r="AG342">
        <v>0</v>
      </c>
      <c r="AH342">
        <v>0</v>
      </c>
      <c r="AI342">
        <v>1.76</v>
      </c>
      <c r="AJ342">
        <v>1</v>
      </c>
      <c r="AK342">
        <v>1</v>
      </c>
      <c r="AL342">
        <v>1</v>
      </c>
      <c r="AM342">
        <v>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2.0000000000000002E-5</v>
      </c>
      <c r="AU342" t="s">
        <v>151</v>
      </c>
      <c r="AV342">
        <v>0</v>
      </c>
      <c r="AW342">
        <v>2</v>
      </c>
      <c r="AX342">
        <v>448973518</v>
      </c>
      <c r="AY342">
        <v>1</v>
      </c>
      <c r="AZ342">
        <v>0</v>
      </c>
      <c r="BA342">
        <v>371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0.95923700000000001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ROUND(Y342*Source!I100,7)</f>
        <v>0</v>
      </c>
      <c r="CY342">
        <f t="shared" si="131"/>
        <v>84412.86</v>
      </c>
      <c r="CZ342">
        <f t="shared" si="132"/>
        <v>47961.85</v>
      </c>
      <c r="DA342">
        <f t="shared" si="133"/>
        <v>1.76</v>
      </c>
      <c r="DB342">
        <f t="shared" si="134"/>
        <v>0</v>
      </c>
      <c r="DC342">
        <f t="shared" si="135"/>
        <v>0</v>
      </c>
      <c r="DD342" t="s">
        <v>3</v>
      </c>
      <c r="DE342" t="s">
        <v>3</v>
      </c>
      <c r="DF342">
        <f t="shared" si="136"/>
        <v>0</v>
      </c>
      <c r="DG342">
        <f t="shared" si="129"/>
        <v>0</v>
      </c>
      <c r="DH342">
        <f t="shared" si="123"/>
        <v>0</v>
      </c>
      <c r="DI342">
        <f t="shared" si="124"/>
        <v>0</v>
      </c>
      <c r="DJ342">
        <f t="shared" si="137"/>
        <v>0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ROW(Source!A100)</f>
        <v>100</v>
      </c>
      <c r="B343">
        <v>448975082</v>
      </c>
      <c r="C343">
        <v>448973490</v>
      </c>
      <c r="D343">
        <v>277896329</v>
      </c>
      <c r="E343">
        <v>1</v>
      </c>
      <c r="F343">
        <v>1</v>
      </c>
      <c r="G343">
        <v>1</v>
      </c>
      <c r="H343">
        <v>3</v>
      </c>
      <c r="I343" t="s">
        <v>659</v>
      </c>
      <c r="J343" t="s">
        <v>660</v>
      </c>
      <c r="K343" t="s">
        <v>661</v>
      </c>
      <c r="L343">
        <v>1346</v>
      </c>
      <c r="N343">
        <v>1009</v>
      </c>
      <c r="O343" t="s">
        <v>579</v>
      </c>
      <c r="P343" t="s">
        <v>579</v>
      </c>
      <c r="Q343">
        <v>1</v>
      </c>
      <c r="W343">
        <v>0</v>
      </c>
      <c r="X343">
        <v>1468099997</v>
      </c>
      <c r="Y343">
        <f t="shared" si="130"/>
        <v>0</v>
      </c>
      <c r="AA343">
        <v>188.93</v>
      </c>
      <c r="AB343">
        <v>0</v>
      </c>
      <c r="AC343">
        <v>0</v>
      </c>
      <c r="AD343">
        <v>0</v>
      </c>
      <c r="AE343">
        <v>157.44</v>
      </c>
      <c r="AF343">
        <v>0</v>
      </c>
      <c r="AG343">
        <v>0</v>
      </c>
      <c r="AH343">
        <v>0</v>
      </c>
      <c r="AI343">
        <v>1.2</v>
      </c>
      <c r="AJ343">
        <v>1</v>
      </c>
      <c r="AK343">
        <v>1</v>
      </c>
      <c r="AL343">
        <v>1</v>
      </c>
      <c r="AM343">
        <v>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0.03</v>
      </c>
      <c r="AU343" t="s">
        <v>151</v>
      </c>
      <c r="AV343">
        <v>0</v>
      </c>
      <c r="AW343">
        <v>2</v>
      </c>
      <c r="AX343">
        <v>448973519</v>
      </c>
      <c r="AY343">
        <v>1</v>
      </c>
      <c r="AZ343">
        <v>0</v>
      </c>
      <c r="BA343">
        <v>372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4.7231999999999994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1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ROUND(Y343*Source!I100,7)</f>
        <v>0</v>
      </c>
      <c r="CY343">
        <f t="shared" si="131"/>
        <v>188.93</v>
      </c>
      <c r="CZ343">
        <f t="shared" si="132"/>
        <v>157.44</v>
      </c>
      <c r="DA343">
        <f t="shared" si="133"/>
        <v>1.2</v>
      </c>
      <c r="DB343">
        <f t="shared" si="134"/>
        <v>0</v>
      </c>
      <c r="DC343">
        <f t="shared" si="135"/>
        <v>0</v>
      </c>
      <c r="DD343" t="s">
        <v>3</v>
      </c>
      <c r="DE343" t="s">
        <v>3</v>
      </c>
      <c r="DF343">
        <f t="shared" si="136"/>
        <v>0</v>
      </c>
      <c r="DG343">
        <f t="shared" si="129"/>
        <v>0</v>
      </c>
      <c r="DH343">
        <f t="shared" si="123"/>
        <v>0</v>
      </c>
      <c r="DI343">
        <f t="shared" si="124"/>
        <v>0</v>
      </c>
      <c r="DJ343">
        <f t="shared" si="137"/>
        <v>0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ROW(Source!A100)</f>
        <v>100</v>
      </c>
      <c r="B344">
        <v>448975082</v>
      </c>
      <c r="C344">
        <v>448973490</v>
      </c>
      <c r="D344">
        <v>277910729</v>
      </c>
      <c r="E344">
        <v>1</v>
      </c>
      <c r="F344">
        <v>1</v>
      </c>
      <c r="G344">
        <v>1</v>
      </c>
      <c r="H344">
        <v>3</v>
      </c>
      <c r="I344" t="s">
        <v>662</v>
      </c>
      <c r="J344" t="s">
        <v>663</v>
      </c>
      <c r="K344" t="s">
        <v>664</v>
      </c>
      <c r="L344">
        <v>1425</v>
      </c>
      <c r="N344">
        <v>1013</v>
      </c>
      <c r="O344" t="s">
        <v>268</v>
      </c>
      <c r="P344" t="s">
        <v>268</v>
      </c>
      <c r="Q344">
        <v>1</v>
      </c>
      <c r="W344">
        <v>0</v>
      </c>
      <c r="X344">
        <v>1483324605</v>
      </c>
      <c r="Y344">
        <f t="shared" si="130"/>
        <v>0</v>
      </c>
      <c r="AA344">
        <v>1033.25</v>
      </c>
      <c r="AB344">
        <v>0</v>
      </c>
      <c r="AC344">
        <v>0</v>
      </c>
      <c r="AD344">
        <v>0</v>
      </c>
      <c r="AE344">
        <v>840.04</v>
      </c>
      <c r="AF344">
        <v>0</v>
      </c>
      <c r="AG344">
        <v>0</v>
      </c>
      <c r="AH344">
        <v>0</v>
      </c>
      <c r="AI344">
        <v>1.23</v>
      </c>
      <c r="AJ344">
        <v>1</v>
      </c>
      <c r="AK344">
        <v>1</v>
      </c>
      <c r="AL344">
        <v>1</v>
      </c>
      <c r="AM344">
        <v>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0.1</v>
      </c>
      <c r="AU344" t="s">
        <v>151</v>
      </c>
      <c r="AV344">
        <v>0</v>
      </c>
      <c r="AW344">
        <v>2</v>
      </c>
      <c r="AX344">
        <v>448973520</v>
      </c>
      <c r="AY344">
        <v>1</v>
      </c>
      <c r="AZ344">
        <v>0</v>
      </c>
      <c r="BA344">
        <v>373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84.004000000000005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1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ROUND(Y344*Source!I100,7)</f>
        <v>0</v>
      </c>
      <c r="CY344">
        <f t="shared" si="131"/>
        <v>1033.25</v>
      </c>
      <c r="CZ344">
        <f t="shared" si="132"/>
        <v>840.04</v>
      </c>
      <c r="DA344">
        <f t="shared" si="133"/>
        <v>1.23</v>
      </c>
      <c r="DB344">
        <f t="shared" si="134"/>
        <v>0</v>
      </c>
      <c r="DC344">
        <f t="shared" si="135"/>
        <v>0</v>
      </c>
      <c r="DD344" t="s">
        <v>3</v>
      </c>
      <c r="DE344" t="s">
        <v>3</v>
      </c>
      <c r="DF344">
        <f t="shared" si="136"/>
        <v>0</v>
      </c>
      <c r="DG344">
        <f t="shared" si="129"/>
        <v>0</v>
      </c>
      <c r="DH344">
        <f t="shared" si="123"/>
        <v>0</v>
      </c>
      <c r="DI344">
        <f t="shared" si="124"/>
        <v>0</v>
      </c>
      <c r="DJ344">
        <f t="shared" si="137"/>
        <v>0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ROW(Source!A100)</f>
        <v>100</v>
      </c>
      <c r="B345">
        <v>448975082</v>
      </c>
      <c r="C345">
        <v>448973490</v>
      </c>
      <c r="D345">
        <v>277922916</v>
      </c>
      <c r="E345">
        <v>1</v>
      </c>
      <c r="F345">
        <v>1</v>
      </c>
      <c r="G345">
        <v>1</v>
      </c>
      <c r="H345">
        <v>3</v>
      </c>
      <c r="I345" t="s">
        <v>665</v>
      </c>
      <c r="J345" t="s">
        <v>666</v>
      </c>
      <c r="K345" t="s">
        <v>667</v>
      </c>
      <c r="L345">
        <v>1346</v>
      </c>
      <c r="N345">
        <v>1009</v>
      </c>
      <c r="O345" t="s">
        <v>579</v>
      </c>
      <c r="P345" t="s">
        <v>579</v>
      </c>
      <c r="Q345">
        <v>1</v>
      </c>
      <c r="W345">
        <v>0</v>
      </c>
      <c r="X345">
        <v>-1705325974</v>
      </c>
      <c r="Y345">
        <f t="shared" si="130"/>
        <v>0</v>
      </c>
      <c r="AA345">
        <v>320.44</v>
      </c>
      <c r="AB345">
        <v>0</v>
      </c>
      <c r="AC345">
        <v>0</v>
      </c>
      <c r="AD345">
        <v>0</v>
      </c>
      <c r="AE345">
        <v>232.2</v>
      </c>
      <c r="AF345">
        <v>0</v>
      </c>
      <c r="AG345">
        <v>0</v>
      </c>
      <c r="AH345">
        <v>0</v>
      </c>
      <c r="AI345">
        <v>1.38</v>
      </c>
      <c r="AJ345">
        <v>1</v>
      </c>
      <c r="AK345">
        <v>1</v>
      </c>
      <c r="AL345">
        <v>1</v>
      </c>
      <c r="AM345">
        <v>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0.02</v>
      </c>
      <c r="AU345" t="s">
        <v>151</v>
      </c>
      <c r="AV345">
        <v>0</v>
      </c>
      <c r="AW345">
        <v>2</v>
      </c>
      <c r="AX345">
        <v>448973521</v>
      </c>
      <c r="AY345">
        <v>1</v>
      </c>
      <c r="AZ345">
        <v>0</v>
      </c>
      <c r="BA345">
        <v>374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4.6440000000000001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1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ROUND(Y345*Source!I100,7)</f>
        <v>0</v>
      </c>
      <c r="CY345">
        <f t="shared" si="131"/>
        <v>320.44</v>
      </c>
      <c r="CZ345">
        <f t="shared" si="132"/>
        <v>232.2</v>
      </c>
      <c r="DA345">
        <f t="shared" si="133"/>
        <v>1.38</v>
      </c>
      <c r="DB345">
        <f t="shared" si="134"/>
        <v>0</v>
      </c>
      <c r="DC345">
        <f t="shared" si="135"/>
        <v>0</v>
      </c>
      <c r="DD345" t="s">
        <v>3</v>
      </c>
      <c r="DE345" t="s">
        <v>3</v>
      </c>
      <c r="DF345">
        <f t="shared" si="136"/>
        <v>0</v>
      </c>
      <c r="DG345">
        <f t="shared" si="129"/>
        <v>0</v>
      </c>
      <c r="DH345">
        <f t="shared" si="123"/>
        <v>0</v>
      </c>
      <c r="DI345">
        <f t="shared" si="124"/>
        <v>0</v>
      </c>
      <c r="DJ345">
        <f t="shared" si="137"/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ROW(Source!A100)</f>
        <v>100</v>
      </c>
      <c r="B346">
        <v>448975082</v>
      </c>
      <c r="C346">
        <v>448973490</v>
      </c>
      <c r="D346">
        <v>277933475</v>
      </c>
      <c r="E346">
        <v>1</v>
      </c>
      <c r="F346">
        <v>1</v>
      </c>
      <c r="G346">
        <v>1</v>
      </c>
      <c r="H346">
        <v>3</v>
      </c>
      <c r="I346" t="s">
        <v>668</v>
      </c>
      <c r="J346" t="s">
        <v>669</v>
      </c>
      <c r="K346" t="s">
        <v>670</v>
      </c>
      <c r="L346">
        <v>1346</v>
      </c>
      <c r="N346">
        <v>1009</v>
      </c>
      <c r="O346" t="s">
        <v>579</v>
      </c>
      <c r="P346" t="s">
        <v>579</v>
      </c>
      <c r="Q346">
        <v>1</v>
      </c>
      <c r="W346">
        <v>0</v>
      </c>
      <c r="X346">
        <v>-232975697</v>
      </c>
      <c r="Y346">
        <f t="shared" si="130"/>
        <v>0</v>
      </c>
      <c r="AA346">
        <v>248.86</v>
      </c>
      <c r="AB346">
        <v>0</v>
      </c>
      <c r="AC346">
        <v>0</v>
      </c>
      <c r="AD346">
        <v>0</v>
      </c>
      <c r="AE346">
        <v>189.97</v>
      </c>
      <c r="AF346">
        <v>0</v>
      </c>
      <c r="AG346">
        <v>0</v>
      </c>
      <c r="AH346">
        <v>0</v>
      </c>
      <c r="AI346">
        <v>1.31</v>
      </c>
      <c r="AJ346">
        <v>1</v>
      </c>
      <c r="AK346">
        <v>1</v>
      </c>
      <c r="AL346">
        <v>1</v>
      </c>
      <c r="AM346">
        <v>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0.08</v>
      </c>
      <c r="AU346" t="s">
        <v>151</v>
      </c>
      <c r="AV346">
        <v>0</v>
      </c>
      <c r="AW346">
        <v>2</v>
      </c>
      <c r="AX346">
        <v>448973522</v>
      </c>
      <c r="AY346">
        <v>1</v>
      </c>
      <c r="AZ346">
        <v>0</v>
      </c>
      <c r="BA346">
        <v>375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15.1976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1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ROUND(Y346*Source!I100,7)</f>
        <v>0</v>
      </c>
      <c r="CY346">
        <f t="shared" si="131"/>
        <v>248.86</v>
      </c>
      <c r="CZ346">
        <f t="shared" si="132"/>
        <v>189.97</v>
      </c>
      <c r="DA346">
        <f t="shared" si="133"/>
        <v>1.31</v>
      </c>
      <c r="DB346">
        <f t="shared" si="134"/>
        <v>0</v>
      </c>
      <c r="DC346">
        <f t="shared" si="135"/>
        <v>0</v>
      </c>
      <c r="DD346" t="s">
        <v>3</v>
      </c>
      <c r="DE346" t="s">
        <v>3</v>
      </c>
      <c r="DF346">
        <f t="shared" si="136"/>
        <v>0</v>
      </c>
      <c r="DG346">
        <f t="shared" si="129"/>
        <v>0</v>
      </c>
      <c r="DH346">
        <f t="shared" si="123"/>
        <v>0</v>
      </c>
      <c r="DI346">
        <f t="shared" si="124"/>
        <v>0</v>
      </c>
      <c r="DJ346">
        <f t="shared" si="137"/>
        <v>0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ROW(Source!A100)</f>
        <v>100</v>
      </c>
      <c r="B347">
        <v>448975082</v>
      </c>
      <c r="C347">
        <v>448973490</v>
      </c>
      <c r="D347">
        <v>277566433</v>
      </c>
      <c r="E347">
        <v>109</v>
      </c>
      <c r="F347">
        <v>1</v>
      </c>
      <c r="G347">
        <v>1</v>
      </c>
      <c r="H347">
        <v>3</v>
      </c>
      <c r="I347" t="s">
        <v>46</v>
      </c>
      <c r="J347" t="s">
        <v>3</v>
      </c>
      <c r="K347" t="s">
        <v>47</v>
      </c>
      <c r="L347">
        <v>3277935</v>
      </c>
      <c r="N347">
        <v>1013</v>
      </c>
      <c r="O347" t="s">
        <v>48</v>
      </c>
      <c r="P347" t="s">
        <v>48</v>
      </c>
      <c r="Q347">
        <v>1</v>
      </c>
      <c r="W347">
        <v>0</v>
      </c>
      <c r="X347">
        <v>274903907</v>
      </c>
      <c r="Y347">
        <f>AT347</f>
        <v>2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0</v>
      </c>
      <c r="AQ347">
        <v>0</v>
      </c>
      <c r="AR347">
        <v>0</v>
      </c>
      <c r="AS347" t="s">
        <v>3</v>
      </c>
      <c r="AT347">
        <v>2</v>
      </c>
      <c r="AU347" t="s">
        <v>3</v>
      </c>
      <c r="AV347">
        <v>0</v>
      </c>
      <c r="AW347">
        <v>2</v>
      </c>
      <c r="AX347">
        <v>448973523</v>
      </c>
      <c r="AY347">
        <v>1</v>
      </c>
      <c r="AZ347">
        <v>2048</v>
      </c>
      <c r="BA347">
        <v>376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v>0</v>
      </c>
      <c r="CX347">
        <f>ROUND(Y347*Source!I100,7)</f>
        <v>2</v>
      </c>
      <c r="CY347">
        <f t="shared" si="131"/>
        <v>0</v>
      </c>
      <c r="CZ347">
        <f t="shared" si="132"/>
        <v>0</v>
      </c>
      <c r="DA347">
        <f t="shared" si="133"/>
        <v>1</v>
      </c>
      <c r="DB347">
        <f>ROUND(ROUND(AT347*CZ347,2),6)</f>
        <v>0</v>
      </c>
      <c r="DC347">
        <f>ROUND(ROUND(AT347*AG347,2),6)</f>
        <v>0</v>
      </c>
      <c r="DD347" t="s">
        <v>3</v>
      </c>
      <c r="DE347" t="s">
        <v>3</v>
      </c>
      <c r="DF347">
        <f>ROUND(ROUND(AE347,2)*CX347,2)</f>
        <v>0</v>
      </c>
      <c r="DG347">
        <f t="shared" si="129"/>
        <v>0</v>
      </c>
      <c r="DH347">
        <f t="shared" si="123"/>
        <v>0</v>
      </c>
      <c r="DI347">
        <f t="shared" si="124"/>
        <v>0</v>
      </c>
      <c r="DJ347">
        <f t="shared" si="137"/>
        <v>0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ROW(Source!A100)</f>
        <v>100</v>
      </c>
      <c r="B348">
        <v>448975082</v>
      </c>
      <c r="C348">
        <v>448973490</v>
      </c>
      <c r="D348">
        <v>277566436</v>
      </c>
      <c r="E348">
        <v>109</v>
      </c>
      <c r="F348">
        <v>1</v>
      </c>
      <c r="G348">
        <v>1</v>
      </c>
      <c r="H348">
        <v>3</v>
      </c>
      <c r="I348" t="s">
        <v>49</v>
      </c>
      <c r="J348" t="s">
        <v>3</v>
      </c>
      <c r="K348" t="s">
        <v>50</v>
      </c>
      <c r="L348">
        <v>1348</v>
      </c>
      <c r="N348">
        <v>1009</v>
      </c>
      <c r="O348" t="s">
        <v>51</v>
      </c>
      <c r="P348" t="s">
        <v>51</v>
      </c>
      <c r="Q348">
        <v>1000</v>
      </c>
      <c r="W348">
        <v>0</v>
      </c>
      <c r="X348">
        <v>1392189009</v>
      </c>
      <c r="Y348">
        <f>AT348</f>
        <v>1E-3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0</v>
      </c>
      <c r="AP348">
        <v>1</v>
      </c>
      <c r="AQ348">
        <v>0</v>
      </c>
      <c r="AR348">
        <v>0</v>
      </c>
      <c r="AS348" t="s">
        <v>3</v>
      </c>
      <c r="AT348">
        <v>1E-3</v>
      </c>
      <c r="AU348" t="s">
        <v>3</v>
      </c>
      <c r="AV348">
        <v>0</v>
      </c>
      <c r="AW348">
        <v>2</v>
      </c>
      <c r="AX348">
        <v>448973524</v>
      </c>
      <c r="AY348">
        <v>1</v>
      </c>
      <c r="AZ348">
        <v>2048</v>
      </c>
      <c r="BA348">
        <v>377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ROUND(Y348*Source!I100,7)</f>
        <v>1E-3</v>
      </c>
      <c r="CY348">
        <f t="shared" si="131"/>
        <v>0</v>
      </c>
      <c r="CZ348">
        <f t="shared" si="132"/>
        <v>0</v>
      </c>
      <c r="DA348">
        <f t="shared" si="133"/>
        <v>1</v>
      </c>
      <c r="DB348">
        <f>ROUND(ROUND(AT348*CZ348,2),6)</f>
        <v>0</v>
      </c>
      <c r="DC348">
        <f>ROUND(ROUND(AT348*AG348,2),6)</f>
        <v>0</v>
      </c>
      <c r="DD348" t="s">
        <v>3</v>
      </c>
      <c r="DE348" t="s">
        <v>3</v>
      </c>
      <c r="DF348">
        <f>ROUND(ROUND(AE348,2)*CX348,2)</f>
        <v>0</v>
      </c>
      <c r="DG348">
        <f t="shared" si="129"/>
        <v>0</v>
      </c>
      <c r="DH348">
        <f t="shared" si="123"/>
        <v>0</v>
      </c>
      <c r="DI348">
        <f t="shared" si="124"/>
        <v>0</v>
      </c>
      <c r="DJ348">
        <f t="shared" si="137"/>
        <v>0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ROW(Source!A103)</f>
        <v>103</v>
      </c>
      <c r="B349">
        <v>448975082</v>
      </c>
      <c r="C349">
        <v>448973527</v>
      </c>
      <c r="D349">
        <v>277560343</v>
      </c>
      <c r="E349">
        <v>109</v>
      </c>
      <c r="F349">
        <v>1</v>
      </c>
      <c r="G349">
        <v>1</v>
      </c>
      <c r="H349">
        <v>1</v>
      </c>
      <c r="I349" t="s">
        <v>639</v>
      </c>
      <c r="J349" t="s">
        <v>3</v>
      </c>
      <c r="K349" t="s">
        <v>640</v>
      </c>
      <c r="L349">
        <v>1191</v>
      </c>
      <c r="N349">
        <v>1013</v>
      </c>
      <c r="O349" t="s">
        <v>552</v>
      </c>
      <c r="P349" t="s">
        <v>552</v>
      </c>
      <c r="Q349">
        <v>1</v>
      </c>
      <c r="W349">
        <v>0</v>
      </c>
      <c r="X349">
        <v>71966457</v>
      </c>
      <c r="Y349">
        <f>AT349</f>
        <v>9.3000000000000007</v>
      </c>
      <c r="AA349">
        <v>0</v>
      </c>
      <c r="AB349">
        <v>0</v>
      </c>
      <c r="AC349">
        <v>0</v>
      </c>
      <c r="AD349">
        <v>620.24</v>
      </c>
      <c r="AE349">
        <v>0</v>
      </c>
      <c r="AF349">
        <v>0</v>
      </c>
      <c r="AG349">
        <v>0</v>
      </c>
      <c r="AH349">
        <v>620.24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9.3000000000000007</v>
      </c>
      <c r="AU349" t="s">
        <v>3</v>
      </c>
      <c r="AV349">
        <v>1</v>
      </c>
      <c r="AW349">
        <v>2</v>
      </c>
      <c r="AX349">
        <v>448973545</v>
      </c>
      <c r="AY349">
        <v>2</v>
      </c>
      <c r="AZ349">
        <v>131072</v>
      </c>
      <c r="BA349">
        <v>378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5768.2320000000009</v>
      </c>
      <c r="BN349">
        <v>9.3000000000000007</v>
      </c>
      <c r="BO349">
        <v>0</v>
      </c>
      <c r="BP349">
        <v>1</v>
      </c>
      <c r="BQ349">
        <v>0</v>
      </c>
      <c r="BR349">
        <v>0</v>
      </c>
      <c r="BS349">
        <v>0</v>
      </c>
      <c r="BT349">
        <v>5768.2320000000009</v>
      </c>
      <c r="BU349">
        <v>9.3000000000000007</v>
      </c>
      <c r="BV349">
        <v>0</v>
      </c>
      <c r="BW349">
        <v>1</v>
      </c>
      <c r="CU349">
        <f>ROUND(AT349*Source!I103*AH349*AL349,2)</f>
        <v>5768.23</v>
      </c>
      <c r="CV349">
        <f>ROUND(Y349*Source!I103,7)</f>
        <v>9.3000000000000007</v>
      </c>
      <c r="CW349">
        <v>0</v>
      </c>
      <c r="CX349">
        <f>ROUND(Y349*Source!I103,7)</f>
        <v>9.3000000000000007</v>
      </c>
      <c r="CY349">
        <f>AD349</f>
        <v>620.24</v>
      </c>
      <c r="CZ349">
        <f>AH349</f>
        <v>620.24</v>
      </c>
      <c r="DA349">
        <f>AL349</f>
        <v>1</v>
      </c>
      <c r="DB349">
        <f>ROUND(ROUND(AT349*CZ349,2),6)</f>
        <v>5768.23</v>
      </c>
      <c r="DC349">
        <f>ROUND(ROUND(AT349*AG349,2),6)</f>
        <v>0</v>
      </c>
      <c r="DD349" t="s">
        <v>3</v>
      </c>
      <c r="DE349" t="s">
        <v>3</v>
      </c>
      <c r="DF349">
        <f>ROUND(ROUND(AE349,2)*CX349,2)</f>
        <v>0</v>
      </c>
      <c r="DG349">
        <f t="shared" si="129"/>
        <v>0</v>
      </c>
      <c r="DH349">
        <f t="shared" si="123"/>
        <v>0</v>
      </c>
      <c r="DI349">
        <f t="shared" si="124"/>
        <v>5768.23</v>
      </c>
      <c r="DJ349">
        <f>DI349</f>
        <v>5768.23</v>
      </c>
      <c r="DK349">
        <v>1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ROW(Source!A103)</f>
        <v>103</v>
      </c>
      <c r="B350">
        <v>448975082</v>
      </c>
      <c r="C350">
        <v>448973527</v>
      </c>
      <c r="D350">
        <v>277560491</v>
      </c>
      <c r="E350">
        <v>109</v>
      </c>
      <c r="F350">
        <v>1</v>
      </c>
      <c r="G350">
        <v>1</v>
      </c>
      <c r="H350">
        <v>1</v>
      </c>
      <c r="I350" t="s">
        <v>550</v>
      </c>
      <c r="J350" t="s">
        <v>3</v>
      </c>
      <c r="K350" t="s">
        <v>551</v>
      </c>
      <c r="L350">
        <v>1191</v>
      </c>
      <c r="N350">
        <v>1013</v>
      </c>
      <c r="O350" t="s">
        <v>552</v>
      </c>
      <c r="P350" t="s">
        <v>552</v>
      </c>
      <c r="Q350">
        <v>1</v>
      </c>
      <c r="W350">
        <v>0</v>
      </c>
      <c r="X350">
        <v>-1417349443</v>
      </c>
      <c r="Y350">
        <f>AT350</f>
        <v>0.4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0.4</v>
      </c>
      <c r="AU350" t="s">
        <v>3</v>
      </c>
      <c r="AV350">
        <v>2</v>
      </c>
      <c r="AW350">
        <v>2</v>
      </c>
      <c r="AX350">
        <v>448973546</v>
      </c>
      <c r="AY350">
        <v>1</v>
      </c>
      <c r="AZ350">
        <v>0</v>
      </c>
      <c r="BA350">
        <v>379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ROUND(Y350*Source!I103,7)</f>
        <v>0.4</v>
      </c>
      <c r="CY350">
        <f>AD350</f>
        <v>0</v>
      </c>
      <c r="CZ350">
        <f>AH350</f>
        <v>0</v>
      </c>
      <c r="DA350">
        <f>AL350</f>
        <v>1</v>
      </c>
      <c r="DB350">
        <f>ROUND(ROUND(AT350*CZ350,2),6)</f>
        <v>0</v>
      </c>
      <c r="DC350">
        <f>ROUND(ROUND(AT350*AG350,2),6)</f>
        <v>0</v>
      </c>
      <c r="DD350" t="s">
        <v>3</v>
      </c>
      <c r="DE350" t="s">
        <v>3</v>
      </c>
      <c r="DF350">
        <f>ROUND(ROUND(AE350,2)*CX350,2)</f>
        <v>0</v>
      </c>
      <c r="DG350">
        <f t="shared" si="129"/>
        <v>0</v>
      </c>
      <c r="DH350">
        <f t="shared" si="123"/>
        <v>0</v>
      </c>
      <c r="DI350">
        <f t="shared" si="124"/>
        <v>0</v>
      </c>
      <c r="DJ350">
        <f>DI350</f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ROW(Source!A103)</f>
        <v>103</v>
      </c>
      <c r="B351">
        <v>448975082</v>
      </c>
      <c r="C351">
        <v>448973527</v>
      </c>
      <c r="D351">
        <v>277944840</v>
      </c>
      <c r="E351">
        <v>1</v>
      </c>
      <c r="F351">
        <v>1</v>
      </c>
      <c r="G351">
        <v>1</v>
      </c>
      <c r="H351">
        <v>2</v>
      </c>
      <c r="I351" t="s">
        <v>569</v>
      </c>
      <c r="J351" t="s">
        <v>570</v>
      </c>
      <c r="K351" t="s">
        <v>571</v>
      </c>
      <c r="L351">
        <v>1368</v>
      </c>
      <c r="N351">
        <v>1011</v>
      </c>
      <c r="O351" t="s">
        <v>442</v>
      </c>
      <c r="P351" t="s">
        <v>442</v>
      </c>
      <c r="Q351">
        <v>1</v>
      </c>
      <c r="W351">
        <v>0</v>
      </c>
      <c r="X351">
        <v>622831100</v>
      </c>
      <c r="Y351">
        <f>AT351</f>
        <v>0.4</v>
      </c>
      <c r="AA351">
        <v>0</v>
      </c>
      <c r="AB351">
        <v>1587.88</v>
      </c>
      <c r="AC351">
        <v>620.24</v>
      </c>
      <c r="AD351">
        <v>0</v>
      </c>
      <c r="AE351">
        <v>0</v>
      </c>
      <c r="AF351">
        <v>1587.88</v>
      </c>
      <c r="AG351">
        <v>620.24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0.4</v>
      </c>
      <c r="AU351" t="s">
        <v>3</v>
      </c>
      <c r="AV351">
        <v>1</v>
      </c>
      <c r="AW351">
        <v>2</v>
      </c>
      <c r="AX351">
        <v>448973547</v>
      </c>
      <c r="AY351">
        <v>2</v>
      </c>
      <c r="AZ351">
        <v>98304</v>
      </c>
      <c r="BA351">
        <v>380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635.15200000000004</v>
      </c>
      <c r="BL351">
        <v>248.096</v>
      </c>
      <c r="BM351">
        <v>0</v>
      </c>
      <c r="BN351">
        <v>0</v>
      </c>
      <c r="BO351">
        <v>0.4</v>
      </c>
      <c r="BP351">
        <v>1</v>
      </c>
      <c r="BQ351">
        <v>0</v>
      </c>
      <c r="BR351">
        <v>635.15200000000004</v>
      </c>
      <c r="BS351">
        <v>248.096</v>
      </c>
      <c r="BT351">
        <v>0</v>
      </c>
      <c r="BU351">
        <v>0</v>
      </c>
      <c r="BV351">
        <v>0.4</v>
      </c>
      <c r="BW351">
        <v>1</v>
      </c>
      <c r="CV351">
        <v>0</v>
      </c>
      <c r="CW351">
        <f>ROUND(Y351*Source!I103*DO351,7)</f>
        <v>0.4</v>
      </c>
      <c r="CX351">
        <f>ROUND(Y351*Source!I103,7)</f>
        <v>0.4</v>
      </c>
      <c r="CY351">
        <f>AB351</f>
        <v>1587.88</v>
      </c>
      <c r="CZ351">
        <f>AF351</f>
        <v>1587.88</v>
      </c>
      <c r="DA351">
        <f>AJ351</f>
        <v>1</v>
      </c>
      <c r="DB351">
        <f>ROUND(ROUND(AT351*CZ351,2),6)</f>
        <v>635.15</v>
      </c>
      <c r="DC351">
        <f>ROUND(ROUND(AT351*AG351,2),6)</f>
        <v>248.1</v>
      </c>
      <c r="DD351" t="s">
        <v>3</v>
      </c>
      <c r="DE351" t="s">
        <v>3</v>
      </c>
      <c r="DF351">
        <f>ROUND(ROUND(AE351,2)*CX351,2)</f>
        <v>0</v>
      </c>
      <c r="DG351">
        <f t="shared" si="129"/>
        <v>635.15</v>
      </c>
      <c r="DH351">
        <f t="shared" si="123"/>
        <v>248.1</v>
      </c>
      <c r="DI351">
        <f t="shared" si="124"/>
        <v>0</v>
      </c>
      <c r="DJ351">
        <f>DG351+DH351</f>
        <v>883.25</v>
      </c>
      <c r="DK351">
        <v>1</v>
      </c>
      <c r="DL351" t="s">
        <v>572</v>
      </c>
      <c r="DM351">
        <v>5</v>
      </c>
      <c r="DN351" t="s">
        <v>552</v>
      </c>
      <c r="DO351">
        <v>1</v>
      </c>
    </row>
    <row r="352" spans="1:119" x14ac:dyDescent="0.2">
      <c r="A352">
        <f>ROW(Source!A103)</f>
        <v>103</v>
      </c>
      <c r="B352">
        <v>448975082</v>
      </c>
      <c r="C352">
        <v>448973527</v>
      </c>
      <c r="D352">
        <v>277862733</v>
      </c>
      <c r="E352">
        <v>1</v>
      </c>
      <c r="F352">
        <v>1</v>
      </c>
      <c r="G352">
        <v>1</v>
      </c>
      <c r="H352">
        <v>3</v>
      </c>
      <c r="I352" t="s">
        <v>641</v>
      </c>
      <c r="J352" t="s">
        <v>642</v>
      </c>
      <c r="K352" t="s">
        <v>643</v>
      </c>
      <c r="L352">
        <v>1346</v>
      </c>
      <c r="N352">
        <v>1009</v>
      </c>
      <c r="O352" t="s">
        <v>579</v>
      </c>
      <c r="P352" t="s">
        <v>579</v>
      </c>
      <c r="Q352">
        <v>1</v>
      </c>
      <c r="W352">
        <v>0</v>
      </c>
      <c r="X352">
        <v>1008260642</v>
      </c>
      <c r="Y352">
        <f t="shared" ref="Y352:Y363" si="138">(AT352*ROUND(0,7))</f>
        <v>0</v>
      </c>
      <c r="AA352">
        <v>406.33</v>
      </c>
      <c r="AB352">
        <v>0</v>
      </c>
      <c r="AC352">
        <v>0</v>
      </c>
      <c r="AD352">
        <v>0</v>
      </c>
      <c r="AE352">
        <v>284.14999999999998</v>
      </c>
      <c r="AF352">
        <v>0</v>
      </c>
      <c r="AG352">
        <v>0</v>
      </c>
      <c r="AH352">
        <v>0</v>
      </c>
      <c r="AI352">
        <v>1.43</v>
      </c>
      <c r="AJ352">
        <v>1</v>
      </c>
      <c r="AK352">
        <v>1</v>
      </c>
      <c r="AL352">
        <v>1</v>
      </c>
      <c r="AM352">
        <v>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0.01</v>
      </c>
      <c r="AU352" t="s">
        <v>24</v>
      </c>
      <c r="AV352">
        <v>0</v>
      </c>
      <c r="AW352">
        <v>2</v>
      </c>
      <c r="AX352">
        <v>448973548</v>
      </c>
      <c r="AY352">
        <v>1</v>
      </c>
      <c r="AZ352">
        <v>0</v>
      </c>
      <c r="BA352">
        <v>381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2.8414999999999999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1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ROUND(Y352*Source!I103,7)</f>
        <v>0</v>
      </c>
      <c r="CY352">
        <f t="shared" ref="CY352:CY365" si="139">AA352</f>
        <v>406.33</v>
      </c>
      <c r="CZ352">
        <f t="shared" ref="CZ352:CZ365" si="140">AE352</f>
        <v>284.14999999999998</v>
      </c>
      <c r="DA352">
        <f t="shared" ref="DA352:DA365" si="141">AI352</f>
        <v>1.43</v>
      </c>
      <c r="DB352">
        <f t="shared" ref="DB352:DB363" si="142">ROUND((ROUND(AT352*CZ352,2)*ROUND(0,7)),6)</f>
        <v>0</v>
      </c>
      <c r="DC352">
        <f t="shared" ref="DC352:DC363" si="143">ROUND((ROUND(AT352*AG352,2)*ROUND(0,7)),6)</f>
        <v>0</v>
      </c>
      <c r="DD352" t="s">
        <v>3</v>
      </c>
      <c r="DE352" t="s">
        <v>3</v>
      </c>
      <c r="DF352">
        <f t="shared" ref="DF352:DF363" si="144">ROUND(ROUND(AE352*AI352,2)*CX352,2)</f>
        <v>0</v>
      </c>
      <c r="DG352">
        <f t="shared" si="129"/>
        <v>0</v>
      </c>
      <c r="DH352">
        <f t="shared" si="123"/>
        <v>0</v>
      </c>
      <c r="DI352">
        <f t="shared" si="124"/>
        <v>0</v>
      </c>
      <c r="DJ352">
        <f t="shared" ref="DJ352:DJ365" si="145">DF352</f>
        <v>0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ROW(Source!A103)</f>
        <v>103</v>
      </c>
      <c r="B353">
        <v>448975082</v>
      </c>
      <c r="C353">
        <v>448973527</v>
      </c>
      <c r="D353">
        <v>277865759</v>
      </c>
      <c r="E353">
        <v>1</v>
      </c>
      <c r="F353">
        <v>1</v>
      </c>
      <c r="G353">
        <v>1</v>
      </c>
      <c r="H353">
        <v>3</v>
      </c>
      <c r="I353" t="s">
        <v>644</v>
      </c>
      <c r="J353" t="s">
        <v>645</v>
      </c>
      <c r="K353" t="s">
        <v>646</v>
      </c>
      <c r="L353">
        <v>1301</v>
      </c>
      <c r="N353">
        <v>1003</v>
      </c>
      <c r="O353" t="s">
        <v>146</v>
      </c>
      <c r="P353" t="s">
        <v>146</v>
      </c>
      <c r="Q353">
        <v>1</v>
      </c>
      <c r="W353">
        <v>0</v>
      </c>
      <c r="X353">
        <v>82205366</v>
      </c>
      <c r="Y353">
        <f t="shared" si="138"/>
        <v>0</v>
      </c>
      <c r="AA353">
        <v>3.47</v>
      </c>
      <c r="AB353">
        <v>0</v>
      </c>
      <c r="AC353">
        <v>0</v>
      </c>
      <c r="AD353">
        <v>0</v>
      </c>
      <c r="AE353">
        <v>2.27</v>
      </c>
      <c r="AF353">
        <v>0</v>
      </c>
      <c r="AG353">
        <v>0</v>
      </c>
      <c r="AH353">
        <v>0</v>
      </c>
      <c r="AI353">
        <v>1.53</v>
      </c>
      <c r="AJ353">
        <v>1</v>
      </c>
      <c r="AK353">
        <v>1</v>
      </c>
      <c r="AL353">
        <v>1</v>
      </c>
      <c r="AM353">
        <v>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4.21</v>
      </c>
      <c r="AU353" t="s">
        <v>24</v>
      </c>
      <c r="AV353">
        <v>0</v>
      </c>
      <c r="AW353">
        <v>2</v>
      </c>
      <c r="AX353">
        <v>448973549</v>
      </c>
      <c r="AY353">
        <v>1</v>
      </c>
      <c r="AZ353">
        <v>0</v>
      </c>
      <c r="BA353">
        <v>382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9.5566999999999993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1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ROUND(Y353*Source!I103,7)</f>
        <v>0</v>
      </c>
      <c r="CY353">
        <f t="shared" si="139"/>
        <v>3.47</v>
      </c>
      <c r="CZ353">
        <f t="shared" si="140"/>
        <v>2.27</v>
      </c>
      <c r="DA353">
        <f t="shared" si="141"/>
        <v>1.53</v>
      </c>
      <c r="DB353">
        <f t="shared" si="142"/>
        <v>0</v>
      </c>
      <c r="DC353">
        <f t="shared" si="143"/>
        <v>0</v>
      </c>
      <c r="DD353" t="s">
        <v>3</v>
      </c>
      <c r="DE353" t="s">
        <v>3</v>
      </c>
      <c r="DF353">
        <f t="shared" si="144"/>
        <v>0</v>
      </c>
      <c r="DG353">
        <f t="shared" si="129"/>
        <v>0</v>
      </c>
      <c r="DH353">
        <f t="shared" si="123"/>
        <v>0</v>
      </c>
      <c r="DI353">
        <f t="shared" si="124"/>
        <v>0</v>
      </c>
      <c r="DJ353">
        <f t="shared" si="145"/>
        <v>0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ROW(Source!A103)</f>
        <v>103</v>
      </c>
      <c r="B354">
        <v>448975082</v>
      </c>
      <c r="C354">
        <v>448973527</v>
      </c>
      <c r="D354">
        <v>277867733</v>
      </c>
      <c r="E354">
        <v>1</v>
      </c>
      <c r="F354">
        <v>1</v>
      </c>
      <c r="G354">
        <v>1</v>
      </c>
      <c r="H354">
        <v>3</v>
      </c>
      <c r="I354" t="s">
        <v>620</v>
      </c>
      <c r="J354" t="s">
        <v>621</v>
      </c>
      <c r="K354" t="s">
        <v>622</v>
      </c>
      <c r="L354">
        <v>1346</v>
      </c>
      <c r="N354">
        <v>1009</v>
      </c>
      <c r="O354" t="s">
        <v>579</v>
      </c>
      <c r="P354" t="s">
        <v>579</v>
      </c>
      <c r="Q354">
        <v>1</v>
      </c>
      <c r="W354">
        <v>0</v>
      </c>
      <c r="X354">
        <v>391631581</v>
      </c>
      <c r="Y354">
        <f t="shared" si="138"/>
        <v>0</v>
      </c>
      <c r="AA354">
        <v>188.92</v>
      </c>
      <c r="AB354">
        <v>0</v>
      </c>
      <c r="AC354">
        <v>0</v>
      </c>
      <c r="AD354">
        <v>0</v>
      </c>
      <c r="AE354">
        <v>174.93</v>
      </c>
      <c r="AF354">
        <v>0</v>
      </c>
      <c r="AG354">
        <v>0</v>
      </c>
      <c r="AH354">
        <v>0</v>
      </c>
      <c r="AI354">
        <v>1.08</v>
      </c>
      <c r="AJ354">
        <v>1</v>
      </c>
      <c r="AK354">
        <v>1</v>
      </c>
      <c r="AL354">
        <v>1</v>
      </c>
      <c r="AM354">
        <v>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0.3</v>
      </c>
      <c r="AU354" t="s">
        <v>24</v>
      </c>
      <c r="AV354">
        <v>0</v>
      </c>
      <c r="AW354">
        <v>2</v>
      </c>
      <c r="AX354">
        <v>448973550</v>
      </c>
      <c r="AY354">
        <v>1</v>
      </c>
      <c r="AZ354">
        <v>0</v>
      </c>
      <c r="BA354">
        <v>383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52.478999999999999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1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ROUND(Y354*Source!I103,7)</f>
        <v>0</v>
      </c>
      <c r="CY354">
        <f t="shared" si="139"/>
        <v>188.92</v>
      </c>
      <c r="CZ354">
        <f t="shared" si="140"/>
        <v>174.93</v>
      </c>
      <c r="DA354">
        <f t="shared" si="141"/>
        <v>1.08</v>
      </c>
      <c r="DB354">
        <f t="shared" si="142"/>
        <v>0</v>
      </c>
      <c r="DC354">
        <f t="shared" si="143"/>
        <v>0</v>
      </c>
      <c r="DD354" t="s">
        <v>3</v>
      </c>
      <c r="DE354" t="s">
        <v>3</v>
      </c>
      <c r="DF354">
        <f t="shared" si="144"/>
        <v>0</v>
      </c>
      <c r="DG354">
        <f t="shared" si="129"/>
        <v>0</v>
      </c>
      <c r="DH354">
        <f t="shared" si="123"/>
        <v>0</v>
      </c>
      <c r="DI354">
        <f t="shared" si="124"/>
        <v>0</v>
      </c>
      <c r="DJ354">
        <f t="shared" si="145"/>
        <v>0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ROW(Source!A103)</f>
        <v>103</v>
      </c>
      <c r="B355">
        <v>448975082</v>
      </c>
      <c r="C355">
        <v>448973527</v>
      </c>
      <c r="D355">
        <v>277867849</v>
      </c>
      <c r="E355">
        <v>1</v>
      </c>
      <c r="F355">
        <v>1</v>
      </c>
      <c r="G355">
        <v>1</v>
      </c>
      <c r="H355">
        <v>3</v>
      </c>
      <c r="I355" t="s">
        <v>647</v>
      </c>
      <c r="J355" t="s">
        <v>648</v>
      </c>
      <c r="K355" t="s">
        <v>649</v>
      </c>
      <c r="L355">
        <v>1425</v>
      </c>
      <c r="N355">
        <v>1013</v>
      </c>
      <c r="O355" t="s">
        <v>268</v>
      </c>
      <c r="P355" t="s">
        <v>268</v>
      </c>
      <c r="Q355">
        <v>1</v>
      </c>
      <c r="W355">
        <v>0</v>
      </c>
      <c r="X355">
        <v>172067607</v>
      </c>
      <c r="Y355">
        <f t="shared" si="138"/>
        <v>0</v>
      </c>
      <c r="AA355">
        <v>1261.74</v>
      </c>
      <c r="AB355">
        <v>0</v>
      </c>
      <c r="AC355">
        <v>0</v>
      </c>
      <c r="AD355">
        <v>0</v>
      </c>
      <c r="AE355">
        <v>978.09</v>
      </c>
      <c r="AF355">
        <v>0</v>
      </c>
      <c r="AG355">
        <v>0</v>
      </c>
      <c r="AH355">
        <v>0</v>
      </c>
      <c r="AI355">
        <v>1.29</v>
      </c>
      <c r="AJ355">
        <v>1</v>
      </c>
      <c r="AK355">
        <v>1</v>
      </c>
      <c r="AL355">
        <v>1</v>
      </c>
      <c r="AM355">
        <v>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0.1</v>
      </c>
      <c r="AU355" t="s">
        <v>24</v>
      </c>
      <c r="AV355">
        <v>0</v>
      </c>
      <c r="AW355">
        <v>2</v>
      </c>
      <c r="AX355">
        <v>448973551</v>
      </c>
      <c r="AY355">
        <v>1</v>
      </c>
      <c r="AZ355">
        <v>0</v>
      </c>
      <c r="BA355">
        <v>384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97.809000000000012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1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ROUND(Y355*Source!I103,7)</f>
        <v>0</v>
      </c>
      <c r="CY355">
        <f t="shared" si="139"/>
        <v>1261.74</v>
      </c>
      <c r="CZ355">
        <f t="shared" si="140"/>
        <v>978.09</v>
      </c>
      <c r="DA355">
        <f t="shared" si="141"/>
        <v>1.29</v>
      </c>
      <c r="DB355">
        <f t="shared" si="142"/>
        <v>0</v>
      </c>
      <c r="DC355">
        <f t="shared" si="143"/>
        <v>0</v>
      </c>
      <c r="DD355" t="s">
        <v>3</v>
      </c>
      <c r="DE355" t="s">
        <v>3</v>
      </c>
      <c r="DF355">
        <f t="shared" si="144"/>
        <v>0</v>
      </c>
      <c r="DG355">
        <f t="shared" si="129"/>
        <v>0</v>
      </c>
      <c r="DH355">
        <f t="shared" si="123"/>
        <v>0</v>
      </c>
      <c r="DI355">
        <f t="shared" si="124"/>
        <v>0</v>
      </c>
      <c r="DJ355">
        <f t="shared" si="145"/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ROW(Source!A103)</f>
        <v>103</v>
      </c>
      <c r="B356">
        <v>448975082</v>
      </c>
      <c r="C356">
        <v>448973527</v>
      </c>
      <c r="D356">
        <v>277870628</v>
      </c>
      <c r="E356">
        <v>1</v>
      </c>
      <c r="F356">
        <v>1</v>
      </c>
      <c r="G356">
        <v>1</v>
      </c>
      <c r="H356">
        <v>3</v>
      </c>
      <c r="I356" t="s">
        <v>650</v>
      </c>
      <c r="J356" t="s">
        <v>651</v>
      </c>
      <c r="K356" t="s">
        <v>652</v>
      </c>
      <c r="L356">
        <v>1348</v>
      </c>
      <c r="N356">
        <v>1009</v>
      </c>
      <c r="O356" t="s">
        <v>51</v>
      </c>
      <c r="P356" t="s">
        <v>51</v>
      </c>
      <c r="Q356">
        <v>1000</v>
      </c>
      <c r="W356">
        <v>0</v>
      </c>
      <c r="X356">
        <v>1261362011</v>
      </c>
      <c r="Y356">
        <f t="shared" si="138"/>
        <v>0</v>
      </c>
      <c r="AA356">
        <v>5683.13</v>
      </c>
      <c r="AB356">
        <v>0</v>
      </c>
      <c r="AC356">
        <v>0</v>
      </c>
      <c r="AD356">
        <v>0</v>
      </c>
      <c r="AE356">
        <v>4338.2700000000004</v>
      </c>
      <c r="AF356">
        <v>0</v>
      </c>
      <c r="AG356">
        <v>0</v>
      </c>
      <c r="AH356">
        <v>0</v>
      </c>
      <c r="AI356">
        <v>1.31</v>
      </c>
      <c r="AJ356">
        <v>1</v>
      </c>
      <c r="AK356">
        <v>1</v>
      </c>
      <c r="AL356">
        <v>1</v>
      </c>
      <c r="AM356">
        <v>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2.9999999999999997E-4</v>
      </c>
      <c r="AU356" t="s">
        <v>24</v>
      </c>
      <c r="AV356">
        <v>0</v>
      </c>
      <c r="AW356">
        <v>2</v>
      </c>
      <c r="AX356">
        <v>448973552</v>
      </c>
      <c r="AY356">
        <v>1</v>
      </c>
      <c r="AZ356">
        <v>0</v>
      </c>
      <c r="BA356">
        <v>385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1.3014810000000001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1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ROUND(Y356*Source!I103,7)</f>
        <v>0</v>
      </c>
      <c r="CY356">
        <f t="shared" si="139"/>
        <v>5683.13</v>
      </c>
      <c r="CZ356">
        <f t="shared" si="140"/>
        <v>4338.2700000000004</v>
      </c>
      <c r="DA356">
        <f t="shared" si="141"/>
        <v>1.31</v>
      </c>
      <c r="DB356">
        <f t="shared" si="142"/>
        <v>0</v>
      </c>
      <c r="DC356">
        <f t="shared" si="143"/>
        <v>0</v>
      </c>
      <c r="DD356" t="s">
        <v>3</v>
      </c>
      <c r="DE356" t="s">
        <v>3</v>
      </c>
      <c r="DF356">
        <f t="shared" si="144"/>
        <v>0</v>
      </c>
      <c r="DG356">
        <f t="shared" si="129"/>
        <v>0</v>
      </c>
      <c r="DH356">
        <f t="shared" si="123"/>
        <v>0</v>
      </c>
      <c r="DI356">
        <f t="shared" si="124"/>
        <v>0</v>
      </c>
      <c r="DJ356">
        <f t="shared" si="145"/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ROW(Source!A103)</f>
        <v>103</v>
      </c>
      <c r="B357">
        <v>448975082</v>
      </c>
      <c r="C357">
        <v>448973527</v>
      </c>
      <c r="D357">
        <v>277881757</v>
      </c>
      <c r="E357">
        <v>1</v>
      </c>
      <c r="F357">
        <v>1</v>
      </c>
      <c r="G357">
        <v>1</v>
      </c>
      <c r="H357">
        <v>3</v>
      </c>
      <c r="I357" t="s">
        <v>653</v>
      </c>
      <c r="J357" t="s">
        <v>654</v>
      </c>
      <c r="K357" t="s">
        <v>655</v>
      </c>
      <c r="L357">
        <v>1348</v>
      </c>
      <c r="N357">
        <v>1009</v>
      </c>
      <c r="O357" t="s">
        <v>51</v>
      </c>
      <c r="P357" t="s">
        <v>51</v>
      </c>
      <c r="Q357">
        <v>1000</v>
      </c>
      <c r="W357">
        <v>0</v>
      </c>
      <c r="X357">
        <v>-30100679</v>
      </c>
      <c r="Y357">
        <f t="shared" si="138"/>
        <v>0</v>
      </c>
      <c r="AA357">
        <v>1144599.95</v>
      </c>
      <c r="AB357">
        <v>0</v>
      </c>
      <c r="AC357">
        <v>0</v>
      </c>
      <c r="AD357">
        <v>0</v>
      </c>
      <c r="AE357">
        <v>1050091.7</v>
      </c>
      <c r="AF357">
        <v>0</v>
      </c>
      <c r="AG357">
        <v>0</v>
      </c>
      <c r="AH357">
        <v>0</v>
      </c>
      <c r="AI357">
        <v>1.0900000000000001</v>
      </c>
      <c r="AJ357">
        <v>1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1E-4</v>
      </c>
      <c r="AU357" t="s">
        <v>24</v>
      </c>
      <c r="AV357">
        <v>0</v>
      </c>
      <c r="AW357">
        <v>2</v>
      </c>
      <c r="AX357">
        <v>448973553</v>
      </c>
      <c r="AY357">
        <v>1</v>
      </c>
      <c r="AZ357">
        <v>0</v>
      </c>
      <c r="BA357">
        <v>386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105.00917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ROUND(Y357*Source!I103,7)</f>
        <v>0</v>
      </c>
      <c r="CY357">
        <f t="shared" si="139"/>
        <v>1144599.95</v>
      </c>
      <c r="CZ357">
        <f t="shared" si="140"/>
        <v>1050091.7</v>
      </c>
      <c r="DA357">
        <f t="shared" si="141"/>
        <v>1.0900000000000001</v>
      </c>
      <c r="DB357">
        <f t="shared" si="142"/>
        <v>0</v>
      </c>
      <c r="DC357">
        <f t="shared" si="143"/>
        <v>0</v>
      </c>
      <c r="DD357" t="s">
        <v>3</v>
      </c>
      <c r="DE357" t="s">
        <v>3</v>
      </c>
      <c r="DF357">
        <f t="shared" si="144"/>
        <v>0</v>
      </c>
      <c r="DG357">
        <f t="shared" si="129"/>
        <v>0</v>
      </c>
      <c r="DH357">
        <f t="shared" si="123"/>
        <v>0</v>
      </c>
      <c r="DI357">
        <f t="shared" si="124"/>
        <v>0</v>
      </c>
      <c r="DJ357">
        <f t="shared" si="145"/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ROW(Source!A103)</f>
        <v>103</v>
      </c>
      <c r="B358">
        <v>448975082</v>
      </c>
      <c r="C358">
        <v>448973527</v>
      </c>
      <c r="D358">
        <v>277881812</v>
      </c>
      <c r="E358">
        <v>1</v>
      </c>
      <c r="F358">
        <v>1</v>
      </c>
      <c r="G358">
        <v>1</v>
      </c>
      <c r="H358">
        <v>3</v>
      </c>
      <c r="I358" t="s">
        <v>576</v>
      </c>
      <c r="J358" t="s">
        <v>577</v>
      </c>
      <c r="K358" t="s">
        <v>578</v>
      </c>
      <c r="L358">
        <v>1346</v>
      </c>
      <c r="N358">
        <v>1009</v>
      </c>
      <c r="O358" t="s">
        <v>579</v>
      </c>
      <c r="P358" t="s">
        <v>579</v>
      </c>
      <c r="Q358">
        <v>1</v>
      </c>
      <c r="W358">
        <v>0</v>
      </c>
      <c r="X358">
        <v>-272951775</v>
      </c>
      <c r="Y358">
        <f t="shared" si="138"/>
        <v>0</v>
      </c>
      <c r="AA358">
        <v>1448.29</v>
      </c>
      <c r="AB358">
        <v>0</v>
      </c>
      <c r="AC358">
        <v>0</v>
      </c>
      <c r="AD358">
        <v>0</v>
      </c>
      <c r="AE358">
        <v>899.56</v>
      </c>
      <c r="AF358">
        <v>0</v>
      </c>
      <c r="AG358">
        <v>0</v>
      </c>
      <c r="AH358">
        <v>0</v>
      </c>
      <c r="AI358">
        <v>1.61</v>
      </c>
      <c r="AJ358">
        <v>1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0.06</v>
      </c>
      <c r="AU358" t="s">
        <v>24</v>
      </c>
      <c r="AV358">
        <v>0</v>
      </c>
      <c r="AW358">
        <v>2</v>
      </c>
      <c r="AX358">
        <v>448973554</v>
      </c>
      <c r="AY358">
        <v>1</v>
      </c>
      <c r="AZ358">
        <v>0</v>
      </c>
      <c r="BA358">
        <v>387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53.973599999999998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1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v>0</v>
      </c>
      <c r="CX358">
        <f>ROUND(Y358*Source!I103,7)</f>
        <v>0</v>
      </c>
      <c r="CY358">
        <f t="shared" si="139"/>
        <v>1448.29</v>
      </c>
      <c r="CZ358">
        <f t="shared" si="140"/>
        <v>899.56</v>
      </c>
      <c r="DA358">
        <f t="shared" si="141"/>
        <v>1.61</v>
      </c>
      <c r="DB358">
        <f t="shared" si="142"/>
        <v>0</v>
      </c>
      <c r="DC358">
        <f t="shared" si="143"/>
        <v>0</v>
      </c>
      <c r="DD358" t="s">
        <v>3</v>
      </c>
      <c r="DE358" t="s">
        <v>3</v>
      </c>
      <c r="DF358">
        <f t="shared" si="144"/>
        <v>0</v>
      </c>
      <c r="DG358">
        <f t="shared" si="129"/>
        <v>0</v>
      </c>
      <c r="DH358">
        <f t="shared" si="123"/>
        <v>0</v>
      </c>
      <c r="DI358">
        <f t="shared" si="124"/>
        <v>0</v>
      </c>
      <c r="DJ358">
        <f t="shared" si="145"/>
        <v>0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ROW(Source!A103)</f>
        <v>103</v>
      </c>
      <c r="B359">
        <v>448975082</v>
      </c>
      <c r="C359">
        <v>448973527</v>
      </c>
      <c r="D359">
        <v>277896103</v>
      </c>
      <c r="E359">
        <v>1</v>
      </c>
      <c r="F359">
        <v>1</v>
      </c>
      <c r="G359">
        <v>1</v>
      </c>
      <c r="H359">
        <v>3</v>
      </c>
      <c r="I359" t="s">
        <v>656</v>
      </c>
      <c r="J359" t="s">
        <v>657</v>
      </c>
      <c r="K359" t="s">
        <v>658</v>
      </c>
      <c r="L359">
        <v>1348</v>
      </c>
      <c r="N359">
        <v>1009</v>
      </c>
      <c r="O359" t="s">
        <v>51</v>
      </c>
      <c r="P359" t="s">
        <v>51</v>
      </c>
      <c r="Q359">
        <v>1000</v>
      </c>
      <c r="W359">
        <v>0</v>
      </c>
      <c r="X359">
        <v>799243604</v>
      </c>
      <c r="Y359">
        <f t="shared" si="138"/>
        <v>0</v>
      </c>
      <c r="AA359">
        <v>84412.86</v>
      </c>
      <c r="AB359">
        <v>0</v>
      </c>
      <c r="AC359">
        <v>0</v>
      </c>
      <c r="AD359">
        <v>0</v>
      </c>
      <c r="AE359">
        <v>47961.85</v>
      </c>
      <c r="AF359">
        <v>0</v>
      </c>
      <c r="AG359">
        <v>0</v>
      </c>
      <c r="AH359">
        <v>0</v>
      </c>
      <c r="AI359">
        <v>1.76</v>
      </c>
      <c r="AJ359">
        <v>1</v>
      </c>
      <c r="AK359">
        <v>1</v>
      </c>
      <c r="AL359">
        <v>1</v>
      </c>
      <c r="AM359">
        <v>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2.0000000000000002E-5</v>
      </c>
      <c r="AU359" t="s">
        <v>24</v>
      </c>
      <c r="AV359">
        <v>0</v>
      </c>
      <c r="AW359">
        <v>2</v>
      </c>
      <c r="AX359">
        <v>448973555</v>
      </c>
      <c r="AY359">
        <v>1</v>
      </c>
      <c r="AZ359">
        <v>0</v>
      </c>
      <c r="BA359">
        <v>388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0.95923700000000001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1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v>0</v>
      </c>
      <c r="CX359">
        <f>ROUND(Y359*Source!I103,7)</f>
        <v>0</v>
      </c>
      <c r="CY359">
        <f t="shared" si="139"/>
        <v>84412.86</v>
      </c>
      <c r="CZ359">
        <f t="shared" si="140"/>
        <v>47961.85</v>
      </c>
      <c r="DA359">
        <f t="shared" si="141"/>
        <v>1.76</v>
      </c>
      <c r="DB359">
        <f t="shared" si="142"/>
        <v>0</v>
      </c>
      <c r="DC359">
        <f t="shared" si="143"/>
        <v>0</v>
      </c>
      <c r="DD359" t="s">
        <v>3</v>
      </c>
      <c r="DE359" t="s">
        <v>3</v>
      </c>
      <c r="DF359">
        <f t="shared" si="144"/>
        <v>0</v>
      </c>
      <c r="DG359">
        <f t="shared" si="129"/>
        <v>0</v>
      </c>
      <c r="DH359">
        <f t="shared" si="123"/>
        <v>0</v>
      </c>
      <c r="DI359">
        <f t="shared" si="124"/>
        <v>0</v>
      </c>
      <c r="DJ359">
        <f t="shared" si="145"/>
        <v>0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ROW(Source!A103)</f>
        <v>103</v>
      </c>
      <c r="B360">
        <v>448975082</v>
      </c>
      <c r="C360">
        <v>448973527</v>
      </c>
      <c r="D360">
        <v>277896329</v>
      </c>
      <c r="E360">
        <v>1</v>
      </c>
      <c r="F360">
        <v>1</v>
      </c>
      <c r="G360">
        <v>1</v>
      </c>
      <c r="H360">
        <v>3</v>
      </c>
      <c r="I360" t="s">
        <v>659</v>
      </c>
      <c r="J360" t="s">
        <v>660</v>
      </c>
      <c r="K360" t="s">
        <v>661</v>
      </c>
      <c r="L360">
        <v>1346</v>
      </c>
      <c r="N360">
        <v>1009</v>
      </c>
      <c r="O360" t="s">
        <v>579</v>
      </c>
      <c r="P360" t="s">
        <v>579</v>
      </c>
      <c r="Q360">
        <v>1</v>
      </c>
      <c r="W360">
        <v>0</v>
      </c>
      <c r="X360">
        <v>1468099997</v>
      </c>
      <c r="Y360">
        <f t="shared" si="138"/>
        <v>0</v>
      </c>
      <c r="AA360">
        <v>188.93</v>
      </c>
      <c r="AB360">
        <v>0</v>
      </c>
      <c r="AC360">
        <v>0</v>
      </c>
      <c r="AD360">
        <v>0</v>
      </c>
      <c r="AE360">
        <v>157.44</v>
      </c>
      <c r="AF360">
        <v>0</v>
      </c>
      <c r="AG360">
        <v>0</v>
      </c>
      <c r="AH360">
        <v>0</v>
      </c>
      <c r="AI360">
        <v>1.2</v>
      </c>
      <c r="AJ360">
        <v>1</v>
      </c>
      <c r="AK360">
        <v>1</v>
      </c>
      <c r="AL360">
        <v>1</v>
      </c>
      <c r="AM360">
        <v>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0.03</v>
      </c>
      <c r="AU360" t="s">
        <v>24</v>
      </c>
      <c r="AV360">
        <v>0</v>
      </c>
      <c r="AW360">
        <v>2</v>
      </c>
      <c r="AX360">
        <v>448973556</v>
      </c>
      <c r="AY360">
        <v>1</v>
      </c>
      <c r="AZ360">
        <v>0</v>
      </c>
      <c r="BA360">
        <v>389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4.7231999999999994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1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ROUND(Y360*Source!I103,7)</f>
        <v>0</v>
      </c>
      <c r="CY360">
        <f t="shared" si="139"/>
        <v>188.93</v>
      </c>
      <c r="CZ360">
        <f t="shared" si="140"/>
        <v>157.44</v>
      </c>
      <c r="DA360">
        <f t="shared" si="141"/>
        <v>1.2</v>
      </c>
      <c r="DB360">
        <f t="shared" si="142"/>
        <v>0</v>
      </c>
      <c r="DC360">
        <f t="shared" si="143"/>
        <v>0</v>
      </c>
      <c r="DD360" t="s">
        <v>3</v>
      </c>
      <c r="DE360" t="s">
        <v>3</v>
      </c>
      <c r="DF360">
        <f t="shared" si="144"/>
        <v>0</v>
      </c>
      <c r="DG360">
        <f t="shared" si="129"/>
        <v>0</v>
      </c>
      <c r="DH360">
        <f t="shared" si="123"/>
        <v>0</v>
      </c>
      <c r="DI360">
        <f t="shared" si="124"/>
        <v>0</v>
      </c>
      <c r="DJ360">
        <f t="shared" si="145"/>
        <v>0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ROW(Source!A103)</f>
        <v>103</v>
      </c>
      <c r="B361">
        <v>448975082</v>
      </c>
      <c r="C361">
        <v>448973527</v>
      </c>
      <c r="D361">
        <v>277910729</v>
      </c>
      <c r="E361">
        <v>1</v>
      </c>
      <c r="F361">
        <v>1</v>
      </c>
      <c r="G361">
        <v>1</v>
      </c>
      <c r="H361">
        <v>3</v>
      </c>
      <c r="I361" t="s">
        <v>662</v>
      </c>
      <c r="J361" t="s">
        <v>663</v>
      </c>
      <c r="K361" t="s">
        <v>664</v>
      </c>
      <c r="L361">
        <v>1425</v>
      </c>
      <c r="N361">
        <v>1013</v>
      </c>
      <c r="O361" t="s">
        <v>268</v>
      </c>
      <c r="P361" t="s">
        <v>268</v>
      </c>
      <c r="Q361">
        <v>1</v>
      </c>
      <c r="W361">
        <v>0</v>
      </c>
      <c r="X361">
        <v>1483324605</v>
      </c>
      <c r="Y361">
        <f t="shared" si="138"/>
        <v>0</v>
      </c>
      <c r="AA361">
        <v>1033.25</v>
      </c>
      <c r="AB361">
        <v>0</v>
      </c>
      <c r="AC361">
        <v>0</v>
      </c>
      <c r="AD361">
        <v>0</v>
      </c>
      <c r="AE361">
        <v>840.04</v>
      </c>
      <c r="AF361">
        <v>0</v>
      </c>
      <c r="AG361">
        <v>0</v>
      </c>
      <c r="AH361">
        <v>0</v>
      </c>
      <c r="AI361">
        <v>1.23</v>
      </c>
      <c r="AJ361">
        <v>1</v>
      </c>
      <c r="AK361">
        <v>1</v>
      </c>
      <c r="AL361">
        <v>1</v>
      </c>
      <c r="AM361">
        <v>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0.1</v>
      </c>
      <c r="AU361" t="s">
        <v>24</v>
      </c>
      <c r="AV361">
        <v>0</v>
      </c>
      <c r="AW361">
        <v>2</v>
      </c>
      <c r="AX361">
        <v>448973557</v>
      </c>
      <c r="AY361">
        <v>1</v>
      </c>
      <c r="AZ361">
        <v>0</v>
      </c>
      <c r="BA361">
        <v>390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84.004000000000005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1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ROUND(Y361*Source!I103,7)</f>
        <v>0</v>
      </c>
      <c r="CY361">
        <f t="shared" si="139"/>
        <v>1033.25</v>
      </c>
      <c r="CZ361">
        <f t="shared" si="140"/>
        <v>840.04</v>
      </c>
      <c r="DA361">
        <f t="shared" si="141"/>
        <v>1.23</v>
      </c>
      <c r="DB361">
        <f t="shared" si="142"/>
        <v>0</v>
      </c>
      <c r="DC361">
        <f t="shared" si="143"/>
        <v>0</v>
      </c>
      <c r="DD361" t="s">
        <v>3</v>
      </c>
      <c r="DE361" t="s">
        <v>3</v>
      </c>
      <c r="DF361">
        <f t="shared" si="144"/>
        <v>0</v>
      </c>
      <c r="DG361">
        <f t="shared" ref="DG361:DG392" si="146">ROUND(ROUND(AF361,2)*CX361,2)</f>
        <v>0</v>
      </c>
      <c r="DH361">
        <f t="shared" si="123"/>
        <v>0</v>
      </c>
      <c r="DI361">
        <f t="shared" si="124"/>
        <v>0</v>
      </c>
      <c r="DJ361">
        <f t="shared" si="145"/>
        <v>0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ROW(Source!A103)</f>
        <v>103</v>
      </c>
      <c r="B362">
        <v>448975082</v>
      </c>
      <c r="C362">
        <v>448973527</v>
      </c>
      <c r="D362">
        <v>277922916</v>
      </c>
      <c r="E362">
        <v>1</v>
      </c>
      <c r="F362">
        <v>1</v>
      </c>
      <c r="G362">
        <v>1</v>
      </c>
      <c r="H362">
        <v>3</v>
      </c>
      <c r="I362" t="s">
        <v>665</v>
      </c>
      <c r="J362" t="s">
        <v>666</v>
      </c>
      <c r="K362" t="s">
        <v>667</v>
      </c>
      <c r="L362">
        <v>1346</v>
      </c>
      <c r="N362">
        <v>1009</v>
      </c>
      <c r="O362" t="s">
        <v>579</v>
      </c>
      <c r="P362" t="s">
        <v>579</v>
      </c>
      <c r="Q362">
        <v>1</v>
      </c>
      <c r="W362">
        <v>0</v>
      </c>
      <c r="X362">
        <v>-1705325974</v>
      </c>
      <c r="Y362">
        <f t="shared" si="138"/>
        <v>0</v>
      </c>
      <c r="AA362">
        <v>320.44</v>
      </c>
      <c r="AB362">
        <v>0</v>
      </c>
      <c r="AC362">
        <v>0</v>
      </c>
      <c r="AD362">
        <v>0</v>
      </c>
      <c r="AE362">
        <v>232.2</v>
      </c>
      <c r="AF362">
        <v>0</v>
      </c>
      <c r="AG362">
        <v>0</v>
      </c>
      <c r="AH362">
        <v>0</v>
      </c>
      <c r="AI362">
        <v>1.38</v>
      </c>
      <c r="AJ362">
        <v>1</v>
      </c>
      <c r="AK362">
        <v>1</v>
      </c>
      <c r="AL362">
        <v>1</v>
      </c>
      <c r="AM362">
        <v>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0.02</v>
      </c>
      <c r="AU362" t="s">
        <v>24</v>
      </c>
      <c r="AV362">
        <v>0</v>
      </c>
      <c r="AW362">
        <v>2</v>
      </c>
      <c r="AX362">
        <v>448973558</v>
      </c>
      <c r="AY362">
        <v>1</v>
      </c>
      <c r="AZ362">
        <v>0</v>
      </c>
      <c r="BA362">
        <v>391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4.6440000000000001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ROUND(Y362*Source!I103,7)</f>
        <v>0</v>
      </c>
      <c r="CY362">
        <f t="shared" si="139"/>
        <v>320.44</v>
      </c>
      <c r="CZ362">
        <f t="shared" si="140"/>
        <v>232.2</v>
      </c>
      <c r="DA362">
        <f t="shared" si="141"/>
        <v>1.38</v>
      </c>
      <c r="DB362">
        <f t="shared" si="142"/>
        <v>0</v>
      </c>
      <c r="DC362">
        <f t="shared" si="143"/>
        <v>0</v>
      </c>
      <c r="DD362" t="s">
        <v>3</v>
      </c>
      <c r="DE362" t="s">
        <v>3</v>
      </c>
      <c r="DF362">
        <f t="shared" si="144"/>
        <v>0</v>
      </c>
      <c r="DG362">
        <f t="shared" si="146"/>
        <v>0</v>
      </c>
      <c r="DH362">
        <f t="shared" si="123"/>
        <v>0</v>
      </c>
      <c r="DI362">
        <f t="shared" si="124"/>
        <v>0</v>
      </c>
      <c r="DJ362">
        <f t="shared" si="145"/>
        <v>0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ROW(Source!A103)</f>
        <v>103</v>
      </c>
      <c r="B363">
        <v>448975082</v>
      </c>
      <c r="C363">
        <v>448973527</v>
      </c>
      <c r="D363">
        <v>277933475</v>
      </c>
      <c r="E363">
        <v>1</v>
      </c>
      <c r="F363">
        <v>1</v>
      </c>
      <c r="G363">
        <v>1</v>
      </c>
      <c r="H363">
        <v>3</v>
      </c>
      <c r="I363" t="s">
        <v>668</v>
      </c>
      <c r="J363" t="s">
        <v>669</v>
      </c>
      <c r="K363" t="s">
        <v>670</v>
      </c>
      <c r="L363">
        <v>1346</v>
      </c>
      <c r="N363">
        <v>1009</v>
      </c>
      <c r="O363" t="s">
        <v>579</v>
      </c>
      <c r="P363" t="s">
        <v>579</v>
      </c>
      <c r="Q363">
        <v>1</v>
      </c>
      <c r="W363">
        <v>0</v>
      </c>
      <c r="X363">
        <v>-232975697</v>
      </c>
      <c r="Y363">
        <f t="shared" si="138"/>
        <v>0</v>
      </c>
      <c r="AA363">
        <v>248.86</v>
      </c>
      <c r="AB363">
        <v>0</v>
      </c>
      <c r="AC363">
        <v>0</v>
      </c>
      <c r="AD363">
        <v>0</v>
      </c>
      <c r="AE363">
        <v>189.97</v>
      </c>
      <c r="AF363">
        <v>0</v>
      </c>
      <c r="AG363">
        <v>0</v>
      </c>
      <c r="AH363">
        <v>0</v>
      </c>
      <c r="AI363">
        <v>1.31</v>
      </c>
      <c r="AJ363">
        <v>1</v>
      </c>
      <c r="AK363">
        <v>1</v>
      </c>
      <c r="AL363">
        <v>1</v>
      </c>
      <c r="AM363">
        <v>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0.08</v>
      </c>
      <c r="AU363" t="s">
        <v>24</v>
      </c>
      <c r="AV363">
        <v>0</v>
      </c>
      <c r="AW363">
        <v>2</v>
      </c>
      <c r="AX363">
        <v>448973559</v>
      </c>
      <c r="AY363">
        <v>1</v>
      </c>
      <c r="AZ363">
        <v>0</v>
      </c>
      <c r="BA363">
        <v>392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15.1976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1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ROUND(Y363*Source!I103,7)</f>
        <v>0</v>
      </c>
      <c r="CY363">
        <f t="shared" si="139"/>
        <v>248.86</v>
      </c>
      <c r="CZ363">
        <f t="shared" si="140"/>
        <v>189.97</v>
      </c>
      <c r="DA363">
        <f t="shared" si="141"/>
        <v>1.31</v>
      </c>
      <c r="DB363">
        <f t="shared" si="142"/>
        <v>0</v>
      </c>
      <c r="DC363">
        <f t="shared" si="143"/>
        <v>0</v>
      </c>
      <c r="DD363" t="s">
        <v>3</v>
      </c>
      <c r="DE363" t="s">
        <v>3</v>
      </c>
      <c r="DF363">
        <f t="shared" si="144"/>
        <v>0</v>
      </c>
      <c r="DG363">
        <f t="shared" si="146"/>
        <v>0</v>
      </c>
      <c r="DH363">
        <f t="shared" si="123"/>
        <v>0</v>
      </c>
      <c r="DI363">
        <f t="shared" si="124"/>
        <v>0</v>
      </c>
      <c r="DJ363">
        <f t="shared" si="145"/>
        <v>0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ROW(Source!A103)</f>
        <v>103</v>
      </c>
      <c r="B364">
        <v>448975082</v>
      </c>
      <c r="C364">
        <v>448973527</v>
      </c>
      <c r="D364">
        <v>277566433</v>
      </c>
      <c r="E364">
        <v>109</v>
      </c>
      <c r="F364">
        <v>1</v>
      </c>
      <c r="G364">
        <v>1</v>
      </c>
      <c r="H364">
        <v>3</v>
      </c>
      <c r="I364" t="s">
        <v>46</v>
      </c>
      <c r="J364" t="s">
        <v>3</v>
      </c>
      <c r="K364" t="s">
        <v>47</v>
      </c>
      <c r="L364">
        <v>3277935</v>
      </c>
      <c r="N364">
        <v>1013</v>
      </c>
      <c r="O364" t="s">
        <v>48</v>
      </c>
      <c r="P364" t="s">
        <v>48</v>
      </c>
      <c r="Q364">
        <v>1</v>
      </c>
      <c r="W364">
        <v>0</v>
      </c>
      <c r="X364">
        <v>274903907</v>
      </c>
      <c r="Y364">
        <f>AT364</f>
        <v>2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0</v>
      </c>
      <c r="AQ364">
        <v>0</v>
      </c>
      <c r="AR364">
        <v>0</v>
      </c>
      <c r="AS364" t="s">
        <v>3</v>
      </c>
      <c r="AT364">
        <v>2</v>
      </c>
      <c r="AU364" t="s">
        <v>3</v>
      </c>
      <c r="AV364">
        <v>0</v>
      </c>
      <c r="AW364">
        <v>2</v>
      </c>
      <c r="AX364">
        <v>448973560</v>
      </c>
      <c r="AY364">
        <v>1</v>
      </c>
      <c r="AZ364">
        <v>2048</v>
      </c>
      <c r="BA364">
        <v>393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ROUND(Y364*Source!I103,7)</f>
        <v>2</v>
      </c>
      <c r="CY364">
        <f t="shared" si="139"/>
        <v>0</v>
      </c>
      <c r="CZ364">
        <f t="shared" si="140"/>
        <v>0</v>
      </c>
      <c r="DA364">
        <f t="shared" si="141"/>
        <v>1</v>
      </c>
      <c r="DB364">
        <f>ROUND(ROUND(AT364*CZ364,2),6)</f>
        <v>0</v>
      </c>
      <c r="DC364">
        <f>ROUND(ROUND(AT364*AG364,2),6)</f>
        <v>0</v>
      </c>
      <c r="DD364" t="s">
        <v>3</v>
      </c>
      <c r="DE364" t="s">
        <v>3</v>
      </c>
      <c r="DF364">
        <f>ROUND(ROUND(AE364,2)*CX364,2)</f>
        <v>0</v>
      </c>
      <c r="DG364">
        <f t="shared" si="146"/>
        <v>0</v>
      </c>
      <c r="DH364">
        <f t="shared" si="123"/>
        <v>0</v>
      </c>
      <c r="DI364">
        <f t="shared" si="124"/>
        <v>0</v>
      </c>
      <c r="DJ364">
        <f t="shared" si="145"/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ROW(Source!A103)</f>
        <v>103</v>
      </c>
      <c r="B365">
        <v>448975082</v>
      </c>
      <c r="C365">
        <v>448973527</v>
      </c>
      <c r="D365">
        <v>277566436</v>
      </c>
      <c r="E365">
        <v>109</v>
      </c>
      <c r="F365">
        <v>1</v>
      </c>
      <c r="G365">
        <v>1</v>
      </c>
      <c r="H365">
        <v>3</v>
      </c>
      <c r="I365" t="s">
        <v>49</v>
      </c>
      <c r="J365" t="s">
        <v>3</v>
      </c>
      <c r="K365" t="s">
        <v>50</v>
      </c>
      <c r="L365">
        <v>1348</v>
      </c>
      <c r="N365">
        <v>1009</v>
      </c>
      <c r="O365" t="s">
        <v>51</v>
      </c>
      <c r="P365" t="s">
        <v>51</v>
      </c>
      <c r="Q365">
        <v>1000</v>
      </c>
      <c r="W365">
        <v>0</v>
      </c>
      <c r="X365">
        <v>1392189009</v>
      </c>
      <c r="Y365">
        <f>(AT365*ROUND(0,7))</f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0</v>
      </c>
      <c r="AP365">
        <v>1</v>
      </c>
      <c r="AQ365">
        <v>0</v>
      </c>
      <c r="AR365">
        <v>0</v>
      </c>
      <c r="AS365" t="s">
        <v>3</v>
      </c>
      <c r="AT365">
        <v>1E-3</v>
      </c>
      <c r="AU365" t="s">
        <v>24</v>
      </c>
      <c r="AV365">
        <v>0</v>
      </c>
      <c r="AW365">
        <v>2</v>
      </c>
      <c r="AX365">
        <v>448973561</v>
      </c>
      <c r="AY365">
        <v>1</v>
      </c>
      <c r="AZ365">
        <v>0</v>
      </c>
      <c r="BA365">
        <v>394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v>0</v>
      </c>
      <c r="CX365">
        <f>ROUND(Y365*Source!I103,7)</f>
        <v>0</v>
      </c>
      <c r="CY365">
        <f t="shared" si="139"/>
        <v>0</v>
      </c>
      <c r="CZ365">
        <f t="shared" si="140"/>
        <v>0</v>
      </c>
      <c r="DA365">
        <f t="shared" si="141"/>
        <v>1</v>
      </c>
      <c r="DB365">
        <f>ROUND((ROUND(AT365*CZ365,2)*ROUND(0,7)),6)</f>
        <v>0</v>
      </c>
      <c r="DC365">
        <f>ROUND((ROUND(AT365*AG365,2)*ROUND(0,7)),6)</f>
        <v>0</v>
      </c>
      <c r="DD365" t="s">
        <v>3</v>
      </c>
      <c r="DE365" t="s">
        <v>3</v>
      </c>
      <c r="DF365">
        <f>ROUND(ROUND(AE365,2)*CX365,2)</f>
        <v>0</v>
      </c>
      <c r="DG365">
        <f t="shared" si="146"/>
        <v>0</v>
      </c>
      <c r="DH365">
        <f t="shared" si="123"/>
        <v>0</v>
      </c>
      <c r="DI365">
        <f t="shared" si="124"/>
        <v>0</v>
      </c>
      <c r="DJ365">
        <f t="shared" si="145"/>
        <v>0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ROW(Source!A106)</f>
        <v>106</v>
      </c>
      <c r="B366">
        <v>448975082</v>
      </c>
      <c r="C366">
        <v>448973564</v>
      </c>
      <c r="D366">
        <v>327091202</v>
      </c>
      <c r="E366">
        <v>112</v>
      </c>
      <c r="F366">
        <v>1</v>
      </c>
      <c r="G366">
        <v>1</v>
      </c>
      <c r="H366">
        <v>1</v>
      </c>
      <c r="I366" t="s">
        <v>673</v>
      </c>
      <c r="J366" t="s">
        <v>3</v>
      </c>
      <c r="K366" t="s">
        <v>674</v>
      </c>
      <c r="L366">
        <v>1191</v>
      </c>
      <c r="N366">
        <v>1013</v>
      </c>
      <c r="O366" t="s">
        <v>552</v>
      </c>
      <c r="P366" t="s">
        <v>552</v>
      </c>
      <c r="Q366">
        <v>1</v>
      </c>
      <c r="W366">
        <v>0</v>
      </c>
      <c r="X366">
        <v>1522950421</v>
      </c>
      <c r="Y366">
        <f>(AT366*ROUND(0.3,7))</f>
        <v>0.309</v>
      </c>
      <c r="AA366">
        <v>0</v>
      </c>
      <c r="AB366">
        <v>0</v>
      </c>
      <c r="AC366">
        <v>0</v>
      </c>
      <c r="AD366">
        <v>555.79999999999995</v>
      </c>
      <c r="AE366">
        <v>0</v>
      </c>
      <c r="AF366">
        <v>0</v>
      </c>
      <c r="AG366">
        <v>0</v>
      </c>
      <c r="AH366">
        <v>555.79999999999995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1.03</v>
      </c>
      <c r="AU366" t="s">
        <v>25</v>
      </c>
      <c r="AV366">
        <v>1</v>
      </c>
      <c r="AW366">
        <v>2</v>
      </c>
      <c r="AX366">
        <v>448973567</v>
      </c>
      <c r="AY366">
        <v>2</v>
      </c>
      <c r="AZ366">
        <v>131072</v>
      </c>
      <c r="BA366">
        <v>395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572.47399999999993</v>
      </c>
      <c r="BN366">
        <v>1.03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171.7422</v>
      </c>
      <c r="BU366">
        <v>0.309</v>
      </c>
      <c r="BV366">
        <v>0</v>
      </c>
      <c r="BW366">
        <v>1</v>
      </c>
      <c r="CU366">
        <f>ROUND(AT366*Source!I106*AH366*AL366,2)</f>
        <v>572.47</v>
      </c>
      <c r="CV366">
        <f>ROUND(Y366*Source!I106,7)</f>
        <v>0.309</v>
      </c>
      <c r="CW366">
        <v>0</v>
      </c>
      <c r="CX366">
        <f>ROUND(Y366*Source!I106,7)</f>
        <v>0.309</v>
      </c>
      <c r="CY366">
        <f>AD366</f>
        <v>555.79999999999995</v>
      </c>
      <c r="CZ366">
        <f>AH366</f>
        <v>555.79999999999995</v>
      </c>
      <c r="DA366">
        <f>AL366</f>
        <v>1</v>
      </c>
      <c r="DB366">
        <f>ROUND((ROUND(AT366*CZ366,2)*ROUND(0.3,7)),6)</f>
        <v>171.74100000000001</v>
      </c>
      <c r="DC366">
        <f>ROUND((ROUND(AT366*AG366,2)*ROUND(0.3,7)),6)</f>
        <v>0</v>
      </c>
      <c r="DD366" t="s">
        <v>3</v>
      </c>
      <c r="DE366" t="s">
        <v>3</v>
      </c>
      <c r="DF366">
        <f>ROUND(ROUND(AE366,2)*CX366,2)</f>
        <v>0</v>
      </c>
      <c r="DG366">
        <f t="shared" si="146"/>
        <v>0</v>
      </c>
      <c r="DH366">
        <f t="shared" si="123"/>
        <v>0</v>
      </c>
      <c r="DI366">
        <f t="shared" si="124"/>
        <v>171.74</v>
      </c>
      <c r="DJ366">
        <f>DI366</f>
        <v>171.74</v>
      </c>
      <c r="DK366">
        <v>1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ROW(Source!A106)</f>
        <v>106</v>
      </c>
      <c r="B367">
        <v>448975082</v>
      </c>
      <c r="C367">
        <v>448973564</v>
      </c>
      <c r="D367">
        <v>327164851</v>
      </c>
      <c r="E367">
        <v>1</v>
      </c>
      <c r="F367">
        <v>1</v>
      </c>
      <c r="G367">
        <v>1</v>
      </c>
      <c r="H367">
        <v>3</v>
      </c>
      <c r="I367" t="s">
        <v>620</v>
      </c>
      <c r="J367" t="s">
        <v>621</v>
      </c>
      <c r="K367" t="s">
        <v>622</v>
      </c>
      <c r="L367">
        <v>1346</v>
      </c>
      <c r="N367">
        <v>1009</v>
      </c>
      <c r="O367" t="s">
        <v>579</v>
      </c>
      <c r="P367" t="s">
        <v>579</v>
      </c>
      <c r="Q367">
        <v>1</v>
      </c>
      <c r="W367">
        <v>0</v>
      </c>
      <c r="X367">
        <v>1271338475</v>
      </c>
      <c r="Y367">
        <f>(AT367*ROUND(0,7))</f>
        <v>0</v>
      </c>
      <c r="AA367">
        <v>188.92</v>
      </c>
      <c r="AB367">
        <v>0</v>
      </c>
      <c r="AC367">
        <v>0</v>
      </c>
      <c r="AD367">
        <v>0</v>
      </c>
      <c r="AE367">
        <v>174.93</v>
      </c>
      <c r="AF367">
        <v>0</v>
      </c>
      <c r="AG367">
        <v>0</v>
      </c>
      <c r="AH367">
        <v>0</v>
      </c>
      <c r="AI367">
        <v>1.08</v>
      </c>
      <c r="AJ367">
        <v>1</v>
      </c>
      <c r="AK367">
        <v>1</v>
      </c>
      <c r="AL367">
        <v>1</v>
      </c>
      <c r="AM367">
        <v>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0.02</v>
      </c>
      <c r="AU367" t="s">
        <v>24</v>
      </c>
      <c r="AV367">
        <v>0</v>
      </c>
      <c r="AW367">
        <v>2</v>
      </c>
      <c r="AX367">
        <v>448973568</v>
      </c>
      <c r="AY367">
        <v>1</v>
      </c>
      <c r="AZ367">
        <v>0</v>
      </c>
      <c r="BA367">
        <v>396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3.4986000000000002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ROUND(Y367*Source!I106,7)</f>
        <v>0</v>
      </c>
      <c r="CY367">
        <f>AA367</f>
        <v>188.92</v>
      </c>
      <c r="CZ367">
        <f>AE367</f>
        <v>174.93</v>
      </c>
      <c r="DA367">
        <f>AI367</f>
        <v>1.08</v>
      </c>
      <c r="DB367">
        <f>ROUND((ROUND(AT367*CZ367,2)*ROUND(0,7)),6)</f>
        <v>0</v>
      </c>
      <c r="DC367">
        <f>ROUND((ROUND(AT367*AG367,2)*ROUND(0,7)),6)</f>
        <v>0</v>
      </c>
      <c r="DD367" t="s">
        <v>3</v>
      </c>
      <c r="DE367" t="s">
        <v>3</v>
      </c>
      <c r="DF367">
        <f>ROUND(ROUND(AE367*AI367,2)*CX367,2)</f>
        <v>0</v>
      </c>
      <c r="DG367">
        <f t="shared" si="146"/>
        <v>0</v>
      </c>
      <c r="DH367">
        <f t="shared" si="123"/>
        <v>0</v>
      </c>
      <c r="DI367">
        <f t="shared" si="124"/>
        <v>0</v>
      </c>
      <c r="DJ367">
        <f>DF367</f>
        <v>0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ROW(Source!A107)</f>
        <v>107</v>
      </c>
      <c r="B368">
        <v>448975082</v>
      </c>
      <c r="C368">
        <v>448973570</v>
      </c>
      <c r="D368">
        <v>327091202</v>
      </c>
      <c r="E368">
        <v>112</v>
      </c>
      <c r="F368">
        <v>1</v>
      </c>
      <c r="G368">
        <v>1</v>
      </c>
      <c r="H368">
        <v>1</v>
      </c>
      <c r="I368" t="s">
        <v>673</v>
      </c>
      <c r="J368" t="s">
        <v>3</v>
      </c>
      <c r="K368" t="s">
        <v>674</v>
      </c>
      <c r="L368">
        <v>1191</v>
      </c>
      <c r="N368">
        <v>1013</v>
      </c>
      <c r="O368" t="s">
        <v>552</v>
      </c>
      <c r="P368" t="s">
        <v>552</v>
      </c>
      <c r="Q368">
        <v>1</v>
      </c>
      <c r="W368">
        <v>0</v>
      </c>
      <c r="X368">
        <v>1522950421</v>
      </c>
      <c r="Y368">
        <f>AT368</f>
        <v>1.03</v>
      </c>
      <c r="AA368">
        <v>0</v>
      </c>
      <c r="AB368">
        <v>0</v>
      </c>
      <c r="AC368">
        <v>0</v>
      </c>
      <c r="AD368">
        <v>555.79999999999995</v>
      </c>
      <c r="AE368">
        <v>0</v>
      </c>
      <c r="AF368">
        <v>0</v>
      </c>
      <c r="AG368">
        <v>0</v>
      </c>
      <c r="AH368">
        <v>555.79999999999995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1.03</v>
      </c>
      <c r="AU368" t="s">
        <v>3</v>
      </c>
      <c r="AV368">
        <v>1</v>
      </c>
      <c r="AW368">
        <v>2</v>
      </c>
      <c r="AX368">
        <v>448973573</v>
      </c>
      <c r="AY368">
        <v>2</v>
      </c>
      <c r="AZ368">
        <v>131072</v>
      </c>
      <c r="BA368">
        <v>398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572.47399999999993</v>
      </c>
      <c r="BN368">
        <v>1.03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572.47399999999993</v>
      </c>
      <c r="BU368">
        <v>1.03</v>
      </c>
      <c r="BV368">
        <v>0</v>
      </c>
      <c r="BW368">
        <v>1</v>
      </c>
      <c r="CU368">
        <f>ROUND(AT368*Source!I107*AH368*AL368,2)</f>
        <v>572.47</v>
      </c>
      <c r="CV368">
        <f>ROUND(Y368*Source!I107,7)</f>
        <v>1.03</v>
      </c>
      <c r="CW368">
        <v>0</v>
      </c>
      <c r="CX368">
        <f>ROUND(Y368*Source!I107,7)</f>
        <v>1.03</v>
      </c>
      <c r="CY368">
        <f>AD368</f>
        <v>555.79999999999995</v>
      </c>
      <c r="CZ368">
        <f>AH368</f>
        <v>555.79999999999995</v>
      </c>
      <c r="DA368">
        <f>AL368</f>
        <v>1</v>
      </c>
      <c r="DB368">
        <f>ROUND(ROUND(AT368*CZ368,2),6)</f>
        <v>572.47</v>
      </c>
      <c r="DC368">
        <f>ROUND(ROUND(AT368*AG368,2),6)</f>
        <v>0</v>
      </c>
      <c r="DD368" t="s">
        <v>3</v>
      </c>
      <c r="DE368" t="s">
        <v>3</v>
      </c>
      <c r="DF368">
        <f>ROUND(ROUND(AE368,2)*CX368,2)</f>
        <v>0</v>
      </c>
      <c r="DG368">
        <f t="shared" si="146"/>
        <v>0</v>
      </c>
      <c r="DH368">
        <f t="shared" si="123"/>
        <v>0</v>
      </c>
      <c r="DI368">
        <f t="shared" si="124"/>
        <v>572.47</v>
      </c>
      <c r="DJ368">
        <f>DI368</f>
        <v>572.47</v>
      </c>
      <c r="DK368">
        <v>1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ROW(Source!A107)</f>
        <v>107</v>
      </c>
      <c r="B369">
        <v>448975082</v>
      </c>
      <c r="C369">
        <v>448973570</v>
      </c>
      <c r="D369">
        <v>327164851</v>
      </c>
      <c r="E369">
        <v>1</v>
      </c>
      <c r="F369">
        <v>1</v>
      </c>
      <c r="G369">
        <v>1</v>
      </c>
      <c r="H369">
        <v>3</v>
      </c>
      <c r="I369" t="s">
        <v>620</v>
      </c>
      <c r="J369" t="s">
        <v>621</v>
      </c>
      <c r="K369" t="s">
        <v>622</v>
      </c>
      <c r="L369">
        <v>1346</v>
      </c>
      <c r="N369">
        <v>1009</v>
      </c>
      <c r="O369" t="s">
        <v>579</v>
      </c>
      <c r="P369" t="s">
        <v>579</v>
      </c>
      <c r="Q369">
        <v>1</v>
      </c>
      <c r="W369">
        <v>0</v>
      </c>
      <c r="X369">
        <v>1271338475</v>
      </c>
      <c r="Y369">
        <f>(AT369*ROUND(0,7))</f>
        <v>0</v>
      </c>
      <c r="AA369">
        <v>188.92</v>
      </c>
      <c r="AB369">
        <v>0</v>
      </c>
      <c r="AC369">
        <v>0</v>
      </c>
      <c r="AD369">
        <v>0</v>
      </c>
      <c r="AE369">
        <v>174.93</v>
      </c>
      <c r="AF369">
        <v>0</v>
      </c>
      <c r="AG369">
        <v>0</v>
      </c>
      <c r="AH369">
        <v>0</v>
      </c>
      <c r="AI369">
        <v>1.08</v>
      </c>
      <c r="AJ369">
        <v>1</v>
      </c>
      <c r="AK369">
        <v>1</v>
      </c>
      <c r="AL369">
        <v>1</v>
      </c>
      <c r="AM369">
        <v>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0.02</v>
      </c>
      <c r="AU369" t="s">
        <v>24</v>
      </c>
      <c r="AV369">
        <v>0</v>
      </c>
      <c r="AW369">
        <v>2</v>
      </c>
      <c r="AX369">
        <v>448973574</v>
      </c>
      <c r="AY369">
        <v>1</v>
      </c>
      <c r="AZ369">
        <v>0</v>
      </c>
      <c r="BA369">
        <v>399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3.4986000000000002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1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ROUND(Y369*Source!I107,7)</f>
        <v>0</v>
      </c>
      <c r="CY369">
        <f>AA369</f>
        <v>188.92</v>
      </c>
      <c r="CZ369">
        <f>AE369</f>
        <v>174.93</v>
      </c>
      <c r="DA369">
        <f>AI369</f>
        <v>1.08</v>
      </c>
      <c r="DB369">
        <f>ROUND((ROUND(AT369*CZ369,2)*ROUND(0,7)),6)</f>
        <v>0</v>
      </c>
      <c r="DC369">
        <f>ROUND((ROUND(AT369*AG369,2)*ROUND(0,7)),6)</f>
        <v>0</v>
      </c>
      <c r="DD369" t="s">
        <v>3</v>
      </c>
      <c r="DE369" t="s">
        <v>3</v>
      </c>
      <c r="DF369">
        <f>ROUND(ROUND(AE369*AI369,2)*CX369,2)</f>
        <v>0</v>
      </c>
      <c r="DG369">
        <f t="shared" si="146"/>
        <v>0</v>
      </c>
      <c r="DH369">
        <f t="shared" si="123"/>
        <v>0</v>
      </c>
      <c r="DI369">
        <f t="shared" si="124"/>
        <v>0</v>
      </c>
      <c r="DJ369">
        <f>DF369</f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ROW(Source!A108)</f>
        <v>108</v>
      </c>
      <c r="B370">
        <v>448975082</v>
      </c>
      <c r="C370">
        <v>448973576</v>
      </c>
      <c r="D370">
        <v>277560301</v>
      </c>
      <c r="E370">
        <v>109</v>
      </c>
      <c r="F370">
        <v>1</v>
      </c>
      <c r="G370">
        <v>1</v>
      </c>
      <c r="H370">
        <v>1</v>
      </c>
      <c r="I370" t="s">
        <v>694</v>
      </c>
      <c r="J370" t="s">
        <v>3</v>
      </c>
      <c r="K370" t="s">
        <v>695</v>
      </c>
      <c r="L370">
        <v>1191</v>
      </c>
      <c r="N370">
        <v>1013</v>
      </c>
      <c r="O370" t="s">
        <v>552</v>
      </c>
      <c r="P370" t="s">
        <v>552</v>
      </c>
      <c r="Q370">
        <v>1</v>
      </c>
      <c r="W370">
        <v>0</v>
      </c>
      <c r="X370">
        <v>1608048003</v>
      </c>
      <c r="Y370">
        <f t="shared" ref="Y370:Y375" si="147">(AT370*ROUND(0.3,7))</f>
        <v>0.6</v>
      </c>
      <c r="AA370">
        <v>0</v>
      </c>
      <c r="AB370">
        <v>0</v>
      </c>
      <c r="AC370">
        <v>0</v>
      </c>
      <c r="AD370">
        <v>533.64</v>
      </c>
      <c r="AE370">
        <v>0</v>
      </c>
      <c r="AF370">
        <v>0</v>
      </c>
      <c r="AG370">
        <v>0</v>
      </c>
      <c r="AH370">
        <v>533.64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2</v>
      </c>
      <c r="AU370" t="s">
        <v>25</v>
      </c>
      <c r="AV370">
        <v>1</v>
      </c>
      <c r="AW370">
        <v>2</v>
      </c>
      <c r="AX370">
        <v>448973596</v>
      </c>
      <c r="AY370">
        <v>2</v>
      </c>
      <c r="AZ370">
        <v>131072</v>
      </c>
      <c r="BA370">
        <v>401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1067.28</v>
      </c>
      <c r="BN370">
        <v>2</v>
      </c>
      <c r="BO370">
        <v>0</v>
      </c>
      <c r="BP370">
        <v>1</v>
      </c>
      <c r="BQ370">
        <v>0</v>
      </c>
      <c r="BR370">
        <v>0</v>
      </c>
      <c r="BS370">
        <v>0</v>
      </c>
      <c r="BT370">
        <v>320.18399999999997</v>
      </c>
      <c r="BU370">
        <v>0.6</v>
      </c>
      <c r="BV370">
        <v>0</v>
      </c>
      <c r="BW370">
        <v>1</v>
      </c>
      <c r="CU370">
        <f>ROUND(AT370*Source!I108*AH370*AL370,2)</f>
        <v>1067.28</v>
      </c>
      <c r="CV370">
        <f>ROUND(Y370*Source!I108,7)</f>
        <v>0.6</v>
      </c>
      <c r="CW370">
        <v>0</v>
      </c>
      <c r="CX370">
        <f>ROUND(Y370*Source!I108,7)</f>
        <v>0.6</v>
      </c>
      <c r="CY370">
        <f>AD370</f>
        <v>533.64</v>
      </c>
      <c r="CZ370">
        <f>AH370</f>
        <v>533.64</v>
      </c>
      <c r="DA370">
        <f>AL370</f>
        <v>1</v>
      </c>
      <c r="DB370">
        <f t="shared" ref="DB370:DB375" si="148">ROUND((ROUND(AT370*CZ370,2)*ROUND(0.3,7)),6)</f>
        <v>320.18400000000003</v>
      </c>
      <c r="DC370">
        <f t="shared" ref="DC370:DC375" si="149">ROUND((ROUND(AT370*AG370,2)*ROUND(0.3,7)),6)</f>
        <v>0</v>
      </c>
      <c r="DD370" t="s">
        <v>3</v>
      </c>
      <c r="DE370" t="s">
        <v>3</v>
      </c>
      <c r="DF370">
        <f t="shared" ref="DF370:DF375" si="150">ROUND(ROUND(AE370,2)*CX370,2)</f>
        <v>0</v>
      </c>
      <c r="DG370">
        <f t="shared" si="146"/>
        <v>0</v>
      </c>
      <c r="DH370">
        <f t="shared" si="123"/>
        <v>0</v>
      </c>
      <c r="DI370">
        <f t="shared" si="124"/>
        <v>320.18</v>
      </c>
      <c r="DJ370">
        <f>DI370</f>
        <v>320.18</v>
      </c>
      <c r="DK370">
        <v>1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ROW(Source!A108)</f>
        <v>108</v>
      </c>
      <c r="B371">
        <v>448975082</v>
      </c>
      <c r="C371">
        <v>448973576</v>
      </c>
      <c r="D371">
        <v>277560491</v>
      </c>
      <c r="E371">
        <v>109</v>
      </c>
      <c r="F371">
        <v>1</v>
      </c>
      <c r="G371">
        <v>1</v>
      </c>
      <c r="H371">
        <v>1</v>
      </c>
      <c r="I371" t="s">
        <v>550</v>
      </c>
      <c r="J371" t="s">
        <v>3</v>
      </c>
      <c r="K371" t="s">
        <v>551</v>
      </c>
      <c r="L371">
        <v>1191</v>
      </c>
      <c r="N371">
        <v>1013</v>
      </c>
      <c r="O371" t="s">
        <v>552</v>
      </c>
      <c r="P371" t="s">
        <v>552</v>
      </c>
      <c r="Q371">
        <v>1</v>
      </c>
      <c r="W371">
        <v>0</v>
      </c>
      <c r="X371">
        <v>-1417349443</v>
      </c>
      <c r="Y371">
        <f t="shared" si="147"/>
        <v>6.0000000000000001E-3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0.02</v>
      </c>
      <c r="AU371" t="s">
        <v>25</v>
      </c>
      <c r="AV371">
        <v>2</v>
      </c>
      <c r="AW371">
        <v>2</v>
      </c>
      <c r="AX371">
        <v>448973597</v>
      </c>
      <c r="AY371">
        <v>1</v>
      </c>
      <c r="AZ371">
        <v>0</v>
      </c>
      <c r="BA371">
        <v>402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ROUND(Y371*Source!I108,7)</f>
        <v>6.0000000000000001E-3</v>
      </c>
      <c r="CY371">
        <f>AD371</f>
        <v>0</v>
      </c>
      <c r="CZ371">
        <f>AH371</f>
        <v>0</v>
      </c>
      <c r="DA371">
        <f>AL371</f>
        <v>1</v>
      </c>
      <c r="DB371">
        <f t="shared" si="148"/>
        <v>0</v>
      </c>
      <c r="DC371">
        <f t="shared" si="149"/>
        <v>0</v>
      </c>
      <c r="DD371" t="s">
        <v>3</v>
      </c>
      <c r="DE371" t="s">
        <v>3</v>
      </c>
      <c r="DF371">
        <f t="shared" si="150"/>
        <v>0</v>
      </c>
      <c r="DG371">
        <f t="shared" si="146"/>
        <v>0</v>
      </c>
      <c r="DH371">
        <f t="shared" si="123"/>
        <v>0</v>
      </c>
      <c r="DI371">
        <f t="shared" si="124"/>
        <v>0</v>
      </c>
      <c r="DJ371">
        <f>DI371</f>
        <v>0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ROW(Source!A108)</f>
        <v>108</v>
      </c>
      <c r="B372">
        <v>448975082</v>
      </c>
      <c r="C372">
        <v>448973576</v>
      </c>
      <c r="D372">
        <v>277944622</v>
      </c>
      <c r="E372">
        <v>1</v>
      </c>
      <c r="F372">
        <v>1</v>
      </c>
      <c r="G372">
        <v>1</v>
      </c>
      <c r="H372">
        <v>2</v>
      </c>
      <c r="I372" t="s">
        <v>612</v>
      </c>
      <c r="J372" t="s">
        <v>613</v>
      </c>
      <c r="K372" t="s">
        <v>614</v>
      </c>
      <c r="L372">
        <v>1368</v>
      </c>
      <c r="N372">
        <v>1011</v>
      </c>
      <c r="O372" t="s">
        <v>442</v>
      </c>
      <c r="P372" t="s">
        <v>442</v>
      </c>
      <c r="Q372">
        <v>1</v>
      </c>
      <c r="W372">
        <v>0</v>
      </c>
      <c r="X372">
        <v>-776243211</v>
      </c>
      <c r="Y372">
        <f t="shared" si="147"/>
        <v>3.0000000000000001E-3</v>
      </c>
      <c r="AA372">
        <v>0</v>
      </c>
      <c r="AB372">
        <v>1626.29</v>
      </c>
      <c r="AC372">
        <v>724.95</v>
      </c>
      <c r="AD372">
        <v>0</v>
      </c>
      <c r="AE372">
        <v>0</v>
      </c>
      <c r="AF372">
        <v>1626.29</v>
      </c>
      <c r="AG372">
        <v>724.95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0.01</v>
      </c>
      <c r="AU372" t="s">
        <v>25</v>
      </c>
      <c r="AV372">
        <v>1</v>
      </c>
      <c r="AW372">
        <v>2</v>
      </c>
      <c r="AX372">
        <v>448973598</v>
      </c>
      <c r="AY372">
        <v>2</v>
      </c>
      <c r="AZ372">
        <v>98304</v>
      </c>
      <c r="BA372">
        <v>403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16.262899999999998</v>
      </c>
      <c r="BL372">
        <v>7.2495000000000003</v>
      </c>
      <c r="BM372">
        <v>0</v>
      </c>
      <c r="BN372">
        <v>0</v>
      </c>
      <c r="BO372">
        <v>0.01</v>
      </c>
      <c r="BP372">
        <v>1</v>
      </c>
      <c r="BQ372">
        <v>0</v>
      </c>
      <c r="BR372">
        <v>4.87887</v>
      </c>
      <c r="BS372">
        <v>2.1748500000000002</v>
      </c>
      <c r="BT372">
        <v>0</v>
      </c>
      <c r="BU372">
        <v>0</v>
      </c>
      <c r="BV372">
        <v>3.0000000000000001E-3</v>
      </c>
      <c r="BW372">
        <v>1</v>
      </c>
      <c r="CV372">
        <v>0</v>
      </c>
      <c r="CW372">
        <f>ROUND(Y372*Source!I108*DO372,7)</f>
        <v>3.0000000000000001E-3</v>
      </c>
      <c r="CX372">
        <f>ROUND(Y372*Source!I108,7)</f>
        <v>3.0000000000000001E-3</v>
      </c>
      <c r="CY372">
        <f>AB372</f>
        <v>1626.29</v>
      </c>
      <c r="CZ372">
        <f>AF372</f>
        <v>1626.29</v>
      </c>
      <c r="DA372">
        <f>AJ372</f>
        <v>1</v>
      </c>
      <c r="DB372">
        <f t="shared" si="148"/>
        <v>4.8780000000000001</v>
      </c>
      <c r="DC372">
        <f t="shared" si="149"/>
        <v>2.1749999999999998</v>
      </c>
      <c r="DD372" t="s">
        <v>3</v>
      </c>
      <c r="DE372" t="s">
        <v>3</v>
      </c>
      <c r="DF372">
        <f t="shared" si="150"/>
        <v>0</v>
      </c>
      <c r="DG372">
        <f t="shared" si="146"/>
        <v>4.88</v>
      </c>
      <c r="DH372">
        <f t="shared" si="123"/>
        <v>2.17</v>
      </c>
      <c r="DI372">
        <f t="shared" si="124"/>
        <v>0</v>
      </c>
      <c r="DJ372">
        <f>DG372+DH372</f>
        <v>7.05</v>
      </c>
      <c r="DK372">
        <v>1</v>
      </c>
      <c r="DL372" t="s">
        <v>615</v>
      </c>
      <c r="DM372">
        <v>6</v>
      </c>
      <c r="DN372" t="s">
        <v>552</v>
      </c>
      <c r="DO372">
        <v>1</v>
      </c>
    </row>
    <row r="373" spans="1:119" x14ac:dyDescent="0.2">
      <c r="A373">
        <f>ROW(Source!A108)</f>
        <v>108</v>
      </c>
      <c r="B373">
        <v>448975082</v>
      </c>
      <c r="C373">
        <v>448973576</v>
      </c>
      <c r="D373">
        <v>277945805</v>
      </c>
      <c r="E373">
        <v>1</v>
      </c>
      <c r="F373">
        <v>1</v>
      </c>
      <c r="G373">
        <v>1</v>
      </c>
      <c r="H373">
        <v>2</v>
      </c>
      <c r="I373" t="s">
        <v>553</v>
      </c>
      <c r="J373" t="s">
        <v>554</v>
      </c>
      <c r="K373" t="s">
        <v>555</v>
      </c>
      <c r="L373">
        <v>1368</v>
      </c>
      <c r="N373">
        <v>1011</v>
      </c>
      <c r="O373" t="s">
        <v>442</v>
      </c>
      <c r="P373" t="s">
        <v>442</v>
      </c>
      <c r="Q373">
        <v>1</v>
      </c>
      <c r="W373">
        <v>0</v>
      </c>
      <c r="X373">
        <v>721652621</v>
      </c>
      <c r="Y373">
        <f t="shared" si="147"/>
        <v>3.0000000000000001E-3</v>
      </c>
      <c r="AA373">
        <v>0</v>
      </c>
      <c r="AB373">
        <v>641.70000000000005</v>
      </c>
      <c r="AC373">
        <v>539.69000000000005</v>
      </c>
      <c r="AD373">
        <v>0</v>
      </c>
      <c r="AE373">
        <v>0</v>
      </c>
      <c r="AF373">
        <v>641.70000000000005</v>
      </c>
      <c r="AG373">
        <v>539.69000000000005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0.01</v>
      </c>
      <c r="AU373" t="s">
        <v>25</v>
      </c>
      <c r="AV373">
        <v>1</v>
      </c>
      <c r="AW373">
        <v>2</v>
      </c>
      <c r="AX373">
        <v>448973599</v>
      </c>
      <c r="AY373">
        <v>2</v>
      </c>
      <c r="AZ373">
        <v>98304</v>
      </c>
      <c r="BA373">
        <v>404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6.4170000000000007</v>
      </c>
      <c r="BL373">
        <v>5.3969000000000005</v>
      </c>
      <c r="BM373">
        <v>0</v>
      </c>
      <c r="BN373">
        <v>0</v>
      </c>
      <c r="BO373">
        <v>0.01</v>
      </c>
      <c r="BP373">
        <v>1</v>
      </c>
      <c r="BQ373">
        <v>0</v>
      </c>
      <c r="BR373">
        <v>1.9251000000000003</v>
      </c>
      <c r="BS373">
        <v>1.6190700000000002</v>
      </c>
      <c r="BT373">
        <v>0</v>
      </c>
      <c r="BU373">
        <v>0</v>
      </c>
      <c r="BV373">
        <v>3.0000000000000001E-3</v>
      </c>
      <c r="BW373">
        <v>1</v>
      </c>
      <c r="CV373">
        <v>0</v>
      </c>
      <c r="CW373">
        <f>ROUND(Y373*Source!I108*DO373,7)</f>
        <v>3.0000000000000001E-3</v>
      </c>
      <c r="CX373">
        <f>ROUND(Y373*Source!I108,7)</f>
        <v>3.0000000000000001E-3</v>
      </c>
      <c r="CY373">
        <f>AB373</f>
        <v>641.70000000000005</v>
      </c>
      <c r="CZ373">
        <f>AF373</f>
        <v>641.70000000000005</v>
      </c>
      <c r="DA373">
        <f>AJ373</f>
        <v>1</v>
      </c>
      <c r="DB373">
        <f t="shared" si="148"/>
        <v>1.9259999999999999</v>
      </c>
      <c r="DC373">
        <f t="shared" si="149"/>
        <v>1.62</v>
      </c>
      <c r="DD373" t="s">
        <v>3</v>
      </c>
      <c r="DE373" t="s">
        <v>3</v>
      </c>
      <c r="DF373">
        <f t="shared" si="150"/>
        <v>0</v>
      </c>
      <c r="DG373">
        <f t="shared" si="146"/>
        <v>1.93</v>
      </c>
      <c r="DH373">
        <f t="shared" si="123"/>
        <v>1.62</v>
      </c>
      <c r="DI373">
        <f t="shared" si="124"/>
        <v>0</v>
      </c>
      <c r="DJ373">
        <f>DG373+DH373</f>
        <v>3.55</v>
      </c>
      <c r="DK373">
        <v>1</v>
      </c>
      <c r="DL373" t="s">
        <v>556</v>
      </c>
      <c r="DM373">
        <v>4</v>
      </c>
      <c r="DN373" t="s">
        <v>552</v>
      </c>
      <c r="DO373">
        <v>1</v>
      </c>
    </row>
    <row r="374" spans="1:119" x14ac:dyDescent="0.2">
      <c r="A374">
        <f>ROW(Source!A108)</f>
        <v>108</v>
      </c>
      <c r="B374">
        <v>448975082</v>
      </c>
      <c r="C374">
        <v>448973576</v>
      </c>
      <c r="D374">
        <v>277946072</v>
      </c>
      <c r="E374">
        <v>1</v>
      </c>
      <c r="F374">
        <v>1</v>
      </c>
      <c r="G374">
        <v>1</v>
      </c>
      <c r="H374">
        <v>2</v>
      </c>
      <c r="I374" t="s">
        <v>678</v>
      </c>
      <c r="J374" t="s">
        <v>679</v>
      </c>
      <c r="K374" t="s">
        <v>680</v>
      </c>
      <c r="L374">
        <v>1368</v>
      </c>
      <c r="N374">
        <v>1011</v>
      </c>
      <c r="O374" t="s">
        <v>442</v>
      </c>
      <c r="P374" t="s">
        <v>442</v>
      </c>
      <c r="Q374">
        <v>1</v>
      </c>
      <c r="W374">
        <v>0</v>
      </c>
      <c r="X374">
        <v>-278178338</v>
      </c>
      <c r="Y374">
        <f t="shared" si="147"/>
        <v>3.2399999999999998E-2</v>
      </c>
      <c r="AA374">
        <v>0</v>
      </c>
      <c r="AB374">
        <v>34.61</v>
      </c>
      <c r="AC374">
        <v>0</v>
      </c>
      <c r="AD374">
        <v>0</v>
      </c>
      <c r="AE374">
        <v>0</v>
      </c>
      <c r="AF374">
        <v>34.61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0.108</v>
      </c>
      <c r="AU374" t="s">
        <v>25</v>
      </c>
      <c r="AV374">
        <v>1</v>
      </c>
      <c r="AW374">
        <v>2</v>
      </c>
      <c r="AX374">
        <v>448973600</v>
      </c>
      <c r="AY374">
        <v>2</v>
      </c>
      <c r="AZ374">
        <v>32768</v>
      </c>
      <c r="BA374">
        <v>405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3.7378800000000001</v>
      </c>
      <c r="BL374">
        <v>0</v>
      </c>
      <c r="BM374">
        <v>0</v>
      </c>
      <c r="BN374">
        <v>0</v>
      </c>
      <c r="BO374">
        <v>0</v>
      </c>
      <c r="BP374">
        <v>1</v>
      </c>
      <c r="BQ374">
        <v>0</v>
      </c>
      <c r="BR374">
        <v>1.121364</v>
      </c>
      <c r="BS374">
        <v>0</v>
      </c>
      <c r="BT374">
        <v>0</v>
      </c>
      <c r="BU374">
        <v>0</v>
      </c>
      <c r="BV374">
        <v>0</v>
      </c>
      <c r="BW374">
        <v>1</v>
      </c>
      <c r="CV374">
        <v>0</v>
      </c>
      <c r="CW374">
        <f>ROUND(Y374*Source!I108*DO374,7)</f>
        <v>0</v>
      </c>
      <c r="CX374">
        <f>ROUND(Y374*Source!I108,7)</f>
        <v>3.2399999999999998E-2</v>
      </c>
      <c r="CY374">
        <f>AB374</f>
        <v>34.61</v>
      </c>
      <c r="CZ374">
        <f>AF374</f>
        <v>34.61</v>
      </c>
      <c r="DA374">
        <f>AJ374</f>
        <v>1</v>
      </c>
      <c r="DB374">
        <f t="shared" si="148"/>
        <v>1.1220000000000001</v>
      </c>
      <c r="DC374">
        <f t="shared" si="149"/>
        <v>0</v>
      </c>
      <c r="DD374" t="s">
        <v>3</v>
      </c>
      <c r="DE374" t="s">
        <v>3</v>
      </c>
      <c r="DF374">
        <f t="shared" si="150"/>
        <v>0</v>
      </c>
      <c r="DG374">
        <f t="shared" si="146"/>
        <v>1.1200000000000001</v>
      </c>
      <c r="DH374">
        <f t="shared" si="123"/>
        <v>0</v>
      </c>
      <c r="DI374">
        <f t="shared" si="124"/>
        <v>0</v>
      </c>
      <c r="DJ374">
        <f>DG374+DH374</f>
        <v>1.1200000000000001</v>
      </c>
      <c r="DK374">
        <v>1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ROW(Source!A108)</f>
        <v>108</v>
      </c>
      <c r="B375">
        <v>448975082</v>
      </c>
      <c r="C375">
        <v>448973576</v>
      </c>
      <c r="D375">
        <v>277946622</v>
      </c>
      <c r="E375">
        <v>1</v>
      </c>
      <c r="F375">
        <v>1</v>
      </c>
      <c r="G375">
        <v>1</v>
      </c>
      <c r="H375">
        <v>2</v>
      </c>
      <c r="I375" t="s">
        <v>696</v>
      </c>
      <c r="J375" t="s">
        <v>697</v>
      </c>
      <c r="K375" t="s">
        <v>698</v>
      </c>
      <c r="L375">
        <v>1368</v>
      </c>
      <c r="N375">
        <v>1011</v>
      </c>
      <c r="O375" t="s">
        <v>442</v>
      </c>
      <c r="P375" t="s">
        <v>442</v>
      </c>
      <c r="Q375">
        <v>1</v>
      </c>
      <c r="W375">
        <v>0</v>
      </c>
      <c r="X375">
        <v>-733660489</v>
      </c>
      <c r="Y375">
        <f t="shared" si="147"/>
        <v>5.2499999999999998E-2</v>
      </c>
      <c r="AA375">
        <v>0</v>
      </c>
      <c r="AB375">
        <v>15.84</v>
      </c>
      <c r="AC375">
        <v>0</v>
      </c>
      <c r="AD375">
        <v>0</v>
      </c>
      <c r="AE375">
        <v>0</v>
      </c>
      <c r="AF375">
        <v>15.84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0.17499999999999999</v>
      </c>
      <c r="AU375" t="s">
        <v>25</v>
      </c>
      <c r="AV375">
        <v>1</v>
      </c>
      <c r="AW375">
        <v>2</v>
      </c>
      <c r="AX375">
        <v>448973601</v>
      </c>
      <c r="AY375">
        <v>2</v>
      </c>
      <c r="AZ375">
        <v>32768</v>
      </c>
      <c r="BA375">
        <v>406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2.7719999999999998</v>
      </c>
      <c r="BL375">
        <v>0</v>
      </c>
      <c r="BM375">
        <v>0</v>
      </c>
      <c r="BN375">
        <v>0</v>
      </c>
      <c r="BO375">
        <v>0</v>
      </c>
      <c r="BP375">
        <v>1</v>
      </c>
      <c r="BQ375">
        <v>0</v>
      </c>
      <c r="BR375">
        <v>0.83160000000000001</v>
      </c>
      <c r="BS375">
        <v>0</v>
      </c>
      <c r="BT375">
        <v>0</v>
      </c>
      <c r="BU375">
        <v>0</v>
      </c>
      <c r="BV375">
        <v>0</v>
      </c>
      <c r="BW375">
        <v>1</v>
      </c>
      <c r="CV375">
        <v>0</v>
      </c>
      <c r="CW375">
        <f>ROUND(Y375*Source!I108*DO375,7)</f>
        <v>0</v>
      </c>
      <c r="CX375">
        <f>ROUND(Y375*Source!I108,7)</f>
        <v>5.2499999999999998E-2</v>
      </c>
      <c r="CY375">
        <f>AB375</f>
        <v>15.84</v>
      </c>
      <c r="CZ375">
        <f>AF375</f>
        <v>15.84</v>
      </c>
      <c r="DA375">
        <f>AJ375</f>
        <v>1</v>
      </c>
      <c r="DB375">
        <f t="shared" si="148"/>
        <v>0.83099999999999996</v>
      </c>
      <c r="DC375">
        <f t="shared" si="149"/>
        <v>0</v>
      </c>
      <c r="DD375" t="s">
        <v>3</v>
      </c>
      <c r="DE375" t="s">
        <v>3</v>
      </c>
      <c r="DF375">
        <f t="shared" si="150"/>
        <v>0</v>
      </c>
      <c r="DG375">
        <f t="shared" si="146"/>
        <v>0.83</v>
      </c>
      <c r="DH375">
        <f t="shared" si="123"/>
        <v>0</v>
      </c>
      <c r="DI375">
        <f t="shared" si="124"/>
        <v>0</v>
      </c>
      <c r="DJ375">
        <f>DG375+DH375</f>
        <v>0.83</v>
      </c>
      <c r="DK375">
        <v>1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ROW(Source!A108)</f>
        <v>108</v>
      </c>
      <c r="B376">
        <v>448975082</v>
      </c>
      <c r="C376">
        <v>448973576</v>
      </c>
      <c r="D376">
        <v>277862508</v>
      </c>
      <c r="E376">
        <v>1</v>
      </c>
      <c r="F376">
        <v>1</v>
      </c>
      <c r="G376">
        <v>1</v>
      </c>
      <c r="H376">
        <v>3</v>
      </c>
      <c r="I376" t="s">
        <v>699</v>
      </c>
      <c r="J376" t="s">
        <v>700</v>
      </c>
      <c r="K376" t="s">
        <v>701</v>
      </c>
      <c r="L376">
        <v>1346</v>
      </c>
      <c r="N376">
        <v>1009</v>
      </c>
      <c r="O376" t="s">
        <v>579</v>
      </c>
      <c r="P376" t="s">
        <v>579</v>
      </c>
      <c r="Q376">
        <v>1</v>
      </c>
      <c r="W376">
        <v>0</v>
      </c>
      <c r="X376">
        <v>1690225657</v>
      </c>
      <c r="Y376">
        <f t="shared" ref="Y376:Y387" si="151">(AT376*ROUND(0,7))</f>
        <v>0</v>
      </c>
      <c r="AA376">
        <v>240.06</v>
      </c>
      <c r="AB376">
        <v>0</v>
      </c>
      <c r="AC376">
        <v>0</v>
      </c>
      <c r="AD376">
        <v>0</v>
      </c>
      <c r="AE376">
        <v>150.04</v>
      </c>
      <c r="AF376">
        <v>0</v>
      </c>
      <c r="AG376">
        <v>0</v>
      </c>
      <c r="AH376">
        <v>0</v>
      </c>
      <c r="AI376">
        <v>1.6</v>
      </c>
      <c r="AJ376">
        <v>1</v>
      </c>
      <c r="AK376">
        <v>1</v>
      </c>
      <c r="AL376">
        <v>1</v>
      </c>
      <c r="AM376">
        <v>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8.9999999999999993E-3</v>
      </c>
      <c r="AU376" t="s">
        <v>24</v>
      </c>
      <c r="AV376">
        <v>0</v>
      </c>
      <c r="AW376">
        <v>2</v>
      </c>
      <c r="AX376">
        <v>448973602</v>
      </c>
      <c r="AY376">
        <v>1</v>
      </c>
      <c r="AZ376">
        <v>0</v>
      </c>
      <c r="BA376">
        <v>407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1.3503599999999998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1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ROUND(Y376*Source!I108,7)</f>
        <v>0</v>
      </c>
      <c r="CY376">
        <f t="shared" ref="CY376:CY388" si="152">AA376</f>
        <v>240.06</v>
      </c>
      <c r="CZ376">
        <f t="shared" ref="CZ376:CZ388" si="153">AE376</f>
        <v>150.04</v>
      </c>
      <c r="DA376">
        <f t="shared" ref="DA376:DA388" si="154">AI376</f>
        <v>1.6</v>
      </c>
      <c r="DB376">
        <f t="shared" ref="DB376:DB387" si="155">ROUND((ROUND(AT376*CZ376,2)*ROUND(0,7)),6)</f>
        <v>0</v>
      </c>
      <c r="DC376">
        <f t="shared" ref="DC376:DC387" si="156">ROUND((ROUND(AT376*AG376,2)*ROUND(0,7)),6)</f>
        <v>0</v>
      </c>
      <c r="DD376" t="s">
        <v>3</v>
      </c>
      <c r="DE376" t="s">
        <v>3</v>
      </c>
      <c r="DF376">
        <f>ROUND(ROUND(AE376*AI376,2)*CX376,2)</f>
        <v>0</v>
      </c>
      <c r="DG376">
        <f t="shared" si="146"/>
        <v>0</v>
      </c>
      <c r="DH376">
        <f t="shared" si="123"/>
        <v>0</v>
      </c>
      <c r="DI376">
        <f t="shared" si="124"/>
        <v>0</v>
      </c>
      <c r="DJ376">
        <f t="shared" ref="DJ376:DJ388" si="157">DF376</f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ROW(Source!A108)</f>
        <v>108</v>
      </c>
      <c r="B377">
        <v>448975082</v>
      </c>
      <c r="C377">
        <v>448973576</v>
      </c>
      <c r="D377">
        <v>277865450</v>
      </c>
      <c r="E377">
        <v>1</v>
      </c>
      <c r="F377">
        <v>1</v>
      </c>
      <c r="G377">
        <v>1</v>
      </c>
      <c r="H377">
        <v>3</v>
      </c>
      <c r="I377" t="s">
        <v>702</v>
      </c>
      <c r="J377" t="s">
        <v>703</v>
      </c>
      <c r="K377" t="s">
        <v>704</v>
      </c>
      <c r="L377">
        <v>1346</v>
      </c>
      <c r="N377">
        <v>1009</v>
      </c>
      <c r="O377" t="s">
        <v>579</v>
      </c>
      <c r="P377" t="s">
        <v>579</v>
      </c>
      <c r="Q377">
        <v>1</v>
      </c>
      <c r="W377">
        <v>0</v>
      </c>
      <c r="X377">
        <v>815178549</v>
      </c>
      <c r="Y377">
        <f t="shared" si="151"/>
        <v>0</v>
      </c>
      <c r="AA377">
        <v>164.89</v>
      </c>
      <c r="AB377">
        <v>0</v>
      </c>
      <c r="AC377">
        <v>0</v>
      </c>
      <c r="AD377">
        <v>0</v>
      </c>
      <c r="AE377">
        <v>187.38</v>
      </c>
      <c r="AF377">
        <v>0</v>
      </c>
      <c r="AG377">
        <v>0</v>
      </c>
      <c r="AH377">
        <v>0</v>
      </c>
      <c r="AI377">
        <v>0.88</v>
      </c>
      <c r="AJ377">
        <v>1</v>
      </c>
      <c r="AK377">
        <v>1</v>
      </c>
      <c r="AL377">
        <v>1</v>
      </c>
      <c r="AM377">
        <v>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4.0000000000000001E-3</v>
      </c>
      <c r="AU377" t="s">
        <v>24</v>
      </c>
      <c r="AV377">
        <v>0</v>
      </c>
      <c r="AW377">
        <v>2</v>
      </c>
      <c r="AX377">
        <v>448973603</v>
      </c>
      <c r="AY377">
        <v>1</v>
      </c>
      <c r="AZ377">
        <v>0</v>
      </c>
      <c r="BA377">
        <v>408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0.74951999999999996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1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ROUND(Y377*Source!I108,7)</f>
        <v>0</v>
      </c>
      <c r="CY377">
        <f t="shared" si="152"/>
        <v>164.89</v>
      </c>
      <c r="CZ377">
        <f t="shared" si="153"/>
        <v>187.38</v>
      </c>
      <c r="DA377">
        <f t="shared" si="154"/>
        <v>0.88</v>
      </c>
      <c r="DB377">
        <f t="shared" si="155"/>
        <v>0</v>
      </c>
      <c r="DC377">
        <f t="shared" si="156"/>
        <v>0</v>
      </c>
      <c r="DD377" t="s">
        <v>3</v>
      </c>
      <c r="DE377" t="s">
        <v>3</v>
      </c>
      <c r="DF377">
        <f>ROUND(ROUND(AE377*AI377,2)*CX377,2)</f>
        <v>0</v>
      </c>
      <c r="DG377">
        <f t="shared" si="146"/>
        <v>0</v>
      </c>
      <c r="DH377">
        <f t="shared" si="123"/>
        <v>0</v>
      </c>
      <c r="DI377">
        <f t="shared" si="124"/>
        <v>0</v>
      </c>
      <c r="DJ377">
        <f t="shared" si="157"/>
        <v>0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ROW(Source!A108)</f>
        <v>108</v>
      </c>
      <c r="B378">
        <v>448975082</v>
      </c>
      <c r="C378">
        <v>448973576</v>
      </c>
      <c r="D378">
        <v>277865475</v>
      </c>
      <c r="E378">
        <v>1</v>
      </c>
      <c r="F378">
        <v>1</v>
      </c>
      <c r="G378">
        <v>1</v>
      </c>
      <c r="H378">
        <v>3</v>
      </c>
      <c r="I378" t="s">
        <v>557</v>
      </c>
      <c r="J378" t="s">
        <v>558</v>
      </c>
      <c r="K378" t="s">
        <v>559</v>
      </c>
      <c r="L378">
        <v>1383</v>
      </c>
      <c r="N378">
        <v>1013</v>
      </c>
      <c r="O378" t="s">
        <v>560</v>
      </c>
      <c r="P378" t="s">
        <v>560</v>
      </c>
      <c r="Q378">
        <v>1</v>
      </c>
      <c r="W378">
        <v>0</v>
      </c>
      <c r="X378">
        <v>2066892133</v>
      </c>
      <c r="Y378">
        <f t="shared" si="151"/>
        <v>0</v>
      </c>
      <c r="AA378">
        <v>7.32</v>
      </c>
      <c r="AB378">
        <v>0</v>
      </c>
      <c r="AC378">
        <v>0</v>
      </c>
      <c r="AD378">
        <v>0</v>
      </c>
      <c r="AE378">
        <v>7.32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2.0799999999999999E-2</v>
      </c>
      <c r="AU378" t="s">
        <v>24</v>
      </c>
      <c r="AV378">
        <v>0</v>
      </c>
      <c r="AW378">
        <v>2</v>
      </c>
      <c r="AX378">
        <v>448973604</v>
      </c>
      <c r="AY378">
        <v>2</v>
      </c>
      <c r="AZ378">
        <v>16384</v>
      </c>
      <c r="BA378">
        <v>409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0.152256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1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ROUND(Y378*Source!I108,7)</f>
        <v>0</v>
      </c>
      <c r="CY378">
        <f t="shared" si="152"/>
        <v>7.32</v>
      </c>
      <c r="CZ378">
        <f t="shared" si="153"/>
        <v>7.32</v>
      </c>
      <c r="DA378">
        <f t="shared" si="154"/>
        <v>1</v>
      </c>
      <c r="DB378">
        <f t="shared" si="155"/>
        <v>0</v>
      </c>
      <c r="DC378">
        <f t="shared" si="156"/>
        <v>0</v>
      </c>
      <c r="DD378" t="s">
        <v>3</v>
      </c>
      <c r="DE378" t="s">
        <v>3</v>
      </c>
      <c r="DF378">
        <f>ROUND(ROUND(AE378,2)*CX378,2)</f>
        <v>0</v>
      </c>
      <c r="DG378">
        <f t="shared" si="146"/>
        <v>0</v>
      </c>
      <c r="DH378">
        <f t="shared" si="123"/>
        <v>0</v>
      </c>
      <c r="DI378">
        <f t="shared" si="124"/>
        <v>0</v>
      </c>
      <c r="DJ378">
        <f t="shared" si="157"/>
        <v>0</v>
      </c>
      <c r="DK378">
        <v>1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ROW(Source!A108)</f>
        <v>108</v>
      </c>
      <c r="B379">
        <v>448975082</v>
      </c>
      <c r="C379">
        <v>448973576</v>
      </c>
      <c r="D379">
        <v>277865757</v>
      </c>
      <c r="E379">
        <v>1</v>
      </c>
      <c r="F379">
        <v>1</v>
      </c>
      <c r="G379">
        <v>1</v>
      </c>
      <c r="H379">
        <v>3</v>
      </c>
      <c r="I379" t="s">
        <v>705</v>
      </c>
      <c r="J379" t="s">
        <v>706</v>
      </c>
      <c r="K379" t="s">
        <v>707</v>
      </c>
      <c r="L379">
        <v>1301</v>
      </c>
      <c r="N379">
        <v>1003</v>
      </c>
      <c r="O379" t="s">
        <v>146</v>
      </c>
      <c r="P379" t="s">
        <v>146</v>
      </c>
      <c r="Q379">
        <v>1</v>
      </c>
      <c r="W379">
        <v>0</v>
      </c>
      <c r="X379">
        <v>-1339918502</v>
      </c>
      <c r="Y379">
        <f t="shared" si="151"/>
        <v>0</v>
      </c>
      <c r="AA379">
        <v>5.17</v>
      </c>
      <c r="AB379">
        <v>0</v>
      </c>
      <c r="AC379">
        <v>0</v>
      </c>
      <c r="AD379">
        <v>0</v>
      </c>
      <c r="AE379">
        <v>5.87</v>
      </c>
      <c r="AF379">
        <v>0</v>
      </c>
      <c r="AG379">
        <v>0</v>
      </c>
      <c r="AH379">
        <v>0</v>
      </c>
      <c r="AI379">
        <v>0.88</v>
      </c>
      <c r="AJ379">
        <v>1</v>
      </c>
      <c r="AK379">
        <v>1</v>
      </c>
      <c r="AL379">
        <v>1</v>
      </c>
      <c r="AM379">
        <v>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3</v>
      </c>
      <c r="AU379" t="s">
        <v>24</v>
      </c>
      <c r="AV379">
        <v>0</v>
      </c>
      <c r="AW379">
        <v>2</v>
      </c>
      <c r="AX379">
        <v>448973605</v>
      </c>
      <c r="AY379">
        <v>1</v>
      </c>
      <c r="AZ379">
        <v>0</v>
      </c>
      <c r="BA379">
        <v>410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17.61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1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v>0</v>
      </c>
      <c r="CX379">
        <f>ROUND(Y379*Source!I108,7)</f>
        <v>0</v>
      </c>
      <c r="CY379">
        <f t="shared" si="152"/>
        <v>5.17</v>
      </c>
      <c r="CZ379">
        <f t="shared" si="153"/>
        <v>5.87</v>
      </c>
      <c r="DA379">
        <f t="shared" si="154"/>
        <v>0.88</v>
      </c>
      <c r="DB379">
        <f t="shared" si="155"/>
        <v>0</v>
      </c>
      <c r="DC379">
        <f t="shared" si="156"/>
        <v>0</v>
      </c>
      <c r="DD379" t="s">
        <v>3</v>
      </c>
      <c r="DE379" t="s">
        <v>3</v>
      </c>
      <c r="DF379">
        <f t="shared" ref="DF379:DF387" si="158">ROUND(ROUND(AE379*AI379,2)*CX379,2)</f>
        <v>0</v>
      </c>
      <c r="DG379">
        <f t="shared" si="146"/>
        <v>0</v>
      </c>
      <c r="DH379">
        <f t="shared" si="123"/>
        <v>0</v>
      </c>
      <c r="DI379">
        <f t="shared" si="124"/>
        <v>0</v>
      </c>
      <c r="DJ379">
        <f t="shared" si="157"/>
        <v>0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ROW(Source!A108)</f>
        <v>108</v>
      </c>
      <c r="B380">
        <v>448975082</v>
      </c>
      <c r="C380">
        <v>448973576</v>
      </c>
      <c r="D380">
        <v>277866682</v>
      </c>
      <c r="E380">
        <v>1</v>
      </c>
      <c r="F380">
        <v>1</v>
      </c>
      <c r="G380">
        <v>1</v>
      </c>
      <c r="H380">
        <v>3</v>
      </c>
      <c r="I380" t="s">
        <v>684</v>
      </c>
      <c r="J380" t="s">
        <v>685</v>
      </c>
      <c r="K380" t="s">
        <v>686</v>
      </c>
      <c r="L380">
        <v>1346</v>
      </c>
      <c r="N380">
        <v>1009</v>
      </c>
      <c r="O380" t="s">
        <v>579</v>
      </c>
      <c r="P380" t="s">
        <v>579</v>
      </c>
      <c r="Q380">
        <v>1</v>
      </c>
      <c r="W380">
        <v>0</v>
      </c>
      <c r="X380">
        <v>1568892381</v>
      </c>
      <c r="Y380">
        <f t="shared" si="151"/>
        <v>0</v>
      </c>
      <c r="AA380">
        <v>121.39</v>
      </c>
      <c r="AB380">
        <v>0</v>
      </c>
      <c r="AC380">
        <v>0</v>
      </c>
      <c r="AD380">
        <v>0</v>
      </c>
      <c r="AE380">
        <v>155.63</v>
      </c>
      <c r="AF380">
        <v>0</v>
      </c>
      <c r="AG380">
        <v>0</v>
      </c>
      <c r="AH380">
        <v>0</v>
      </c>
      <c r="AI380">
        <v>0.78</v>
      </c>
      <c r="AJ380">
        <v>1</v>
      </c>
      <c r="AK380">
        <v>1</v>
      </c>
      <c r="AL380">
        <v>1</v>
      </c>
      <c r="AM380">
        <v>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3</v>
      </c>
      <c r="AT380">
        <v>7.0000000000000007E-2</v>
      </c>
      <c r="AU380" t="s">
        <v>24</v>
      </c>
      <c r="AV380">
        <v>0</v>
      </c>
      <c r="AW380">
        <v>2</v>
      </c>
      <c r="AX380">
        <v>448973606</v>
      </c>
      <c r="AY380">
        <v>1</v>
      </c>
      <c r="AZ380">
        <v>0</v>
      </c>
      <c r="BA380">
        <v>411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10.8941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1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ROUND(Y380*Source!I108,7)</f>
        <v>0</v>
      </c>
      <c r="CY380">
        <f t="shared" si="152"/>
        <v>121.39</v>
      </c>
      <c r="CZ380">
        <f t="shared" si="153"/>
        <v>155.63</v>
      </c>
      <c r="DA380">
        <f t="shared" si="154"/>
        <v>0.78</v>
      </c>
      <c r="DB380">
        <f t="shared" si="155"/>
        <v>0</v>
      </c>
      <c r="DC380">
        <f t="shared" si="156"/>
        <v>0</v>
      </c>
      <c r="DD380" t="s">
        <v>3</v>
      </c>
      <c r="DE380" t="s">
        <v>3</v>
      </c>
      <c r="DF380">
        <f t="shared" si="158"/>
        <v>0</v>
      </c>
      <c r="DG380">
        <f t="shared" si="146"/>
        <v>0</v>
      </c>
      <c r="DH380">
        <f t="shared" si="123"/>
        <v>0</v>
      </c>
      <c r="DI380">
        <f t="shared" si="124"/>
        <v>0</v>
      </c>
      <c r="DJ380">
        <f t="shared" si="157"/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ROW(Source!A108)</f>
        <v>108</v>
      </c>
      <c r="B381">
        <v>448975082</v>
      </c>
      <c r="C381">
        <v>448973576</v>
      </c>
      <c r="D381">
        <v>277867733</v>
      </c>
      <c r="E381">
        <v>1</v>
      </c>
      <c r="F381">
        <v>1</v>
      </c>
      <c r="G381">
        <v>1</v>
      </c>
      <c r="H381">
        <v>3</v>
      </c>
      <c r="I381" t="s">
        <v>620</v>
      </c>
      <c r="J381" t="s">
        <v>621</v>
      </c>
      <c r="K381" t="s">
        <v>622</v>
      </c>
      <c r="L381">
        <v>1346</v>
      </c>
      <c r="N381">
        <v>1009</v>
      </c>
      <c r="O381" t="s">
        <v>579</v>
      </c>
      <c r="P381" t="s">
        <v>579</v>
      </c>
      <c r="Q381">
        <v>1</v>
      </c>
      <c r="W381">
        <v>0</v>
      </c>
      <c r="X381">
        <v>391631581</v>
      </c>
      <c r="Y381">
        <f t="shared" si="151"/>
        <v>0</v>
      </c>
      <c r="AA381">
        <v>188.92</v>
      </c>
      <c r="AB381">
        <v>0</v>
      </c>
      <c r="AC381">
        <v>0</v>
      </c>
      <c r="AD381">
        <v>0</v>
      </c>
      <c r="AE381">
        <v>174.93</v>
      </c>
      <c r="AF381">
        <v>0</v>
      </c>
      <c r="AG381">
        <v>0</v>
      </c>
      <c r="AH381">
        <v>0</v>
      </c>
      <c r="AI381">
        <v>1.08</v>
      </c>
      <c r="AJ381">
        <v>1</v>
      </c>
      <c r="AK381">
        <v>1</v>
      </c>
      <c r="AL381">
        <v>1</v>
      </c>
      <c r="AM381">
        <v>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0.38</v>
      </c>
      <c r="AU381" t="s">
        <v>24</v>
      </c>
      <c r="AV381">
        <v>0</v>
      </c>
      <c r="AW381">
        <v>2</v>
      </c>
      <c r="AX381">
        <v>448973607</v>
      </c>
      <c r="AY381">
        <v>1</v>
      </c>
      <c r="AZ381">
        <v>0</v>
      </c>
      <c r="BA381">
        <v>412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66.473399999999998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ROUND(Y381*Source!I108,7)</f>
        <v>0</v>
      </c>
      <c r="CY381">
        <f t="shared" si="152"/>
        <v>188.92</v>
      </c>
      <c r="CZ381">
        <f t="shared" si="153"/>
        <v>174.93</v>
      </c>
      <c r="DA381">
        <f t="shared" si="154"/>
        <v>1.08</v>
      </c>
      <c r="DB381">
        <f t="shared" si="155"/>
        <v>0</v>
      </c>
      <c r="DC381">
        <f t="shared" si="156"/>
        <v>0</v>
      </c>
      <c r="DD381" t="s">
        <v>3</v>
      </c>
      <c r="DE381" t="s">
        <v>3</v>
      </c>
      <c r="DF381">
        <f t="shared" si="158"/>
        <v>0</v>
      </c>
      <c r="DG381">
        <f t="shared" si="146"/>
        <v>0</v>
      </c>
      <c r="DH381">
        <f t="shared" si="123"/>
        <v>0</v>
      </c>
      <c r="DI381">
        <f t="shared" si="124"/>
        <v>0</v>
      </c>
      <c r="DJ381">
        <f t="shared" si="157"/>
        <v>0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ROW(Source!A108)</f>
        <v>108</v>
      </c>
      <c r="B382">
        <v>448975082</v>
      </c>
      <c r="C382">
        <v>448973576</v>
      </c>
      <c r="D382">
        <v>277867852</v>
      </c>
      <c r="E382">
        <v>1</v>
      </c>
      <c r="F382">
        <v>1</v>
      </c>
      <c r="G382">
        <v>1</v>
      </c>
      <c r="H382">
        <v>3</v>
      </c>
      <c r="I382" t="s">
        <v>708</v>
      </c>
      <c r="J382" t="s">
        <v>709</v>
      </c>
      <c r="K382" t="s">
        <v>710</v>
      </c>
      <c r="L382">
        <v>1425</v>
      </c>
      <c r="N382">
        <v>1013</v>
      </c>
      <c r="O382" t="s">
        <v>268</v>
      </c>
      <c r="P382" t="s">
        <v>268</v>
      </c>
      <c r="Q382">
        <v>1</v>
      </c>
      <c r="W382">
        <v>0</v>
      </c>
      <c r="X382">
        <v>1701369721</v>
      </c>
      <c r="Y382">
        <f t="shared" si="151"/>
        <v>0</v>
      </c>
      <c r="AA382">
        <v>53.81</v>
      </c>
      <c r="AB382">
        <v>0</v>
      </c>
      <c r="AC382">
        <v>0</v>
      </c>
      <c r="AD382">
        <v>0</v>
      </c>
      <c r="AE382">
        <v>41.71</v>
      </c>
      <c r="AF382">
        <v>0</v>
      </c>
      <c r="AG382">
        <v>0</v>
      </c>
      <c r="AH382">
        <v>0</v>
      </c>
      <c r="AI382">
        <v>1.29</v>
      </c>
      <c r="AJ382">
        <v>1</v>
      </c>
      <c r="AK382">
        <v>1</v>
      </c>
      <c r="AL382">
        <v>1</v>
      </c>
      <c r="AM382">
        <v>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1.4E-2</v>
      </c>
      <c r="AU382" t="s">
        <v>24</v>
      </c>
      <c r="AV382">
        <v>0</v>
      </c>
      <c r="AW382">
        <v>2</v>
      </c>
      <c r="AX382">
        <v>448973608</v>
      </c>
      <c r="AY382">
        <v>1</v>
      </c>
      <c r="AZ382">
        <v>0</v>
      </c>
      <c r="BA382">
        <v>413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0.58394000000000001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1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ROUND(Y382*Source!I108,7)</f>
        <v>0</v>
      </c>
      <c r="CY382">
        <f t="shared" si="152"/>
        <v>53.81</v>
      </c>
      <c r="CZ382">
        <f t="shared" si="153"/>
        <v>41.71</v>
      </c>
      <c r="DA382">
        <f t="shared" si="154"/>
        <v>1.29</v>
      </c>
      <c r="DB382">
        <f t="shared" si="155"/>
        <v>0</v>
      </c>
      <c r="DC382">
        <f t="shared" si="156"/>
        <v>0</v>
      </c>
      <c r="DD382" t="s">
        <v>3</v>
      </c>
      <c r="DE382" t="s">
        <v>3</v>
      </c>
      <c r="DF382">
        <f t="shared" si="158"/>
        <v>0</v>
      </c>
      <c r="DG382">
        <f t="shared" si="146"/>
        <v>0</v>
      </c>
      <c r="DH382">
        <f t="shared" si="123"/>
        <v>0</v>
      </c>
      <c r="DI382">
        <f t="shared" si="124"/>
        <v>0</v>
      </c>
      <c r="DJ382">
        <f t="shared" si="157"/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ROW(Source!A108)</f>
        <v>108</v>
      </c>
      <c r="B383">
        <v>448975082</v>
      </c>
      <c r="C383">
        <v>448973576</v>
      </c>
      <c r="D383">
        <v>277869585</v>
      </c>
      <c r="E383">
        <v>1</v>
      </c>
      <c r="F383">
        <v>1</v>
      </c>
      <c r="G383">
        <v>1</v>
      </c>
      <c r="H383">
        <v>3</v>
      </c>
      <c r="I383" t="s">
        <v>711</v>
      </c>
      <c r="J383" t="s">
        <v>712</v>
      </c>
      <c r="K383" t="s">
        <v>713</v>
      </c>
      <c r="L383">
        <v>1346</v>
      </c>
      <c r="N383">
        <v>1009</v>
      </c>
      <c r="O383" t="s">
        <v>579</v>
      </c>
      <c r="P383" t="s">
        <v>579</v>
      </c>
      <c r="Q383">
        <v>1</v>
      </c>
      <c r="W383">
        <v>0</v>
      </c>
      <c r="X383">
        <v>1132441361</v>
      </c>
      <c r="Y383">
        <f t="shared" si="151"/>
        <v>0</v>
      </c>
      <c r="AA383">
        <v>609.29999999999995</v>
      </c>
      <c r="AB383">
        <v>0</v>
      </c>
      <c r="AC383">
        <v>0</v>
      </c>
      <c r="AD383">
        <v>0</v>
      </c>
      <c r="AE383">
        <v>395.65</v>
      </c>
      <c r="AF383">
        <v>0</v>
      </c>
      <c r="AG383">
        <v>0</v>
      </c>
      <c r="AH383">
        <v>0</v>
      </c>
      <c r="AI383">
        <v>1.54</v>
      </c>
      <c r="AJ383">
        <v>1</v>
      </c>
      <c r="AK383">
        <v>1</v>
      </c>
      <c r="AL383">
        <v>1</v>
      </c>
      <c r="AM383">
        <v>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2E-3</v>
      </c>
      <c r="AU383" t="s">
        <v>24</v>
      </c>
      <c r="AV383">
        <v>0</v>
      </c>
      <c r="AW383">
        <v>2</v>
      </c>
      <c r="AX383">
        <v>448973609</v>
      </c>
      <c r="AY383">
        <v>1</v>
      </c>
      <c r="AZ383">
        <v>0</v>
      </c>
      <c r="BA383">
        <v>414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0.7913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1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v>0</v>
      </c>
      <c r="CX383">
        <f>ROUND(Y383*Source!I108,7)</f>
        <v>0</v>
      </c>
      <c r="CY383">
        <f t="shared" si="152"/>
        <v>609.29999999999995</v>
      </c>
      <c r="CZ383">
        <f t="shared" si="153"/>
        <v>395.65</v>
      </c>
      <c r="DA383">
        <f t="shared" si="154"/>
        <v>1.54</v>
      </c>
      <c r="DB383">
        <f t="shared" si="155"/>
        <v>0</v>
      </c>
      <c r="DC383">
        <f t="shared" si="156"/>
        <v>0</v>
      </c>
      <c r="DD383" t="s">
        <v>3</v>
      </c>
      <c r="DE383" t="s">
        <v>3</v>
      </c>
      <c r="DF383">
        <f t="shared" si="158"/>
        <v>0</v>
      </c>
      <c r="DG383">
        <f t="shared" si="146"/>
        <v>0</v>
      </c>
      <c r="DH383">
        <f t="shared" si="123"/>
        <v>0</v>
      </c>
      <c r="DI383">
        <f t="shared" si="124"/>
        <v>0</v>
      </c>
      <c r="DJ383">
        <f t="shared" si="157"/>
        <v>0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ROW(Source!A108)</f>
        <v>108</v>
      </c>
      <c r="B384">
        <v>448975082</v>
      </c>
      <c r="C384">
        <v>448973576</v>
      </c>
      <c r="D384">
        <v>277875611</v>
      </c>
      <c r="E384">
        <v>1</v>
      </c>
      <c r="F384">
        <v>1</v>
      </c>
      <c r="G384">
        <v>1</v>
      </c>
      <c r="H384">
        <v>3</v>
      </c>
      <c r="I384" t="s">
        <v>714</v>
      </c>
      <c r="J384" t="s">
        <v>715</v>
      </c>
      <c r="K384" t="s">
        <v>716</v>
      </c>
      <c r="L384">
        <v>1348</v>
      </c>
      <c r="N384">
        <v>1009</v>
      </c>
      <c r="O384" t="s">
        <v>51</v>
      </c>
      <c r="P384" t="s">
        <v>51</v>
      </c>
      <c r="Q384">
        <v>1000</v>
      </c>
      <c r="W384">
        <v>0</v>
      </c>
      <c r="X384">
        <v>1030386617</v>
      </c>
      <c r="Y384">
        <f t="shared" si="151"/>
        <v>0</v>
      </c>
      <c r="AA384">
        <v>135809.66</v>
      </c>
      <c r="AB384">
        <v>0</v>
      </c>
      <c r="AC384">
        <v>0</v>
      </c>
      <c r="AD384">
        <v>0</v>
      </c>
      <c r="AE384">
        <v>105278.81</v>
      </c>
      <c r="AF384">
        <v>0</v>
      </c>
      <c r="AG384">
        <v>0</v>
      </c>
      <c r="AH384">
        <v>0</v>
      </c>
      <c r="AI384">
        <v>1.29</v>
      </c>
      <c r="AJ384">
        <v>1</v>
      </c>
      <c r="AK384">
        <v>1</v>
      </c>
      <c r="AL384">
        <v>1</v>
      </c>
      <c r="AM384">
        <v>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2E-3</v>
      </c>
      <c r="AU384" t="s">
        <v>24</v>
      </c>
      <c r="AV384">
        <v>0</v>
      </c>
      <c r="AW384">
        <v>2</v>
      </c>
      <c r="AX384">
        <v>448973610</v>
      </c>
      <c r="AY384">
        <v>1</v>
      </c>
      <c r="AZ384">
        <v>0</v>
      </c>
      <c r="BA384">
        <v>415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210.55761999999999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1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v>0</v>
      </c>
      <c r="CX384">
        <f>ROUND(Y384*Source!I108,7)</f>
        <v>0</v>
      </c>
      <c r="CY384">
        <f t="shared" si="152"/>
        <v>135809.66</v>
      </c>
      <c r="CZ384">
        <f t="shared" si="153"/>
        <v>105278.81</v>
      </c>
      <c r="DA384">
        <f t="shared" si="154"/>
        <v>1.29</v>
      </c>
      <c r="DB384">
        <f t="shared" si="155"/>
        <v>0</v>
      </c>
      <c r="DC384">
        <f t="shared" si="156"/>
        <v>0</v>
      </c>
      <c r="DD384" t="s">
        <v>3</v>
      </c>
      <c r="DE384" t="s">
        <v>3</v>
      </c>
      <c r="DF384">
        <f t="shared" si="158"/>
        <v>0</v>
      </c>
      <c r="DG384">
        <f t="shared" si="146"/>
        <v>0</v>
      </c>
      <c r="DH384">
        <f t="shared" si="123"/>
        <v>0</v>
      </c>
      <c r="DI384">
        <f t="shared" si="124"/>
        <v>0</v>
      </c>
      <c r="DJ384">
        <f t="shared" si="157"/>
        <v>0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ROW(Source!A108)</f>
        <v>108</v>
      </c>
      <c r="B385">
        <v>448975082</v>
      </c>
      <c r="C385">
        <v>448973576</v>
      </c>
      <c r="D385">
        <v>277896271</v>
      </c>
      <c r="E385">
        <v>1</v>
      </c>
      <c r="F385">
        <v>1</v>
      </c>
      <c r="G385">
        <v>1</v>
      </c>
      <c r="H385">
        <v>3</v>
      </c>
      <c r="I385" t="s">
        <v>687</v>
      </c>
      <c r="J385" t="s">
        <v>688</v>
      </c>
      <c r="K385" t="s">
        <v>689</v>
      </c>
      <c r="L385">
        <v>1346</v>
      </c>
      <c r="N385">
        <v>1009</v>
      </c>
      <c r="O385" t="s">
        <v>579</v>
      </c>
      <c r="P385" t="s">
        <v>579</v>
      </c>
      <c r="Q385">
        <v>1</v>
      </c>
      <c r="W385">
        <v>0</v>
      </c>
      <c r="X385">
        <v>628117784</v>
      </c>
      <c r="Y385">
        <f t="shared" si="151"/>
        <v>0</v>
      </c>
      <c r="AA385">
        <v>115.03</v>
      </c>
      <c r="AB385">
        <v>0</v>
      </c>
      <c r="AC385">
        <v>0</v>
      </c>
      <c r="AD385">
        <v>0</v>
      </c>
      <c r="AE385">
        <v>79.88</v>
      </c>
      <c r="AF385">
        <v>0</v>
      </c>
      <c r="AG385">
        <v>0</v>
      </c>
      <c r="AH385">
        <v>0</v>
      </c>
      <c r="AI385">
        <v>1.44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4.7E-2</v>
      </c>
      <c r="AU385" t="s">
        <v>24</v>
      </c>
      <c r="AV385">
        <v>0</v>
      </c>
      <c r="AW385">
        <v>2</v>
      </c>
      <c r="AX385">
        <v>448973611</v>
      </c>
      <c r="AY385">
        <v>1</v>
      </c>
      <c r="AZ385">
        <v>0</v>
      </c>
      <c r="BA385">
        <v>416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3.7543599999999997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ROUND(Y385*Source!I108,7)</f>
        <v>0</v>
      </c>
      <c r="CY385">
        <f t="shared" si="152"/>
        <v>115.03</v>
      </c>
      <c r="CZ385">
        <f t="shared" si="153"/>
        <v>79.88</v>
      </c>
      <c r="DA385">
        <f t="shared" si="154"/>
        <v>1.44</v>
      </c>
      <c r="DB385">
        <f t="shared" si="155"/>
        <v>0</v>
      </c>
      <c r="DC385">
        <f t="shared" si="156"/>
        <v>0</v>
      </c>
      <c r="DD385" t="s">
        <v>3</v>
      </c>
      <c r="DE385" t="s">
        <v>3</v>
      </c>
      <c r="DF385">
        <f t="shared" si="158"/>
        <v>0</v>
      </c>
      <c r="DG385">
        <f t="shared" si="146"/>
        <v>0</v>
      </c>
      <c r="DH385">
        <f t="shared" ref="DH385:DH448" si="159">ROUND(ROUND(AG385,2)*CX385,2)</f>
        <v>0</v>
      </c>
      <c r="DI385">
        <f t="shared" ref="DI385:DI448" si="160">ROUND(ROUND(AH385,2)*CX385,2)</f>
        <v>0</v>
      </c>
      <c r="DJ385">
        <f t="shared" si="157"/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ROW(Source!A108)</f>
        <v>108</v>
      </c>
      <c r="B386">
        <v>448975082</v>
      </c>
      <c r="C386">
        <v>448973576</v>
      </c>
      <c r="D386">
        <v>277896329</v>
      </c>
      <c r="E386">
        <v>1</v>
      </c>
      <c r="F386">
        <v>1</v>
      </c>
      <c r="G386">
        <v>1</v>
      </c>
      <c r="H386">
        <v>3</v>
      </c>
      <c r="I386" t="s">
        <v>659</v>
      </c>
      <c r="J386" t="s">
        <v>660</v>
      </c>
      <c r="K386" t="s">
        <v>661</v>
      </c>
      <c r="L386">
        <v>1346</v>
      </c>
      <c r="N386">
        <v>1009</v>
      </c>
      <c r="O386" t="s">
        <v>579</v>
      </c>
      <c r="P386" t="s">
        <v>579</v>
      </c>
      <c r="Q386">
        <v>1</v>
      </c>
      <c r="W386">
        <v>0</v>
      </c>
      <c r="X386">
        <v>1468099997</v>
      </c>
      <c r="Y386">
        <f t="shared" si="151"/>
        <v>0</v>
      </c>
      <c r="AA386">
        <v>188.93</v>
      </c>
      <c r="AB386">
        <v>0</v>
      </c>
      <c r="AC386">
        <v>0</v>
      </c>
      <c r="AD386">
        <v>0</v>
      </c>
      <c r="AE386">
        <v>157.44</v>
      </c>
      <c r="AF386">
        <v>0</v>
      </c>
      <c r="AG386">
        <v>0</v>
      </c>
      <c r="AH386">
        <v>0</v>
      </c>
      <c r="AI386">
        <v>1.2</v>
      </c>
      <c r="AJ386">
        <v>1</v>
      </c>
      <c r="AK386">
        <v>1</v>
      </c>
      <c r="AL386">
        <v>1</v>
      </c>
      <c r="AM386">
        <v>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1.4E-2</v>
      </c>
      <c r="AU386" t="s">
        <v>24</v>
      </c>
      <c r="AV386">
        <v>0</v>
      </c>
      <c r="AW386">
        <v>2</v>
      </c>
      <c r="AX386">
        <v>448973612</v>
      </c>
      <c r="AY386">
        <v>1</v>
      </c>
      <c r="AZ386">
        <v>0</v>
      </c>
      <c r="BA386">
        <v>417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2.2041599999999999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1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ROUND(Y386*Source!I108,7)</f>
        <v>0</v>
      </c>
      <c r="CY386">
        <f t="shared" si="152"/>
        <v>188.93</v>
      </c>
      <c r="CZ386">
        <f t="shared" si="153"/>
        <v>157.44</v>
      </c>
      <c r="DA386">
        <f t="shared" si="154"/>
        <v>1.2</v>
      </c>
      <c r="DB386">
        <f t="shared" si="155"/>
        <v>0</v>
      </c>
      <c r="DC386">
        <f t="shared" si="156"/>
        <v>0</v>
      </c>
      <c r="DD386" t="s">
        <v>3</v>
      </c>
      <c r="DE386" t="s">
        <v>3</v>
      </c>
      <c r="DF386">
        <f t="shared" si="158"/>
        <v>0</v>
      </c>
      <c r="DG386">
        <f t="shared" si="146"/>
        <v>0</v>
      </c>
      <c r="DH386">
        <f t="shared" si="159"/>
        <v>0</v>
      </c>
      <c r="DI386">
        <f t="shared" si="160"/>
        <v>0</v>
      </c>
      <c r="DJ386">
        <f t="shared" si="157"/>
        <v>0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ROW(Source!A108)</f>
        <v>108</v>
      </c>
      <c r="B387">
        <v>448975082</v>
      </c>
      <c r="C387">
        <v>448973576</v>
      </c>
      <c r="D387">
        <v>277908024</v>
      </c>
      <c r="E387">
        <v>1</v>
      </c>
      <c r="F387">
        <v>1</v>
      </c>
      <c r="G387">
        <v>1</v>
      </c>
      <c r="H387">
        <v>3</v>
      </c>
      <c r="I387" t="s">
        <v>623</v>
      </c>
      <c r="J387" t="s">
        <v>624</v>
      </c>
      <c r="K387" t="s">
        <v>625</v>
      </c>
      <c r="L387">
        <v>1455</v>
      </c>
      <c r="N387">
        <v>1013</v>
      </c>
      <c r="O387" t="s">
        <v>21</v>
      </c>
      <c r="P387" t="s">
        <v>21</v>
      </c>
      <c r="Q387">
        <v>1</v>
      </c>
      <c r="W387">
        <v>0</v>
      </c>
      <c r="X387">
        <v>-598792100</v>
      </c>
      <c r="Y387">
        <f t="shared" si="151"/>
        <v>0</v>
      </c>
      <c r="AA387">
        <v>1303.67</v>
      </c>
      <c r="AB387">
        <v>0</v>
      </c>
      <c r="AC387">
        <v>0</v>
      </c>
      <c r="AD387">
        <v>0</v>
      </c>
      <c r="AE387">
        <v>944.69</v>
      </c>
      <c r="AF387">
        <v>0</v>
      </c>
      <c r="AG387">
        <v>0</v>
      </c>
      <c r="AH387">
        <v>0</v>
      </c>
      <c r="AI387">
        <v>1.38</v>
      </c>
      <c r="AJ387">
        <v>1</v>
      </c>
      <c r="AK387">
        <v>1</v>
      </c>
      <c r="AL387">
        <v>1</v>
      </c>
      <c r="AM387">
        <v>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0.1</v>
      </c>
      <c r="AU387" t="s">
        <v>24</v>
      </c>
      <c r="AV387">
        <v>0</v>
      </c>
      <c r="AW387">
        <v>2</v>
      </c>
      <c r="AX387">
        <v>448973613</v>
      </c>
      <c r="AY387">
        <v>1</v>
      </c>
      <c r="AZ387">
        <v>0</v>
      </c>
      <c r="BA387">
        <v>418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94.469000000000008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1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ROUND(Y387*Source!I108,7)</f>
        <v>0</v>
      </c>
      <c r="CY387">
        <f t="shared" si="152"/>
        <v>1303.67</v>
      </c>
      <c r="CZ387">
        <f t="shared" si="153"/>
        <v>944.69</v>
      </c>
      <c r="DA387">
        <f t="shared" si="154"/>
        <v>1.38</v>
      </c>
      <c r="DB387">
        <f t="shared" si="155"/>
        <v>0</v>
      </c>
      <c r="DC387">
        <f t="shared" si="156"/>
        <v>0</v>
      </c>
      <c r="DD387" t="s">
        <v>3</v>
      </c>
      <c r="DE387" t="s">
        <v>3</v>
      </c>
      <c r="DF387">
        <f t="shared" si="158"/>
        <v>0</v>
      </c>
      <c r="DG387">
        <f t="shared" si="146"/>
        <v>0</v>
      </c>
      <c r="DH387">
        <f t="shared" si="159"/>
        <v>0</v>
      </c>
      <c r="DI387">
        <f t="shared" si="160"/>
        <v>0</v>
      </c>
      <c r="DJ387">
        <f t="shared" si="157"/>
        <v>0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ROW(Source!A108)</f>
        <v>108</v>
      </c>
      <c r="B388">
        <v>448975082</v>
      </c>
      <c r="C388">
        <v>448973576</v>
      </c>
      <c r="D388">
        <v>277566433</v>
      </c>
      <c r="E388">
        <v>109</v>
      </c>
      <c r="F388">
        <v>1</v>
      </c>
      <c r="G388">
        <v>1</v>
      </c>
      <c r="H388">
        <v>3</v>
      </c>
      <c r="I388" t="s">
        <v>46</v>
      </c>
      <c r="J388" t="s">
        <v>3</v>
      </c>
      <c r="K388" t="s">
        <v>47</v>
      </c>
      <c r="L388">
        <v>3277935</v>
      </c>
      <c r="N388">
        <v>1013</v>
      </c>
      <c r="O388" t="s">
        <v>48</v>
      </c>
      <c r="P388" t="s">
        <v>48</v>
      </c>
      <c r="Q388">
        <v>1</v>
      </c>
      <c r="W388">
        <v>0</v>
      </c>
      <c r="X388">
        <v>274903907</v>
      </c>
      <c r="Y388">
        <f t="shared" ref="Y388:Y394" si="161">AT388</f>
        <v>2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0</v>
      </c>
      <c r="AP388">
        <v>0</v>
      </c>
      <c r="AQ388">
        <v>0</v>
      </c>
      <c r="AR388">
        <v>0</v>
      </c>
      <c r="AS388" t="s">
        <v>3</v>
      </c>
      <c r="AT388">
        <v>2</v>
      </c>
      <c r="AU388" t="s">
        <v>3</v>
      </c>
      <c r="AV388">
        <v>0</v>
      </c>
      <c r="AW388">
        <v>2</v>
      </c>
      <c r="AX388">
        <v>448973614</v>
      </c>
      <c r="AY388">
        <v>1</v>
      </c>
      <c r="AZ388">
        <v>2048</v>
      </c>
      <c r="BA388">
        <v>419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ROUND(Y388*Source!I108,7)</f>
        <v>2</v>
      </c>
      <c r="CY388">
        <f t="shared" si="152"/>
        <v>0</v>
      </c>
      <c r="CZ388">
        <f t="shared" si="153"/>
        <v>0</v>
      </c>
      <c r="DA388">
        <f t="shared" si="154"/>
        <v>1</v>
      </c>
      <c r="DB388">
        <f t="shared" ref="DB388:DB394" si="162">ROUND(ROUND(AT388*CZ388,2),6)</f>
        <v>0</v>
      </c>
      <c r="DC388">
        <f t="shared" ref="DC388:DC394" si="163">ROUND(ROUND(AT388*AG388,2),6)</f>
        <v>0</v>
      </c>
      <c r="DD388" t="s">
        <v>3</v>
      </c>
      <c r="DE388" t="s">
        <v>3</v>
      </c>
      <c r="DF388">
        <f t="shared" ref="DF388:DF394" si="164">ROUND(ROUND(AE388,2)*CX388,2)</f>
        <v>0</v>
      </c>
      <c r="DG388">
        <f t="shared" si="146"/>
        <v>0</v>
      </c>
      <c r="DH388">
        <f t="shared" si="159"/>
        <v>0</v>
      </c>
      <c r="DI388">
        <f t="shared" si="160"/>
        <v>0</v>
      </c>
      <c r="DJ388">
        <f t="shared" si="157"/>
        <v>0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ROW(Source!A110)</f>
        <v>110</v>
      </c>
      <c r="B389">
        <v>448975082</v>
      </c>
      <c r="C389">
        <v>448973616</v>
      </c>
      <c r="D389">
        <v>277560301</v>
      </c>
      <c r="E389">
        <v>109</v>
      </c>
      <c r="F389">
        <v>1</v>
      </c>
      <c r="G389">
        <v>1</v>
      </c>
      <c r="H389">
        <v>1</v>
      </c>
      <c r="I389" t="s">
        <v>694</v>
      </c>
      <c r="J389" t="s">
        <v>3</v>
      </c>
      <c r="K389" t="s">
        <v>695</v>
      </c>
      <c r="L389">
        <v>1191</v>
      </c>
      <c r="N389">
        <v>1013</v>
      </c>
      <c r="O389" t="s">
        <v>552</v>
      </c>
      <c r="P389" t="s">
        <v>552</v>
      </c>
      <c r="Q389">
        <v>1</v>
      </c>
      <c r="W389">
        <v>0</v>
      </c>
      <c r="X389">
        <v>1608048003</v>
      </c>
      <c r="Y389">
        <f t="shared" si="161"/>
        <v>2</v>
      </c>
      <c r="AA389">
        <v>0</v>
      </c>
      <c r="AB389">
        <v>0</v>
      </c>
      <c r="AC389">
        <v>0</v>
      </c>
      <c r="AD389">
        <v>533.64</v>
      </c>
      <c r="AE389">
        <v>0</v>
      </c>
      <c r="AF389">
        <v>0</v>
      </c>
      <c r="AG389">
        <v>0</v>
      </c>
      <c r="AH389">
        <v>533.64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2</v>
      </c>
      <c r="AU389" t="s">
        <v>3</v>
      </c>
      <c r="AV389">
        <v>1</v>
      </c>
      <c r="AW389">
        <v>2</v>
      </c>
      <c r="AX389">
        <v>448973636</v>
      </c>
      <c r="AY389">
        <v>2</v>
      </c>
      <c r="AZ389">
        <v>131072</v>
      </c>
      <c r="BA389">
        <v>420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1067.28</v>
      </c>
      <c r="BN389">
        <v>2</v>
      </c>
      <c r="BO389">
        <v>0</v>
      </c>
      <c r="BP389">
        <v>1</v>
      </c>
      <c r="BQ389">
        <v>0</v>
      </c>
      <c r="BR389">
        <v>0</v>
      </c>
      <c r="BS389">
        <v>0</v>
      </c>
      <c r="BT389">
        <v>1067.28</v>
      </c>
      <c r="BU389">
        <v>2</v>
      </c>
      <c r="BV389">
        <v>0</v>
      </c>
      <c r="BW389">
        <v>1</v>
      </c>
      <c r="CU389">
        <f>ROUND(AT389*Source!I110*AH389*AL389,2)</f>
        <v>1067.28</v>
      </c>
      <c r="CV389">
        <f>ROUND(Y389*Source!I110,7)</f>
        <v>2</v>
      </c>
      <c r="CW389">
        <v>0</v>
      </c>
      <c r="CX389">
        <f>ROUND(Y389*Source!I110,7)</f>
        <v>2</v>
      </c>
      <c r="CY389">
        <f>AD389</f>
        <v>533.64</v>
      </c>
      <c r="CZ389">
        <f>AH389</f>
        <v>533.64</v>
      </c>
      <c r="DA389">
        <f>AL389</f>
        <v>1</v>
      </c>
      <c r="DB389">
        <f t="shared" si="162"/>
        <v>1067.28</v>
      </c>
      <c r="DC389">
        <f t="shared" si="163"/>
        <v>0</v>
      </c>
      <c r="DD389" t="s">
        <v>3</v>
      </c>
      <c r="DE389" t="s">
        <v>3</v>
      </c>
      <c r="DF389">
        <f t="shared" si="164"/>
        <v>0</v>
      </c>
      <c r="DG389">
        <f t="shared" si="146"/>
        <v>0</v>
      </c>
      <c r="DH389">
        <f t="shared" si="159"/>
        <v>0</v>
      </c>
      <c r="DI389">
        <f t="shared" si="160"/>
        <v>1067.28</v>
      </c>
      <c r="DJ389">
        <f>DI389</f>
        <v>1067.28</v>
      </c>
      <c r="DK389">
        <v>1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ROW(Source!A110)</f>
        <v>110</v>
      </c>
      <c r="B390">
        <v>448975082</v>
      </c>
      <c r="C390">
        <v>448973616</v>
      </c>
      <c r="D390">
        <v>277560491</v>
      </c>
      <c r="E390">
        <v>109</v>
      </c>
      <c r="F390">
        <v>1</v>
      </c>
      <c r="G390">
        <v>1</v>
      </c>
      <c r="H390">
        <v>1</v>
      </c>
      <c r="I390" t="s">
        <v>550</v>
      </c>
      <c r="J390" t="s">
        <v>3</v>
      </c>
      <c r="K390" t="s">
        <v>551</v>
      </c>
      <c r="L390">
        <v>1191</v>
      </c>
      <c r="N390">
        <v>1013</v>
      </c>
      <c r="O390" t="s">
        <v>552</v>
      </c>
      <c r="P390" t="s">
        <v>552</v>
      </c>
      <c r="Q390">
        <v>1</v>
      </c>
      <c r="W390">
        <v>0</v>
      </c>
      <c r="X390">
        <v>-1417349443</v>
      </c>
      <c r="Y390">
        <f t="shared" si="161"/>
        <v>0.02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0.02</v>
      </c>
      <c r="AU390" t="s">
        <v>3</v>
      </c>
      <c r="AV390">
        <v>2</v>
      </c>
      <c r="AW390">
        <v>2</v>
      </c>
      <c r="AX390">
        <v>448973637</v>
      </c>
      <c r="AY390">
        <v>1</v>
      </c>
      <c r="AZ390">
        <v>0</v>
      </c>
      <c r="BA390">
        <v>421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ROUND(Y390*Source!I110,7)</f>
        <v>0.02</v>
      </c>
      <c r="CY390">
        <f>AD390</f>
        <v>0</v>
      </c>
      <c r="CZ390">
        <f>AH390</f>
        <v>0</v>
      </c>
      <c r="DA390">
        <f>AL390</f>
        <v>1</v>
      </c>
      <c r="DB390">
        <f t="shared" si="162"/>
        <v>0</v>
      </c>
      <c r="DC390">
        <f t="shared" si="163"/>
        <v>0</v>
      </c>
      <c r="DD390" t="s">
        <v>3</v>
      </c>
      <c r="DE390" t="s">
        <v>3</v>
      </c>
      <c r="DF390">
        <f t="shared" si="164"/>
        <v>0</v>
      </c>
      <c r="DG390">
        <f t="shared" si="146"/>
        <v>0</v>
      </c>
      <c r="DH390">
        <f t="shared" si="159"/>
        <v>0</v>
      </c>
      <c r="DI390">
        <f t="shared" si="160"/>
        <v>0</v>
      </c>
      <c r="DJ390">
        <f>DI390</f>
        <v>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ROW(Source!A110)</f>
        <v>110</v>
      </c>
      <c r="B391">
        <v>448975082</v>
      </c>
      <c r="C391">
        <v>448973616</v>
      </c>
      <c r="D391">
        <v>277944622</v>
      </c>
      <c r="E391">
        <v>1</v>
      </c>
      <c r="F391">
        <v>1</v>
      </c>
      <c r="G391">
        <v>1</v>
      </c>
      <c r="H391">
        <v>2</v>
      </c>
      <c r="I391" t="s">
        <v>612</v>
      </c>
      <c r="J391" t="s">
        <v>613</v>
      </c>
      <c r="K391" t="s">
        <v>614</v>
      </c>
      <c r="L391">
        <v>1368</v>
      </c>
      <c r="N391">
        <v>1011</v>
      </c>
      <c r="O391" t="s">
        <v>442</v>
      </c>
      <c r="P391" t="s">
        <v>442</v>
      </c>
      <c r="Q391">
        <v>1</v>
      </c>
      <c r="W391">
        <v>0</v>
      </c>
      <c r="X391">
        <v>-776243211</v>
      </c>
      <c r="Y391">
        <f t="shared" si="161"/>
        <v>0.01</v>
      </c>
      <c r="AA391">
        <v>0</v>
      </c>
      <c r="AB391">
        <v>1626.29</v>
      </c>
      <c r="AC391">
        <v>724.95</v>
      </c>
      <c r="AD391">
        <v>0</v>
      </c>
      <c r="AE391">
        <v>0</v>
      </c>
      <c r="AF391">
        <v>1626.29</v>
      </c>
      <c r="AG391">
        <v>724.95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0.01</v>
      </c>
      <c r="AU391" t="s">
        <v>3</v>
      </c>
      <c r="AV391">
        <v>1</v>
      </c>
      <c r="AW391">
        <v>2</v>
      </c>
      <c r="AX391">
        <v>448973638</v>
      </c>
      <c r="AY391">
        <v>2</v>
      </c>
      <c r="AZ391">
        <v>98304</v>
      </c>
      <c r="BA391">
        <v>422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16.262899999999998</v>
      </c>
      <c r="BL391">
        <v>7.2495000000000003</v>
      </c>
      <c r="BM391">
        <v>0</v>
      </c>
      <c r="BN391">
        <v>0</v>
      </c>
      <c r="BO391">
        <v>0.01</v>
      </c>
      <c r="BP391">
        <v>1</v>
      </c>
      <c r="BQ391">
        <v>0</v>
      </c>
      <c r="BR391">
        <v>16.262899999999998</v>
      </c>
      <c r="BS391">
        <v>7.2495000000000003</v>
      </c>
      <c r="BT391">
        <v>0</v>
      </c>
      <c r="BU391">
        <v>0</v>
      </c>
      <c r="BV391">
        <v>0.01</v>
      </c>
      <c r="BW391">
        <v>1</v>
      </c>
      <c r="CV391">
        <v>0</v>
      </c>
      <c r="CW391">
        <f>ROUND(Y391*Source!I110*DO391,7)</f>
        <v>0.01</v>
      </c>
      <c r="CX391">
        <f>ROUND(Y391*Source!I110,7)</f>
        <v>0.01</v>
      </c>
      <c r="CY391">
        <f>AB391</f>
        <v>1626.29</v>
      </c>
      <c r="CZ391">
        <f>AF391</f>
        <v>1626.29</v>
      </c>
      <c r="DA391">
        <f>AJ391</f>
        <v>1</v>
      </c>
      <c r="DB391">
        <f t="shared" si="162"/>
        <v>16.260000000000002</v>
      </c>
      <c r="DC391">
        <f t="shared" si="163"/>
        <v>7.25</v>
      </c>
      <c r="DD391" t="s">
        <v>3</v>
      </c>
      <c r="DE391" t="s">
        <v>3</v>
      </c>
      <c r="DF391">
        <f t="shared" si="164"/>
        <v>0</v>
      </c>
      <c r="DG391">
        <f t="shared" si="146"/>
        <v>16.260000000000002</v>
      </c>
      <c r="DH391">
        <f t="shared" si="159"/>
        <v>7.25</v>
      </c>
      <c r="DI391">
        <f t="shared" si="160"/>
        <v>0</v>
      </c>
      <c r="DJ391">
        <f>DG391+DH391</f>
        <v>23.51</v>
      </c>
      <c r="DK391">
        <v>1</v>
      </c>
      <c r="DL391" t="s">
        <v>615</v>
      </c>
      <c r="DM391">
        <v>6</v>
      </c>
      <c r="DN391" t="s">
        <v>552</v>
      </c>
      <c r="DO391">
        <v>1</v>
      </c>
    </row>
    <row r="392" spans="1:119" x14ac:dyDescent="0.2">
      <c r="A392">
        <f>ROW(Source!A110)</f>
        <v>110</v>
      </c>
      <c r="B392">
        <v>448975082</v>
      </c>
      <c r="C392">
        <v>448973616</v>
      </c>
      <c r="D392">
        <v>277945805</v>
      </c>
      <c r="E392">
        <v>1</v>
      </c>
      <c r="F392">
        <v>1</v>
      </c>
      <c r="G392">
        <v>1</v>
      </c>
      <c r="H392">
        <v>2</v>
      </c>
      <c r="I392" t="s">
        <v>553</v>
      </c>
      <c r="J392" t="s">
        <v>554</v>
      </c>
      <c r="K392" t="s">
        <v>555</v>
      </c>
      <c r="L392">
        <v>1368</v>
      </c>
      <c r="N392">
        <v>1011</v>
      </c>
      <c r="O392" t="s">
        <v>442</v>
      </c>
      <c r="P392" t="s">
        <v>442</v>
      </c>
      <c r="Q392">
        <v>1</v>
      </c>
      <c r="W392">
        <v>0</v>
      </c>
      <c r="X392">
        <v>721652621</v>
      </c>
      <c r="Y392">
        <f t="shared" si="161"/>
        <v>0.01</v>
      </c>
      <c r="AA392">
        <v>0</v>
      </c>
      <c r="AB392">
        <v>641.70000000000005</v>
      </c>
      <c r="AC392">
        <v>539.69000000000005</v>
      </c>
      <c r="AD392">
        <v>0</v>
      </c>
      <c r="AE392">
        <v>0</v>
      </c>
      <c r="AF392">
        <v>641.70000000000005</v>
      </c>
      <c r="AG392">
        <v>539.69000000000005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0.01</v>
      </c>
      <c r="AU392" t="s">
        <v>3</v>
      </c>
      <c r="AV392">
        <v>1</v>
      </c>
      <c r="AW392">
        <v>2</v>
      </c>
      <c r="AX392">
        <v>448973639</v>
      </c>
      <c r="AY392">
        <v>2</v>
      </c>
      <c r="AZ392">
        <v>98304</v>
      </c>
      <c r="BA392">
        <v>423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6.4170000000000007</v>
      </c>
      <c r="BL392">
        <v>5.3969000000000005</v>
      </c>
      <c r="BM392">
        <v>0</v>
      </c>
      <c r="BN392">
        <v>0</v>
      </c>
      <c r="BO392">
        <v>0.01</v>
      </c>
      <c r="BP392">
        <v>1</v>
      </c>
      <c r="BQ392">
        <v>0</v>
      </c>
      <c r="BR392">
        <v>6.4170000000000007</v>
      </c>
      <c r="BS392">
        <v>5.3969000000000005</v>
      </c>
      <c r="BT392">
        <v>0</v>
      </c>
      <c r="BU392">
        <v>0</v>
      </c>
      <c r="BV392">
        <v>0.01</v>
      </c>
      <c r="BW392">
        <v>1</v>
      </c>
      <c r="CV392">
        <v>0</v>
      </c>
      <c r="CW392">
        <f>ROUND(Y392*Source!I110*DO392,7)</f>
        <v>0.01</v>
      </c>
      <c r="CX392">
        <f>ROUND(Y392*Source!I110,7)</f>
        <v>0.01</v>
      </c>
      <c r="CY392">
        <f>AB392</f>
        <v>641.70000000000005</v>
      </c>
      <c r="CZ392">
        <f>AF392</f>
        <v>641.70000000000005</v>
      </c>
      <c r="DA392">
        <f>AJ392</f>
        <v>1</v>
      </c>
      <c r="DB392">
        <f t="shared" si="162"/>
        <v>6.42</v>
      </c>
      <c r="DC392">
        <f t="shared" si="163"/>
        <v>5.4</v>
      </c>
      <c r="DD392" t="s">
        <v>3</v>
      </c>
      <c r="DE392" t="s">
        <v>3</v>
      </c>
      <c r="DF392">
        <f t="shared" si="164"/>
        <v>0</v>
      </c>
      <c r="DG392">
        <f t="shared" si="146"/>
        <v>6.42</v>
      </c>
      <c r="DH392">
        <f t="shared" si="159"/>
        <v>5.4</v>
      </c>
      <c r="DI392">
        <f t="shared" si="160"/>
        <v>0</v>
      </c>
      <c r="DJ392">
        <f>DG392+DH392</f>
        <v>11.82</v>
      </c>
      <c r="DK392">
        <v>1</v>
      </c>
      <c r="DL392" t="s">
        <v>556</v>
      </c>
      <c r="DM392">
        <v>4</v>
      </c>
      <c r="DN392" t="s">
        <v>552</v>
      </c>
      <c r="DO392">
        <v>1</v>
      </c>
    </row>
    <row r="393" spans="1:119" x14ac:dyDescent="0.2">
      <c r="A393">
        <f>ROW(Source!A110)</f>
        <v>110</v>
      </c>
      <c r="B393">
        <v>448975082</v>
      </c>
      <c r="C393">
        <v>448973616</v>
      </c>
      <c r="D393">
        <v>277946072</v>
      </c>
      <c r="E393">
        <v>1</v>
      </c>
      <c r="F393">
        <v>1</v>
      </c>
      <c r="G393">
        <v>1</v>
      </c>
      <c r="H393">
        <v>2</v>
      </c>
      <c r="I393" t="s">
        <v>678</v>
      </c>
      <c r="J393" t="s">
        <v>679</v>
      </c>
      <c r="K393" t="s">
        <v>680</v>
      </c>
      <c r="L393">
        <v>1368</v>
      </c>
      <c r="N393">
        <v>1011</v>
      </c>
      <c r="O393" t="s">
        <v>442</v>
      </c>
      <c r="P393" t="s">
        <v>442</v>
      </c>
      <c r="Q393">
        <v>1</v>
      </c>
      <c r="W393">
        <v>0</v>
      </c>
      <c r="X393">
        <v>-278178338</v>
      </c>
      <c r="Y393">
        <f t="shared" si="161"/>
        <v>0.108</v>
      </c>
      <c r="AA393">
        <v>0</v>
      </c>
      <c r="AB393">
        <v>34.61</v>
      </c>
      <c r="AC393">
        <v>0</v>
      </c>
      <c r="AD393">
        <v>0</v>
      </c>
      <c r="AE393">
        <v>0</v>
      </c>
      <c r="AF393">
        <v>34.61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0.108</v>
      </c>
      <c r="AU393" t="s">
        <v>3</v>
      </c>
      <c r="AV393">
        <v>1</v>
      </c>
      <c r="AW393">
        <v>2</v>
      </c>
      <c r="AX393">
        <v>448973640</v>
      </c>
      <c r="AY393">
        <v>2</v>
      </c>
      <c r="AZ393">
        <v>32768</v>
      </c>
      <c r="BA393">
        <v>424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3.7378800000000001</v>
      </c>
      <c r="BL393">
        <v>0</v>
      </c>
      <c r="BM393">
        <v>0</v>
      </c>
      <c r="BN393">
        <v>0</v>
      </c>
      <c r="BO393">
        <v>0</v>
      </c>
      <c r="BP393">
        <v>1</v>
      </c>
      <c r="BQ393">
        <v>0</v>
      </c>
      <c r="BR393">
        <v>3.7378800000000001</v>
      </c>
      <c r="BS393">
        <v>0</v>
      </c>
      <c r="BT393">
        <v>0</v>
      </c>
      <c r="BU393">
        <v>0</v>
      </c>
      <c r="BV393">
        <v>0</v>
      </c>
      <c r="BW393">
        <v>1</v>
      </c>
      <c r="CV393">
        <v>0</v>
      </c>
      <c r="CW393">
        <f>ROUND(Y393*Source!I110*DO393,7)</f>
        <v>0</v>
      </c>
      <c r="CX393">
        <f>ROUND(Y393*Source!I110,7)</f>
        <v>0.108</v>
      </c>
      <c r="CY393">
        <f>AB393</f>
        <v>34.61</v>
      </c>
      <c r="CZ393">
        <f>AF393</f>
        <v>34.61</v>
      </c>
      <c r="DA393">
        <f>AJ393</f>
        <v>1</v>
      </c>
      <c r="DB393">
        <f t="shared" si="162"/>
        <v>3.74</v>
      </c>
      <c r="DC393">
        <f t="shared" si="163"/>
        <v>0</v>
      </c>
      <c r="DD393" t="s">
        <v>3</v>
      </c>
      <c r="DE393" t="s">
        <v>3</v>
      </c>
      <c r="DF393">
        <f t="shared" si="164"/>
        <v>0</v>
      </c>
      <c r="DG393">
        <f t="shared" ref="DG393:DG424" si="165">ROUND(ROUND(AF393,2)*CX393,2)</f>
        <v>3.74</v>
      </c>
      <c r="DH393">
        <f t="shared" si="159"/>
        <v>0</v>
      </c>
      <c r="DI393">
        <f t="shared" si="160"/>
        <v>0</v>
      </c>
      <c r="DJ393">
        <f>DG393+DH393</f>
        <v>3.74</v>
      </c>
      <c r="DK393">
        <v>1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ROW(Source!A110)</f>
        <v>110</v>
      </c>
      <c r="B394">
        <v>448975082</v>
      </c>
      <c r="C394">
        <v>448973616</v>
      </c>
      <c r="D394">
        <v>277946622</v>
      </c>
      <c r="E394">
        <v>1</v>
      </c>
      <c r="F394">
        <v>1</v>
      </c>
      <c r="G394">
        <v>1</v>
      </c>
      <c r="H394">
        <v>2</v>
      </c>
      <c r="I394" t="s">
        <v>696</v>
      </c>
      <c r="J394" t="s">
        <v>697</v>
      </c>
      <c r="K394" t="s">
        <v>698</v>
      </c>
      <c r="L394">
        <v>1368</v>
      </c>
      <c r="N394">
        <v>1011</v>
      </c>
      <c r="O394" t="s">
        <v>442</v>
      </c>
      <c r="P394" t="s">
        <v>442</v>
      </c>
      <c r="Q394">
        <v>1</v>
      </c>
      <c r="W394">
        <v>0</v>
      </c>
      <c r="X394">
        <v>-733660489</v>
      </c>
      <c r="Y394">
        <f t="shared" si="161"/>
        <v>0.17499999999999999</v>
      </c>
      <c r="AA394">
        <v>0</v>
      </c>
      <c r="AB394">
        <v>15.84</v>
      </c>
      <c r="AC394">
        <v>0</v>
      </c>
      <c r="AD394">
        <v>0</v>
      </c>
      <c r="AE394">
        <v>0</v>
      </c>
      <c r="AF394">
        <v>15.84</v>
      </c>
      <c r="AG394">
        <v>0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0.17499999999999999</v>
      </c>
      <c r="AU394" t="s">
        <v>3</v>
      </c>
      <c r="AV394">
        <v>1</v>
      </c>
      <c r="AW394">
        <v>2</v>
      </c>
      <c r="AX394">
        <v>448973641</v>
      </c>
      <c r="AY394">
        <v>2</v>
      </c>
      <c r="AZ394">
        <v>32768</v>
      </c>
      <c r="BA394">
        <v>425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2.7719999999999998</v>
      </c>
      <c r="BL394">
        <v>0</v>
      </c>
      <c r="BM394">
        <v>0</v>
      </c>
      <c r="BN394">
        <v>0</v>
      </c>
      <c r="BO394">
        <v>0</v>
      </c>
      <c r="BP394">
        <v>1</v>
      </c>
      <c r="BQ394">
        <v>0</v>
      </c>
      <c r="BR394">
        <v>2.7719999999999998</v>
      </c>
      <c r="BS394">
        <v>0</v>
      </c>
      <c r="BT394">
        <v>0</v>
      </c>
      <c r="BU394">
        <v>0</v>
      </c>
      <c r="BV394">
        <v>0</v>
      </c>
      <c r="BW394">
        <v>1</v>
      </c>
      <c r="CV394">
        <v>0</v>
      </c>
      <c r="CW394">
        <f>ROUND(Y394*Source!I110*DO394,7)</f>
        <v>0</v>
      </c>
      <c r="CX394">
        <f>ROUND(Y394*Source!I110,7)</f>
        <v>0.17499999999999999</v>
      </c>
      <c r="CY394">
        <f>AB394</f>
        <v>15.84</v>
      </c>
      <c r="CZ394">
        <f>AF394</f>
        <v>15.84</v>
      </c>
      <c r="DA394">
        <f>AJ394</f>
        <v>1</v>
      </c>
      <c r="DB394">
        <f t="shared" si="162"/>
        <v>2.77</v>
      </c>
      <c r="DC394">
        <f t="shared" si="163"/>
        <v>0</v>
      </c>
      <c r="DD394" t="s">
        <v>3</v>
      </c>
      <c r="DE394" t="s">
        <v>3</v>
      </c>
      <c r="DF394">
        <f t="shared" si="164"/>
        <v>0</v>
      </c>
      <c r="DG394">
        <f t="shared" si="165"/>
        <v>2.77</v>
      </c>
      <c r="DH394">
        <f t="shared" si="159"/>
        <v>0</v>
      </c>
      <c r="DI394">
        <f t="shared" si="160"/>
        <v>0</v>
      </c>
      <c r="DJ394">
        <f>DG394+DH394</f>
        <v>2.77</v>
      </c>
      <c r="DK394">
        <v>1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ROW(Source!A110)</f>
        <v>110</v>
      </c>
      <c r="B395">
        <v>448975082</v>
      </c>
      <c r="C395">
        <v>448973616</v>
      </c>
      <c r="D395">
        <v>277862508</v>
      </c>
      <c r="E395">
        <v>1</v>
      </c>
      <c r="F395">
        <v>1</v>
      </c>
      <c r="G395">
        <v>1</v>
      </c>
      <c r="H395">
        <v>3</v>
      </c>
      <c r="I395" t="s">
        <v>699</v>
      </c>
      <c r="J395" t="s">
        <v>700</v>
      </c>
      <c r="K395" t="s">
        <v>701</v>
      </c>
      <c r="L395">
        <v>1346</v>
      </c>
      <c r="N395">
        <v>1009</v>
      </c>
      <c r="O395" t="s">
        <v>579</v>
      </c>
      <c r="P395" t="s">
        <v>579</v>
      </c>
      <c r="Q395">
        <v>1</v>
      </c>
      <c r="W395">
        <v>0</v>
      </c>
      <c r="X395">
        <v>1690225657</v>
      </c>
      <c r="Y395">
        <f t="shared" ref="Y395:Y406" si="166">(AT395*ROUND(0,7))</f>
        <v>0</v>
      </c>
      <c r="AA395">
        <v>240.06</v>
      </c>
      <c r="AB395">
        <v>0</v>
      </c>
      <c r="AC395">
        <v>0</v>
      </c>
      <c r="AD395">
        <v>0</v>
      </c>
      <c r="AE395">
        <v>150.04</v>
      </c>
      <c r="AF395">
        <v>0</v>
      </c>
      <c r="AG395">
        <v>0</v>
      </c>
      <c r="AH395">
        <v>0</v>
      </c>
      <c r="AI395">
        <v>1.6</v>
      </c>
      <c r="AJ395">
        <v>1</v>
      </c>
      <c r="AK395">
        <v>1</v>
      </c>
      <c r="AL395">
        <v>1</v>
      </c>
      <c r="AM395">
        <v>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8.9999999999999993E-3</v>
      </c>
      <c r="AU395" t="s">
        <v>24</v>
      </c>
      <c r="AV395">
        <v>0</v>
      </c>
      <c r="AW395">
        <v>2</v>
      </c>
      <c r="AX395">
        <v>448973642</v>
      </c>
      <c r="AY395">
        <v>1</v>
      </c>
      <c r="AZ395">
        <v>0</v>
      </c>
      <c r="BA395">
        <v>426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1.3503599999999998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1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ROUND(Y395*Source!I110,7)</f>
        <v>0</v>
      </c>
      <c r="CY395">
        <f t="shared" ref="CY395:CY407" si="167">AA395</f>
        <v>240.06</v>
      </c>
      <c r="CZ395">
        <f t="shared" ref="CZ395:CZ407" si="168">AE395</f>
        <v>150.04</v>
      </c>
      <c r="DA395">
        <f t="shared" ref="DA395:DA407" si="169">AI395</f>
        <v>1.6</v>
      </c>
      <c r="DB395">
        <f t="shared" ref="DB395:DB406" si="170">ROUND((ROUND(AT395*CZ395,2)*ROUND(0,7)),6)</f>
        <v>0</v>
      </c>
      <c r="DC395">
        <f t="shared" ref="DC395:DC406" si="171">ROUND((ROUND(AT395*AG395,2)*ROUND(0,7)),6)</f>
        <v>0</v>
      </c>
      <c r="DD395" t="s">
        <v>3</v>
      </c>
      <c r="DE395" t="s">
        <v>3</v>
      </c>
      <c r="DF395">
        <f>ROUND(ROUND(AE395*AI395,2)*CX395,2)</f>
        <v>0</v>
      </c>
      <c r="DG395">
        <f t="shared" si="165"/>
        <v>0</v>
      </c>
      <c r="DH395">
        <f t="shared" si="159"/>
        <v>0</v>
      </c>
      <c r="DI395">
        <f t="shared" si="160"/>
        <v>0</v>
      </c>
      <c r="DJ395">
        <f t="shared" ref="DJ395:DJ407" si="172">DF395</f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ROW(Source!A110)</f>
        <v>110</v>
      </c>
      <c r="B396">
        <v>448975082</v>
      </c>
      <c r="C396">
        <v>448973616</v>
      </c>
      <c r="D396">
        <v>277865450</v>
      </c>
      <c r="E396">
        <v>1</v>
      </c>
      <c r="F396">
        <v>1</v>
      </c>
      <c r="G396">
        <v>1</v>
      </c>
      <c r="H396">
        <v>3</v>
      </c>
      <c r="I396" t="s">
        <v>702</v>
      </c>
      <c r="J396" t="s">
        <v>703</v>
      </c>
      <c r="K396" t="s">
        <v>704</v>
      </c>
      <c r="L396">
        <v>1346</v>
      </c>
      <c r="N396">
        <v>1009</v>
      </c>
      <c r="O396" t="s">
        <v>579</v>
      </c>
      <c r="P396" t="s">
        <v>579</v>
      </c>
      <c r="Q396">
        <v>1</v>
      </c>
      <c r="W396">
        <v>0</v>
      </c>
      <c r="X396">
        <v>815178549</v>
      </c>
      <c r="Y396">
        <f t="shared" si="166"/>
        <v>0</v>
      </c>
      <c r="AA396">
        <v>164.89</v>
      </c>
      <c r="AB396">
        <v>0</v>
      </c>
      <c r="AC396">
        <v>0</v>
      </c>
      <c r="AD396">
        <v>0</v>
      </c>
      <c r="AE396">
        <v>187.38</v>
      </c>
      <c r="AF396">
        <v>0</v>
      </c>
      <c r="AG396">
        <v>0</v>
      </c>
      <c r="AH396">
        <v>0</v>
      </c>
      <c r="AI396">
        <v>0.88</v>
      </c>
      <c r="AJ396">
        <v>1</v>
      </c>
      <c r="AK396">
        <v>1</v>
      </c>
      <c r="AL396">
        <v>1</v>
      </c>
      <c r="AM396">
        <v>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4.0000000000000001E-3</v>
      </c>
      <c r="AU396" t="s">
        <v>24</v>
      </c>
      <c r="AV396">
        <v>0</v>
      </c>
      <c r="AW396">
        <v>2</v>
      </c>
      <c r="AX396">
        <v>448973643</v>
      </c>
      <c r="AY396">
        <v>1</v>
      </c>
      <c r="AZ396">
        <v>0</v>
      </c>
      <c r="BA396">
        <v>427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0.74951999999999996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1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v>0</v>
      </c>
      <c r="CX396">
        <f>ROUND(Y396*Source!I110,7)</f>
        <v>0</v>
      </c>
      <c r="CY396">
        <f t="shared" si="167"/>
        <v>164.89</v>
      </c>
      <c r="CZ396">
        <f t="shared" si="168"/>
        <v>187.38</v>
      </c>
      <c r="DA396">
        <f t="shared" si="169"/>
        <v>0.88</v>
      </c>
      <c r="DB396">
        <f t="shared" si="170"/>
        <v>0</v>
      </c>
      <c r="DC396">
        <f t="shared" si="171"/>
        <v>0</v>
      </c>
      <c r="DD396" t="s">
        <v>3</v>
      </c>
      <c r="DE396" t="s">
        <v>3</v>
      </c>
      <c r="DF396">
        <f>ROUND(ROUND(AE396*AI396,2)*CX396,2)</f>
        <v>0</v>
      </c>
      <c r="DG396">
        <f t="shared" si="165"/>
        <v>0</v>
      </c>
      <c r="DH396">
        <f t="shared" si="159"/>
        <v>0</v>
      </c>
      <c r="DI396">
        <f t="shared" si="160"/>
        <v>0</v>
      </c>
      <c r="DJ396">
        <f t="shared" si="172"/>
        <v>0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ROW(Source!A110)</f>
        <v>110</v>
      </c>
      <c r="B397">
        <v>448975082</v>
      </c>
      <c r="C397">
        <v>448973616</v>
      </c>
      <c r="D397">
        <v>277865475</v>
      </c>
      <c r="E397">
        <v>1</v>
      </c>
      <c r="F397">
        <v>1</v>
      </c>
      <c r="G397">
        <v>1</v>
      </c>
      <c r="H397">
        <v>3</v>
      </c>
      <c r="I397" t="s">
        <v>557</v>
      </c>
      <c r="J397" t="s">
        <v>558</v>
      </c>
      <c r="K397" t="s">
        <v>559</v>
      </c>
      <c r="L397">
        <v>1383</v>
      </c>
      <c r="N397">
        <v>1013</v>
      </c>
      <c r="O397" t="s">
        <v>560</v>
      </c>
      <c r="P397" t="s">
        <v>560</v>
      </c>
      <c r="Q397">
        <v>1</v>
      </c>
      <c r="W397">
        <v>0</v>
      </c>
      <c r="X397">
        <v>2066892133</v>
      </c>
      <c r="Y397">
        <f t="shared" si="166"/>
        <v>0</v>
      </c>
      <c r="AA397">
        <v>7.32</v>
      </c>
      <c r="AB397">
        <v>0</v>
      </c>
      <c r="AC397">
        <v>0</v>
      </c>
      <c r="AD397">
        <v>0</v>
      </c>
      <c r="AE397">
        <v>7.32</v>
      </c>
      <c r="AF397">
        <v>0</v>
      </c>
      <c r="AG397">
        <v>0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2.0799999999999999E-2</v>
      </c>
      <c r="AU397" t="s">
        <v>24</v>
      </c>
      <c r="AV397">
        <v>0</v>
      </c>
      <c r="AW397">
        <v>2</v>
      </c>
      <c r="AX397">
        <v>448973644</v>
      </c>
      <c r="AY397">
        <v>2</v>
      </c>
      <c r="AZ397">
        <v>16384</v>
      </c>
      <c r="BA397">
        <v>428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0.152256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1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ROUND(Y397*Source!I110,7)</f>
        <v>0</v>
      </c>
      <c r="CY397">
        <f t="shared" si="167"/>
        <v>7.32</v>
      </c>
      <c r="CZ397">
        <f t="shared" si="168"/>
        <v>7.32</v>
      </c>
      <c r="DA397">
        <f t="shared" si="169"/>
        <v>1</v>
      </c>
      <c r="DB397">
        <f t="shared" si="170"/>
        <v>0</v>
      </c>
      <c r="DC397">
        <f t="shared" si="171"/>
        <v>0</v>
      </c>
      <c r="DD397" t="s">
        <v>3</v>
      </c>
      <c r="DE397" t="s">
        <v>3</v>
      </c>
      <c r="DF397">
        <f>ROUND(ROUND(AE397,2)*CX397,2)</f>
        <v>0</v>
      </c>
      <c r="DG397">
        <f t="shared" si="165"/>
        <v>0</v>
      </c>
      <c r="DH397">
        <f t="shared" si="159"/>
        <v>0</v>
      </c>
      <c r="DI397">
        <f t="shared" si="160"/>
        <v>0</v>
      </c>
      <c r="DJ397">
        <f t="shared" si="172"/>
        <v>0</v>
      </c>
      <c r="DK397">
        <v>1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ROW(Source!A110)</f>
        <v>110</v>
      </c>
      <c r="B398">
        <v>448975082</v>
      </c>
      <c r="C398">
        <v>448973616</v>
      </c>
      <c r="D398">
        <v>277865757</v>
      </c>
      <c r="E398">
        <v>1</v>
      </c>
      <c r="F398">
        <v>1</v>
      </c>
      <c r="G398">
        <v>1</v>
      </c>
      <c r="H398">
        <v>3</v>
      </c>
      <c r="I398" t="s">
        <v>705</v>
      </c>
      <c r="J398" t="s">
        <v>706</v>
      </c>
      <c r="K398" t="s">
        <v>707</v>
      </c>
      <c r="L398">
        <v>1301</v>
      </c>
      <c r="N398">
        <v>1003</v>
      </c>
      <c r="O398" t="s">
        <v>146</v>
      </c>
      <c r="P398" t="s">
        <v>146</v>
      </c>
      <c r="Q398">
        <v>1</v>
      </c>
      <c r="W398">
        <v>0</v>
      </c>
      <c r="X398">
        <v>-1339918502</v>
      </c>
      <c r="Y398">
        <f t="shared" si="166"/>
        <v>0</v>
      </c>
      <c r="AA398">
        <v>5.17</v>
      </c>
      <c r="AB398">
        <v>0</v>
      </c>
      <c r="AC398">
        <v>0</v>
      </c>
      <c r="AD398">
        <v>0</v>
      </c>
      <c r="AE398">
        <v>5.87</v>
      </c>
      <c r="AF398">
        <v>0</v>
      </c>
      <c r="AG398">
        <v>0</v>
      </c>
      <c r="AH398">
        <v>0</v>
      </c>
      <c r="AI398">
        <v>0.88</v>
      </c>
      <c r="AJ398">
        <v>1</v>
      </c>
      <c r="AK398">
        <v>1</v>
      </c>
      <c r="AL398">
        <v>1</v>
      </c>
      <c r="AM398">
        <v>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3</v>
      </c>
      <c r="AU398" t="s">
        <v>24</v>
      </c>
      <c r="AV398">
        <v>0</v>
      </c>
      <c r="AW398">
        <v>2</v>
      </c>
      <c r="AX398">
        <v>448973645</v>
      </c>
      <c r="AY398">
        <v>1</v>
      </c>
      <c r="AZ398">
        <v>0</v>
      </c>
      <c r="BA398">
        <v>429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17.61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1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v>0</v>
      </c>
      <c r="CX398">
        <f>ROUND(Y398*Source!I110,7)</f>
        <v>0</v>
      </c>
      <c r="CY398">
        <f t="shared" si="167"/>
        <v>5.17</v>
      </c>
      <c r="CZ398">
        <f t="shared" si="168"/>
        <v>5.87</v>
      </c>
      <c r="DA398">
        <f t="shared" si="169"/>
        <v>0.88</v>
      </c>
      <c r="DB398">
        <f t="shared" si="170"/>
        <v>0</v>
      </c>
      <c r="DC398">
        <f t="shared" si="171"/>
        <v>0</v>
      </c>
      <c r="DD398" t="s">
        <v>3</v>
      </c>
      <c r="DE398" t="s">
        <v>3</v>
      </c>
      <c r="DF398">
        <f t="shared" ref="DF398:DF406" si="173">ROUND(ROUND(AE398*AI398,2)*CX398,2)</f>
        <v>0</v>
      </c>
      <c r="DG398">
        <f t="shared" si="165"/>
        <v>0</v>
      </c>
      <c r="DH398">
        <f t="shared" si="159"/>
        <v>0</v>
      </c>
      <c r="DI398">
        <f t="shared" si="160"/>
        <v>0</v>
      </c>
      <c r="DJ398">
        <f t="shared" si="172"/>
        <v>0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ROW(Source!A110)</f>
        <v>110</v>
      </c>
      <c r="B399">
        <v>448975082</v>
      </c>
      <c r="C399">
        <v>448973616</v>
      </c>
      <c r="D399">
        <v>277866682</v>
      </c>
      <c r="E399">
        <v>1</v>
      </c>
      <c r="F399">
        <v>1</v>
      </c>
      <c r="G399">
        <v>1</v>
      </c>
      <c r="H399">
        <v>3</v>
      </c>
      <c r="I399" t="s">
        <v>684</v>
      </c>
      <c r="J399" t="s">
        <v>685</v>
      </c>
      <c r="K399" t="s">
        <v>686</v>
      </c>
      <c r="L399">
        <v>1346</v>
      </c>
      <c r="N399">
        <v>1009</v>
      </c>
      <c r="O399" t="s">
        <v>579</v>
      </c>
      <c r="P399" t="s">
        <v>579</v>
      </c>
      <c r="Q399">
        <v>1</v>
      </c>
      <c r="W399">
        <v>0</v>
      </c>
      <c r="X399">
        <v>1568892381</v>
      </c>
      <c r="Y399">
        <f t="shared" si="166"/>
        <v>0</v>
      </c>
      <c r="AA399">
        <v>121.39</v>
      </c>
      <c r="AB399">
        <v>0</v>
      </c>
      <c r="AC399">
        <v>0</v>
      </c>
      <c r="AD399">
        <v>0</v>
      </c>
      <c r="AE399">
        <v>155.63</v>
      </c>
      <c r="AF399">
        <v>0</v>
      </c>
      <c r="AG399">
        <v>0</v>
      </c>
      <c r="AH399">
        <v>0</v>
      </c>
      <c r="AI399">
        <v>0.78</v>
      </c>
      <c r="AJ399">
        <v>1</v>
      </c>
      <c r="AK399">
        <v>1</v>
      </c>
      <c r="AL399">
        <v>1</v>
      </c>
      <c r="AM399">
        <v>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7.0000000000000007E-2</v>
      </c>
      <c r="AU399" t="s">
        <v>24</v>
      </c>
      <c r="AV399">
        <v>0</v>
      </c>
      <c r="AW399">
        <v>2</v>
      </c>
      <c r="AX399">
        <v>448973646</v>
      </c>
      <c r="AY399">
        <v>1</v>
      </c>
      <c r="AZ399">
        <v>0</v>
      </c>
      <c r="BA399">
        <v>430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10.8941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1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v>0</v>
      </c>
      <c r="CX399">
        <f>ROUND(Y399*Source!I110,7)</f>
        <v>0</v>
      </c>
      <c r="CY399">
        <f t="shared" si="167"/>
        <v>121.39</v>
      </c>
      <c r="CZ399">
        <f t="shared" si="168"/>
        <v>155.63</v>
      </c>
      <c r="DA399">
        <f t="shared" si="169"/>
        <v>0.78</v>
      </c>
      <c r="DB399">
        <f t="shared" si="170"/>
        <v>0</v>
      </c>
      <c r="DC399">
        <f t="shared" si="171"/>
        <v>0</v>
      </c>
      <c r="DD399" t="s">
        <v>3</v>
      </c>
      <c r="DE399" t="s">
        <v>3</v>
      </c>
      <c r="DF399">
        <f t="shared" si="173"/>
        <v>0</v>
      </c>
      <c r="DG399">
        <f t="shared" si="165"/>
        <v>0</v>
      </c>
      <c r="DH399">
        <f t="shared" si="159"/>
        <v>0</v>
      </c>
      <c r="DI399">
        <f t="shared" si="160"/>
        <v>0</v>
      </c>
      <c r="DJ399">
        <f t="shared" si="172"/>
        <v>0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ROW(Source!A110)</f>
        <v>110</v>
      </c>
      <c r="B400">
        <v>448975082</v>
      </c>
      <c r="C400">
        <v>448973616</v>
      </c>
      <c r="D400">
        <v>277867733</v>
      </c>
      <c r="E400">
        <v>1</v>
      </c>
      <c r="F400">
        <v>1</v>
      </c>
      <c r="G400">
        <v>1</v>
      </c>
      <c r="H400">
        <v>3</v>
      </c>
      <c r="I400" t="s">
        <v>620</v>
      </c>
      <c r="J400" t="s">
        <v>621</v>
      </c>
      <c r="K400" t="s">
        <v>622</v>
      </c>
      <c r="L400">
        <v>1346</v>
      </c>
      <c r="N400">
        <v>1009</v>
      </c>
      <c r="O400" t="s">
        <v>579</v>
      </c>
      <c r="P400" t="s">
        <v>579</v>
      </c>
      <c r="Q400">
        <v>1</v>
      </c>
      <c r="W400">
        <v>0</v>
      </c>
      <c r="X400">
        <v>391631581</v>
      </c>
      <c r="Y400">
        <f t="shared" si="166"/>
        <v>0</v>
      </c>
      <c r="AA400">
        <v>188.92</v>
      </c>
      <c r="AB400">
        <v>0</v>
      </c>
      <c r="AC400">
        <v>0</v>
      </c>
      <c r="AD400">
        <v>0</v>
      </c>
      <c r="AE400">
        <v>174.93</v>
      </c>
      <c r="AF400">
        <v>0</v>
      </c>
      <c r="AG400">
        <v>0</v>
      </c>
      <c r="AH400">
        <v>0</v>
      </c>
      <c r="AI400">
        <v>1.08</v>
      </c>
      <c r="AJ400">
        <v>1</v>
      </c>
      <c r="AK400">
        <v>1</v>
      </c>
      <c r="AL400">
        <v>1</v>
      </c>
      <c r="AM400">
        <v>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0.38</v>
      </c>
      <c r="AU400" t="s">
        <v>24</v>
      </c>
      <c r="AV400">
        <v>0</v>
      </c>
      <c r="AW400">
        <v>2</v>
      </c>
      <c r="AX400">
        <v>448973647</v>
      </c>
      <c r="AY400">
        <v>1</v>
      </c>
      <c r="AZ400">
        <v>0</v>
      </c>
      <c r="BA400">
        <v>431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66.473399999999998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1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ROUND(Y400*Source!I110,7)</f>
        <v>0</v>
      </c>
      <c r="CY400">
        <f t="shared" si="167"/>
        <v>188.92</v>
      </c>
      <c r="CZ400">
        <f t="shared" si="168"/>
        <v>174.93</v>
      </c>
      <c r="DA400">
        <f t="shared" si="169"/>
        <v>1.08</v>
      </c>
      <c r="DB400">
        <f t="shared" si="170"/>
        <v>0</v>
      </c>
      <c r="DC400">
        <f t="shared" si="171"/>
        <v>0</v>
      </c>
      <c r="DD400" t="s">
        <v>3</v>
      </c>
      <c r="DE400" t="s">
        <v>3</v>
      </c>
      <c r="DF400">
        <f t="shared" si="173"/>
        <v>0</v>
      </c>
      <c r="DG400">
        <f t="shared" si="165"/>
        <v>0</v>
      </c>
      <c r="DH400">
        <f t="shared" si="159"/>
        <v>0</v>
      </c>
      <c r="DI400">
        <f t="shared" si="160"/>
        <v>0</v>
      </c>
      <c r="DJ400">
        <f t="shared" si="172"/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ROW(Source!A110)</f>
        <v>110</v>
      </c>
      <c r="B401">
        <v>448975082</v>
      </c>
      <c r="C401">
        <v>448973616</v>
      </c>
      <c r="D401">
        <v>277867852</v>
      </c>
      <c r="E401">
        <v>1</v>
      </c>
      <c r="F401">
        <v>1</v>
      </c>
      <c r="G401">
        <v>1</v>
      </c>
      <c r="H401">
        <v>3</v>
      </c>
      <c r="I401" t="s">
        <v>708</v>
      </c>
      <c r="J401" t="s">
        <v>709</v>
      </c>
      <c r="K401" t="s">
        <v>710</v>
      </c>
      <c r="L401">
        <v>1425</v>
      </c>
      <c r="N401">
        <v>1013</v>
      </c>
      <c r="O401" t="s">
        <v>268</v>
      </c>
      <c r="P401" t="s">
        <v>268</v>
      </c>
      <c r="Q401">
        <v>1</v>
      </c>
      <c r="W401">
        <v>0</v>
      </c>
      <c r="X401">
        <v>1701369721</v>
      </c>
      <c r="Y401">
        <f t="shared" si="166"/>
        <v>0</v>
      </c>
      <c r="AA401">
        <v>53.81</v>
      </c>
      <c r="AB401">
        <v>0</v>
      </c>
      <c r="AC401">
        <v>0</v>
      </c>
      <c r="AD401">
        <v>0</v>
      </c>
      <c r="AE401">
        <v>41.71</v>
      </c>
      <c r="AF401">
        <v>0</v>
      </c>
      <c r="AG401">
        <v>0</v>
      </c>
      <c r="AH401">
        <v>0</v>
      </c>
      <c r="AI401">
        <v>1.29</v>
      </c>
      <c r="AJ401">
        <v>1</v>
      </c>
      <c r="AK401">
        <v>1</v>
      </c>
      <c r="AL401">
        <v>1</v>
      </c>
      <c r="AM401">
        <v>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1.4E-2</v>
      </c>
      <c r="AU401" t="s">
        <v>24</v>
      </c>
      <c r="AV401">
        <v>0</v>
      </c>
      <c r="AW401">
        <v>2</v>
      </c>
      <c r="AX401">
        <v>448973648</v>
      </c>
      <c r="AY401">
        <v>1</v>
      </c>
      <c r="AZ401">
        <v>0</v>
      </c>
      <c r="BA401">
        <v>432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0.58394000000000001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v>0</v>
      </c>
      <c r="CX401">
        <f>ROUND(Y401*Source!I110,7)</f>
        <v>0</v>
      </c>
      <c r="CY401">
        <f t="shared" si="167"/>
        <v>53.81</v>
      </c>
      <c r="CZ401">
        <f t="shared" si="168"/>
        <v>41.71</v>
      </c>
      <c r="DA401">
        <f t="shared" si="169"/>
        <v>1.29</v>
      </c>
      <c r="DB401">
        <f t="shared" si="170"/>
        <v>0</v>
      </c>
      <c r="DC401">
        <f t="shared" si="171"/>
        <v>0</v>
      </c>
      <c r="DD401" t="s">
        <v>3</v>
      </c>
      <c r="DE401" t="s">
        <v>3</v>
      </c>
      <c r="DF401">
        <f t="shared" si="173"/>
        <v>0</v>
      </c>
      <c r="DG401">
        <f t="shared" si="165"/>
        <v>0</v>
      </c>
      <c r="DH401">
        <f t="shared" si="159"/>
        <v>0</v>
      </c>
      <c r="DI401">
        <f t="shared" si="160"/>
        <v>0</v>
      </c>
      <c r="DJ401">
        <f t="shared" si="172"/>
        <v>0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ROW(Source!A110)</f>
        <v>110</v>
      </c>
      <c r="B402">
        <v>448975082</v>
      </c>
      <c r="C402">
        <v>448973616</v>
      </c>
      <c r="D402">
        <v>277869585</v>
      </c>
      <c r="E402">
        <v>1</v>
      </c>
      <c r="F402">
        <v>1</v>
      </c>
      <c r="G402">
        <v>1</v>
      </c>
      <c r="H402">
        <v>3</v>
      </c>
      <c r="I402" t="s">
        <v>711</v>
      </c>
      <c r="J402" t="s">
        <v>712</v>
      </c>
      <c r="K402" t="s">
        <v>713</v>
      </c>
      <c r="L402">
        <v>1346</v>
      </c>
      <c r="N402">
        <v>1009</v>
      </c>
      <c r="O402" t="s">
        <v>579</v>
      </c>
      <c r="P402" t="s">
        <v>579</v>
      </c>
      <c r="Q402">
        <v>1</v>
      </c>
      <c r="W402">
        <v>0</v>
      </c>
      <c r="X402">
        <v>1132441361</v>
      </c>
      <c r="Y402">
        <f t="shared" si="166"/>
        <v>0</v>
      </c>
      <c r="AA402">
        <v>609.29999999999995</v>
      </c>
      <c r="AB402">
        <v>0</v>
      </c>
      <c r="AC402">
        <v>0</v>
      </c>
      <c r="AD402">
        <v>0</v>
      </c>
      <c r="AE402">
        <v>395.65</v>
      </c>
      <c r="AF402">
        <v>0</v>
      </c>
      <c r="AG402">
        <v>0</v>
      </c>
      <c r="AH402">
        <v>0</v>
      </c>
      <c r="AI402">
        <v>1.54</v>
      </c>
      <c r="AJ402">
        <v>1</v>
      </c>
      <c r="AK402">
        <v>1</v>
      </c>
      <c r="AL402">
        <v>1</v>
      </c>
      <c r="AM402">
        <v>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2E-3</v>
      </c>
      <c r="AU402" t="s">
        <v>24</v>
      </c>
      <c r="AV402">
        <v>0</v>
      </c>
      <c r="AW402">
        <v>2</v>
      </c>
      <c r="AX402">
        <v>448973649</v>
      </c>
      <c r="AY402">
        <v>1</v>
      </c>
      <c r="AZ402">
        <v>0</v>
      </c>
      <c r="BA402">
        <v>433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0.7913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1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v>0</v>
      </c>
      <c r="CX402">
        <f>ROUND(Y402*Source!I110,7)</f>
        <v>0</v>
      </c>
      <c r="CY402">
        <f t="shared" si="167"/>
        <v>609.29999999999995</v>
      </c>
      <c r="CZ402">
        <f t="shared" si="168"/>
        <v>395.65</v>
      </c>
      <c r="DA402">
        <f t="shared" si="169"/>
        <v>1.54</v>
      </c>
      <c r="DB402">
        <f t="shared" si="170"/>
        <v>0</v>
      </c>
      <c r="DC402">
        <f t="shared" si="171"/>
        <v>0</v>
      </c>
      <c r="DD402" t="s">
        <v>3</v>
      </c>
      <c r="DE402" t="s">
        <v>3</v>
      </c>
      <c r="DF402">
        <f t="shared" si="173"/>
        <v>0</v>
      </c>
      <c r="DG402">
        <f t="shared" si="165"/>
        <v>0</v>
      </c>
      <c r="DH402">
        <f t="shared" si="159"/>
        <v>0</v>
      </c>
      <c r="DI402">
        <f t="shared" si="160"/>
        <v>0</v>
      </c>
      <c r="DJ402">
        <f t="shared" si="172"/>
        <v>0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ROW(Source!A110)</f>
        <v>110</v>
      </c>
      <c r="B403">
        <v>448975082</v>
      </c>
      <c r="C403">
        <v>448973616</v>
      </c>
      <c r="D403">
        <v>277875611</v>
      </c>
      <c r="E403">
        <v>1</v>
      </c>
      <c r="F403">
        <v>1</v>
      </c>
      <c r="G403">
        <v>1</v>
      </c>
      <c r="H403">
        <v>3</v>
      </c>
      <c r="I403" t="s">
        <v>714</v>
      </c>
      <c r="J403" t="s">
        <v>715</v>
      </c>
      <c r="K403" t="s">
        <v>716</v>
      </c>
      <c r="L403">
        <v>1348</v>
      </c>
      <c r="N403">
        <v>1009</v>
      </c>
      <c r="O403" t="s">
        <v>51</v>
      </c>
      <c r="P403" t="s">
        <v>51</v>
      </c>
      <c r="Q403">
        <v>1000</v>
      </c>
      <c r="W403">
        <v>0</v>
      </c>
      <c r="X403">
        <v>1030386617</v>
      </c>
      <c r="Y403">
        <f t="shared" si="166"/>
        <v>0</v>
      </c>
      <c r="AA403">
        <v>135809.66</v>
      </c>
      <c r="AB403">
        <v>0</v>
      </c>
      <c r="AC403">
        <v>0</v>
      </c>
      <c r="AD403">
        <v>0</v>
      </c>
      <c r="AE403">
        <v>105278.81</v>
      </c>
      <c r="AF403">
        <v>0</v>
      </c>
      <c r="AG403">
        <v>0</v>
      </c>
      <c r="AH403">
        <v>0</v>
      </c>
      <c r="AI403">
        <v>1.29</v>
      </c>
      <c r="AJ403">
        <v>1</v>
      </c>
      <c r="AK403">
        <v>1</v>
      </c>
      <c r="AL403">
        <v>1</v>
      </c>
      <c r="AM403">
        <v>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2E-3</v>
      </c>
      <c r="AU403" t="s">
        <v>24</v>
      </c>
      <c r="AV403">
        <v>0</v>
      </c>
      <c r="AW403">
        <v>2</v>
      </c>
      <c r="AX403">
        <v>448973650</v>
      </c>
      <c r="AY403">
        <v>1</v>
      </c>
      <c r="AZ403">
        <v>0</v>
      </c>
      <c r="BA403">
        <v>434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210.55761999999999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1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v>0</v>
      </c>
      <c r="CX403">
        <f>ROUND(Y403*Source!I110,7)</f>
        <v>0</v>
      </c>
      <c r="CY403">
        <f t="shared" si="167"/>
        <v>135809.66</v>
      </c>
      <c r="CZ403">
        <f t="shared" si="168"/>
        <v>105278.81</v>
      </c>
      <c r="DA403">
        <f t="shared" si="169"/>
        <v>1.29</v>
      </c>
      <c r="DB403">
        <f t="shared" si="170"/>
        <v>0</v>
      </c>
      <c r="DC403">
        <f t="shared" si="171"/>
        <v>0</v>
      </c>
      <c r="DD403" t="s">
        <v>3</v>
      </c>
      <c r="DE403" t="s">
        <v>3</v>
      </c>
      <c r="DF403">
        <f t="shared" si="173"/>
        <v>0</v>
      </c>
      <c r="DG403">
        <f t="shared" si="165"/>
        <v>0</v>
      </c>
      <c r="DH403">
        <f t="shared" si="159"/>
        <v>0</v>
      </c>
      <c r="DI403">
        <f t="shared" si="160"/>
        <v>0</v>
      </c>
      <c r="DJ403">
        <f t="shared" si="172"/>
        <v>0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ROW(Source!A110)</f>
        <v>110</v>
      </c>
      <c r="B404">
        <v>448975082</v>
      </c>
      <c r="C404">
        <v>448973616</v>
      </c>
      <c r="D404">
        <v>277896271</v>
      </c>
      <c r="E404">
        <v>1</v>
      </c>
      <c r="F404">
        <v>1</v>
      </c>
      <c r="G404">
        <v>1</v>
      </c>
      <c r="H404">
        <v>3</v>
      </c>
      <c r="I404" t="s">
        <v>687</v>
      </c>
      <c r="J404" t="s">
        <v>688</v>
      </c>
      <c r="K404" t="s">
        <v>689</v>
      </c>
      <c r="L404">
        <v>1346</v>
      </c>
      <c r="N404">
        <v>1009</v>
      </c>
      <c r="O404" t="s">
        <v>579</v>
      </c>
      <c r="P404" t="s">
        <v>579</v>
      </c>
      <c r="Q404">
        <v>1</v>
      </c>
      <c r="W404">
        <v>0</v>
      </c>
      <c r="X404">
        <v>628117784</v>
      </c>
      <c r="Y404">
        <f t="shared" si="166"/>
        <v>0</v>
      </c>
      <c r="AA404">
        <v>115.03</v>
      </c>
      <c r="AB404">
        <v>0</v>
      </c>
      <c r="AC404">
        <v>0</v>
      </c>
      <c r="AD404">
        <v>0</v>
      </c>
      <c r="AE404">
        <v>79.88</v>
      </c>
      <c r="AF404">
        <v>0</v>
      </c>
      <c r="AG404">
        <v>0</v>
      </c>
      <c r="AH404">
        <v>0</v>
      </c>
      <c r="AI404">
        <v>1.44</v>
      </c>
      <c r="AJ404">
        <v>1</v>
      </c>
      <c r="AK404">
        <v>1</v>
      </c>
      <c r="AL404">
        <v>1</v>
      </c>
      <c r="AM404">
        <v>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4.7E-2</v>
      </c>
      <c r="AU404" t="s">
        <v>24</v>
      </c>
      <c r="AV404">
        <v>0</v>
      </c>
      <c r="AW404">
        <v>2</v>
      </c>
      <c r="AX404">
        <v>448973651</v>
      </c>
      <c r="AY404">
        <v>1</v>
      </c>
      <c r="AZ404">
        <v>0</v>
      </c>
      <c r="BA404">
        <v>435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3.7543599999999997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1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v>0</v>
      </c>
      <c r="CX404">
        <f>ROUND(Y404*Source!I110,7)</f>
        <v>0</v>
      </c>
      <c r="CY404">
        <f t="shared" si="167"/>
        <v>115.03</v>
      </c>
      <c r="CZ404">
        <f t="shared" si="168"/>
        <v>79.88</v>
      </c>
      <c r="DA404">
        <f t="shared" si="169"/>
        <v>1.44</v>
      </c>
      <c r="DB404">
        <f t="shared" si="170"/>
        <v>0</v>
      </c>
      <c r="DC404">
        <f t="shared" si="171"/>
        <v>0</v>
      </c>
      <c r="DD404" t="s">
        <v>3</v>
      </c>
      <c r="DE404" t="s">
        <v>3</v>
      </c>
      <c r="DF404">
        <f t="shared" si="173"/>
        <v>0</v>
      </c>
      <c r="DG404">
        <f t="shared" si="165"/>
        <v>0</v>
      </c>
      <c r="DH404">
        <f t="shared" si="159"/>
        <v>0</v>
      </c>
      <c r="DI404">
        <f t="shared" si="160"/>
        <v>0</v>
      </c>
      <c r="DJ404">
        <f t="shared" si="172"/>
        <v>0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ROW(Source!A110)</f>
        <v>110</v>
      </c>
      <c r="B405">
        <v>448975082</v>
      </c>
      <c r="C405">
        <v>448973616</v>
      </c>
      <c r="D405">
        <v>277896329</v>
      </c>
      <c r="E405">
        <v>1</v>
      </c>
      <c r="F405">
        <v>1</v>
      </c>
      <c r="G405">
        <v>1</v>
      </c>
      <c r="H405">
        <v>3</v>
      </c>
      <c r="I405" t="s">
        <v>659</v>
      </c>
      <c r="J405" t="s">
        <v>660</v>
      </c>
      <c r="K405" t="s">
        <v>661</v>
      </c>
      <c r="L405">
        <v>1346</v>
      </c>
      <c r="N405">
        <v>1009</v>
      </c>
      <c r="O405" t="s">
        <v>579</v>
      </c>
      <c r="P405" t="s">
        <v>579</v>
      </c>
      <c r="Q405">
        <v>1</v>
      </c>
      <c r="W405">
        <v>0</v>
      </c>
      <c r="X405">
        <v>1468099997</v>
      </c>
      <c r="Y405">
        <f t="shared" si="166"/>
        <v>0</v>
      </c>
      <c r="AA405">
        <v>188.93</v>
      </c>
      <c r="AB405">
        <v>0</v>
      </c>
      <c r="AC405">
        <v>0</v>
      </c>
      <c r="AD405">
        <v>0</v>
      </c>
      <c r="AE405">
        <v>157.44</v>
      </c>
      <c r="AF405">
        <v>0</v>
      </c>
      <c r="AG405">
        <v>0</v>
      </c>
      <c r="AH405">
        <v>0</v>
      </c>
      <c r="AI405">
        <v>1.2</v>
      </c>
      <c r="AJ405">
        <v>1</v>
      </c>
      <c r="AK405">
        <v>1</v>
      </c>
      <c r="AL405">
        <v>1</v>
      </c>
      <c r="AM405">
        <v>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1.4E-2</v>
      </c>
      <c r="AU405" t="s">
        <v>24</v>
      </c>
      <c r="AV405">
        <v>0</v>
      </c>
      <c r="AW405">
        <v>2</v>
      </c>
      <c r="AX405">
        <v>448973652</v>
      </c>
      <c r="AY405">
        <v>1</v>
      </c>
      <c r="AZ405">
        <v>0</v>
      </c>
      <c r="BA405">
        <v>436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2.2041599999999999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1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ROUND(Y405*Source!I110,7)</f>
        <v>0</v>
      </c>
      <c r="CY405">
        <f t="shared" si="167"/>
        <v>188.93</v>
      </c>
      <c r="CZ405">
        <f t="shared" si="168"/>
        <v>157.44</v>
      </c>
      <c r="DA405">
        <f t="shared" si="169"/>
        <v>1.2</v>
      </c>
      <c r="DB405">
        <f t="shared" si="170"/>
        <v>0</v>
      </c>
      <c r="DC405">
        <f t="shared" si="171"/>
        <v>0</v>
      </c>
      <c r="DD405" t="s">
        <v>3</v>
      </c>
      <c r="DE405" t="s">
        <v>3</v>
      </c>
      <c r="DF405">
        <f t="shared" si="173"/>
        <v>0</v>
      </c>
      <c r="DG405">
        <f t="shared" si="165"/>
        <v>0</v>
      </c>
      <c r="DH405">
        <f t="shared" si="159"/>
        <v>0</v>
      </c>
      <c r="DI405">
        <f t="shared" si="160"/>
        <v>0</v>
      </c>
      <c r="DJ405">
        <f t="shared" si="172"/>
        <v>0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ROW(Source!A110)</f>
        <v>110</v>
      </c>
      <c r="B406">
        <v>448975082</v>
      </c>
      <c r="C406">
        <v>448973616</v>
      </c>
      <c r="D406">
        <v>277908024</v>
      </c>
      <c r="E406">
        <v>1</v>
      </c>
      <c r="F406">
        <v>1</v>
      </c>
      <c r="G406">
        <v>1</v>
      </c>
      <c r="H406">
        <v>3</v>
      </c>
      <c r="I406" t="s">
        <v>623</v>
      </c>
      <c r="J406" t="s">
        <v>624</v>
      </c>
      <c r="K406" t="s">
        <v>625</v>
      </c>
      <c r="L406">
        <v>1455</v>
      </c>
      <c r="N406">
        <v>1013</v>
      </c>
      <c r="O406" t="s">
        <v>21</v>
      </c>
      <c r="P406" t="s">
        <v>21</v>
      </c>
      <c r="Q406">
        <v>1</v>
      </c>
      <c r="W406">
        <v>0</v>
      </c>
      <c r="X406">
        <v>-598792100</v>
      </c>
      <c r="Y406">
        <f t="shared" si="166"/>
        <v>0</v>
      </c>
      <c r="AA406">
        <v>1303.67</v>
      </c>
      <c r="AB406">
        <v>0</v>
      </c>
      <c r="AC406">
        <v>0</v>
      </c>
      <c r="AD406">
        <v>0</v>
      </c>
      <c r="AE406">
        <v>944.69</v>
      </c>
      <c r="AF406">
        <v>0</v>
      </c>
      <c r="AG406">
        <v>0</v>
      </c>
      <c r="AH406">
        <v>0</v>
      </c>
      <c r="AI406">
        <v>1.38</v>
      </c>
      <c r="AJ406">
        <v>1</v>
      </c>
      <c r="AK406">
        <v>1</v>
      </c>
      <c r="AL406">
        <v>1</v>
      </c>
      <c r="AM406">
        <v>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0.1</v>
      </c>
      <c r="AU406" t="s">
        <v>24</v>
      </c>
      <c r="AV406">
        <v>0</v>
      </c>
      <c r="AW406">
        <v>2</v>
      </c>
      <c r="AX406">
        <v>448973653</v>
      </c>
      <c r="AY406">
        <v>1</v>
      </c>
      <c r="AZ406">
        <v>0</v>
      </c>
      <c r="BA406">
        <v>437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94.469000000000008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1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v>0</v>
      </c>
      <c r="CX406">
        <f>ROUND(Y406*Source!I110,7)</f>
        <v>0</v>
      </c>
      <c r="CY406">
        <f t="shared" si="167"/>
        <v>1303.67</v>
      </c>
      <c r="CZ406">
        <f t="shared" si="168"/>
        <v>944.69</v>
      </c>
      <c r="DA406">
        <f t="shared" si="169"/>
        <v>1.38</v>
      </c>
      <c r="DB406">
        <f t="shared" si="170"/>
        <v>0</v>
      </c>
      <c r="DC406">
        <f t="shared" si="171"/>
        <v>0</v>
      </c>
      <c r="DD406" t="s">
        <v>3</v>
      </c>
      <c r="DE406" t="s">
        <v>3</v>
      </c>
      <c r="DF406">
        <f t="shared" si="173"/>
        <v>0</v>
      </c>
      <c r="DG406">
        <f t="shared" si="165"/>
        <v>0</v>
      </c>
      <c r="DH406">
        <f t="shared" si="159"/>
        <v>0</v>
      </c>
      <c r="DI406">
        <f t="shared" si="160"/>
        <v>0</v>
      </c>
      <c r="DJ406">
        <f t="shared" si="172"/>
        <v>0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ROW(Source!A110)</f>
        <v>110</v>
      </c>
      <c r="B407">
        <v>448975082</v>
      </c>
      <c r="C407">
        <v>448973616</v>
      </c>
      <c r="D407">
        <v>277566433</v>
      </c>
      <c r="E407">
        <v>109</v>
      </c>
      <c r="F407">
        <v>1</v>
      </c>
      <c r="G407">
        <v>1</v>
      </c>
      <c r="H407">
        <v>3</v>
      </c>
      <c r="I407" t="s">
        <v>46</v>
      </c>
      <c r="J407" t="s">
        <v>3</v>
      </c>
      <c r="K407" t="s">
        <v>47</v>
      </c>
      <c r="L407">
        <v>3277935</v>
      </c>
      <c r="N407">
        <v>1013</v>
      </c>
      <c r="O407" t="s">
        <v>48</v>
      </c>
      <c r="P407" t="s">
        <v>48</v>
      </c>
      <c r="Q407">
        <v>1</v>
      </c>
      <c r="W407">
        <v>0</v>
      </c>
      <c r="X407">
        <v>274903907</v>
      </c>
      <c r="Y407">
        <f>AT407</f>
        <v>2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0</v>
      </c>
      <c r="AO407">
        <v>0</v>
      </c>
      <c r="AP407">
        <v>0</v>
      </c>
      <c r="AQ407">
        <v>0</v>
      </c>
      <c r="AR407">
        <v>0</v>
      </c>
      <c r="AS407" t="s">
        <v>3</v>
      </c>
      <c r="AT407">
        <v>2</v>
      </c>
      <c r="AU407" t="s">
        <v>3</v>
      </c>
      <c r="AV407">
        <v>0</v>
      </c>
      <c r="AW407">
        <v>2</v>
      </c>
      <c r="AX407">
        <v>448973654</v>
      </c>
      <c r="AY407">
        <v>1</v>
      </c>
      <c r="AZ407">
        <v>2048</v>
      </c>
      <c r="BA407">
        <v>438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v>0</v>
      </c>
      <c r="CX407">
        <f>ROUND(Y407*Source!I110,7)</f>
        <v>2</v>
      </c>
      <c r="CY407">
        <f t="shared" si="167"/>
        <v>0</v>
      </c>
      <c r="CZ407">
        <f t="shared" si="168"/>
        <v>0</v>
      </c>
      <c r="DA407">
        <f t="shared" si="169"/>
        <v>1</v>
      </c>
      <c r="DB407">
        <f>ROUND(ROUND(AT407*CZ407,2),6)</f>
        <v>0</v>
      </c>
      <c r="DC407">
        <f>ROUND(ROUND(AT407*AG407,2),6)</f>
        <v>0</v>
      </c>
      <c r="DD407" t="s">
        <v>3</v>
      </c>
      <c r="DE407" t="s">
        <v>3</v>
      </c>
      <c r="DF407">
        <f>ROUND(ROUND(AE407,2)*CX407,2)</f>
        <v>0</v>
      </c>
      <c r="DG407">
        <f t="shared" si="165"/>
        <v>0</v>
      </c>
      <c r="DH407">
        <f t="shared" si="159"/>
        <v>0</v>
      </c>
      <c r="DI407">
        <f t="shared" si="160"/>
        <v>0</v>
      </c>
      <c r="DJ407">
        <f t="shared" si="172"/>
        <v>0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ROW(Source!A112)</f>
        <v>112</v>
      </c>
      <c r="B408">
        <v>448975082</v>
      </c>
      <c r="C408">
        <v>448973656</v>
      </c>
      <c r="D408">
        <v>277560289</v>
      </c>
      <c r="E408">
        <v>109</v>
      </c>
      <c r="F408">
        <v>1</v>
      </c>
      <c r="G408">
        <v>1</v>
      </c>
      <c r="H408">
        <v>1</v>
      </c>
      <c r="I408" t="s">
        <v>585</v>
      </c>
      <c r="J408" t="s">
        <v>3</v>
      </c>
      <c r="K408" t="s">
        <v>586</v>
      </c>
      <c r="L408">
        <v>1191</v>
      </c>
      <c r="N408">
        <v>1013</v>
      </c>
      <c r="O408" t="s">
        <v>552</v>
      </c>
      <c r="P408" t="s">
        <v>552</v>
      </c>
      <c r="Q408">
        <v>1</v>
      </c>
      <c r="W408">
        <v>0</v>
      </c>
      <c r="X408">
        <v>1893946532</v>
      </c>
      <c r="Y408">
        <f>AT408</f>
        <v>8</v>
      </c>
      <c r="AA408">
        <v>0</v>
      </c>
      <c r="AB408">
        <v>0</v>
      </c>
      <c r="AC408">
        <v>0</v>
      </c>
      <c r="AD408">
        <v>509.48</v>
      </c>
      <c r="AE408">
        <v>0</v>
      </c>
      <c r="AF408">
        <v>0</v>
      </c>
      <c r="AG408">
        <v>0</v>
      </c>
      <c r="AH408">
        <v>509.48</v>
      </c>
      <c r="AI408">
        <v>1</v>
      </c>
      <c r="AJ408">
        <v>1</v>
      </c>
      <c r="AK408">
        <v>1</v>
      </c>
      <c r="AL408">
        <v>1</v>
      </c>
      <c r="AM408">
        <v>-2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8</v>
      </c>
      <c r="AU408" t="s">
        <v>3</v>
      </c>
      <c r="AV408">
        <v>1</v>
      </c>
      <c r="AW408">
        <v>2</v>
      </c>
      <c r="AX408">
        <v>448973664</v>
      </c>
      <c r="AY408">
        <v>2</v>
      </c>
      <c r="AZ408">
        <v>131072</v>
      </c>
      <c r="BA408">
        <v>439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4075.84</v>
      </c>
      <c r="BN408">
        <v>8</v>
      </c>
      <c r="BO408">
        <v>0</v>
      </c>
      <c r="BP408">
        <v>1</v>
      </c>
      <c r="BQ408">
        <v>0</v>
      </c>
      <c r="BR408">
        <v>0</v>
      </c>
      <c r="BS408">
        <v>0</v>
      </c>
      <c r="BT408">
        <v>4075.84</v>
      </c>
      <c r="BU408">
        <v>8</v>
      </c>
      <c r="BV408">
        <v>0</v>
      </c>
      <c r="BW408">
        <v>1</v>
      </c>
      <c r="CU408">
        <f>ROUND(AT408*Source!I112*AH408*AL408,2)</f>
        <v>4075.84</v>
      </c>
      <c r="CV408">
        <f>ROUND(Y408*Source!I112,7)</f>
        <v>8</v>
      </c>
      <c r="CW408">
        <v>0</v>
      </c>
      <c r="CX408">
        <f>ROUND(Y408*Source!I112,7)</f>
        <v>8</v>
      </c>
      <c r="CY408">
        <f>AD408</f>
        <v>509.48</v>
      </c>
      <c r="CZ408">
        <f>AH408</f>
        <v>509.48</v>
      </c>
      <c r="DA408">
        <f>AL408</f>
        <v>1</v>
      </c>
      <c r="DB408">
        <f>ROUND(ROUND(AT408*CZ408,2),6)</f>
        <v>4075.84</v>
      </c>
      <c r="DC408">
        <f>ROUND(ROUND(AT408*AG408,2),6)</f>
        <v>0</v>
      </c>
      <c r="DD408" t="s">
        <v>3</v>
      </c>
      <c r="DE408" t="s">
        <v>3</v>
      </c>
      <c r="DF408">
        <f>ROUND(ROUND(AE408,2)*CX408,2)</f>
        <v>0</v>
      </c>
      <c r="DG408">
        <f t="shared" si="165"/>
        <v>0</v>
      </c>
      <c r="DH408">
        <f t="shared" si="159"/>
        <v>0</v>
      </c>
      <c r="DI408">
        <f t="shared" si="160"/>
        <v>4075.84</v>
      </c>
      <c r="DJ408">
        <f>DI408</f>
        <v>4075.84</v>
      </c>
      <c r="DK408">
        <v>1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ROW(Source!A112)</f>
        <v>112</v>
      </c>
      <c r="B409">
        <v>448975082</v>
      </c>
      <c r="C409">
        <v>448973656</v>
      </c>
      <c r="D409">
        <v>277869581</v>
      </c>
      <c r="E409">
        <v>1</v>
      </c>
      <c r="F409">
        <v>1</v>
      </c>
      <c r="G409">
        <v>1</v>
      </c>
      <c r="H409">
        <v>3</v>
      </c>
      <c r="I409" t="s">
        <v>587</v>
      </c>
      <c r="J409" t="s">
        <v>588</v>
      </c>
      <c r="K409" t="s">
        <v>589</v>
      </c>
      <c r="L409">
        <v>1346</v>
      </c>
      <c r="N409">
        <v>1009</v>
      </c>
      <c r="O409" t="s">
        <v>579</v>
      </c>
      <c r="P409" t="s">
        <v>579</v>
      </c>
      <c r="Q409">
        <v>1</v>
      </c>
      <c r="W409">
        <v>0</v>
      </c>
      <c r="X409">
        <v>-933165410</v>
      </c>
      <c r="Y409">
        <f>(AT409*ROUND(0,7))</f>
        <v>0</v>
      </c>
      <c r="AA409">
        <v>575.55999999999995</v>
      </c>
      <c r="AB409">
        <v>0</v>
      </c>
      <c r="AC409">
        <v>0</v>
      </c>
      <c r="AD409">
        <v>0</v>
      </c>
      <c r="AE409">
        <v>373.74</v>
      </c>
      <c r="AF409">
        <v>0</v>
      </c>
      <c r="AG409">
        <v>0</v>
      </c>
      <c r="AH409">
        <v>0</v>
      </c>
      <c r="AI409">
        <v>1.54</v>
      </c>
      <c r="AJ409">
        <v>1</v>
      </c>
      <c r="AK409">
        <v>1</v>
      </c>
      <c r="AL409">
        <v>1</v>
      </c>
      <c r="AM409">
        <v>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5.0000000000000001E-4</v>
      </c>
      <c r="AU409" t="s">
        <v>24</v>
      </c>
      <c r="AV409">
        <v>0</v>
      </c>
      <c r="AW409">
        <v>2</v>
      </c>
      <c r="AX409">
        <v>448973665</v>
      </c>
      <c r="AY409">
        <v>1</v>
      </c>
      <c r="AZ409">
        <v>0</v>
      </c>
      <c r="BA409">
        <v>440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0.18687000000000001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1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v>0</v>
      </c>
      <c r="CX409">
        <f>ROUND(Y409*Source!I112,7)</f>
        <v>0</v>
      </c>
      <c r="CY409">
        <f t="shared" ref="CY409:CY414" si="174">AA409</f>
        <v>575.55999999999995</v>
      </c>
      <c r="CZ409">
        <f t="shared" ref="CZ409:CZ414" si="175">AE409</f>
        <v>373.74</v>
      </c>
      <c r="DA409">
        <f t="shared" ref="DA409:DA414" si="176">AI409</f>
        <v>1.54</v>
      </c>
      <c r="DB409">
        <f>ROUND((ROUND(AT409*CZ409,2)*ROUND(0,7)),6)</f>
        <v>0</v>
      </c>
      <c r="DC409">
        <f>ROUND((ROUND(AT409*AG409,2)*ROUND(0,7)),6)</f>
        <v>0</v>
      </c>
      <c r="DD409" t="s">
        <v>3</v>
      </c>
      <c r="DE409" t="s">
        <v>3</v>
      </c>
      <c r="DF409">
        <f>ROUND(ROUND(AE409*AI409,2)*CX409,2)</f>
        <v>0</v>
      </c>
      <c r="DG409">
        <f t="shared" si="165"/>
        <v>0</v>
      </c>
      <c r="DH409">
        <f t="shared" si="159"/>
        <v>0</v>
      </c>
      <c r="DI409">
        <f t="shared" si="160"/>
        <v>0</v>
      </c>
      <c r="DJ409">
        <f t="shared" ref="DJ409:DJ414" si="177">DF409</f>
        <v>0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ROW(Source!A112)</f>
        <v>112</v>
      </c>
      <c r="B410">
        <v>448975082</v>
      </c>
      <c r="C410">
        <v>448973656</v>
      </c>
      <c r="D410">
        <v>277881811</v>
      </c>
      <c r="E410">
        <v>1</v>
      </c>
      <c r="F410">
        <v>1</v>
      </c>
      <c r="G410">
        <v>1</v>
      </c>
      <c r="H410">
        <v>3</v>
      </c>
      <c r="I410" t="s">
        <v>590</v>
      </c>
      <c r="J410" t="s">
        <v>591</v>
      </c>
      <c r="K410" t="s">
        <v>592</v>
      </c>
      <c r="L410">
        <v>1346</v>
      </c>
      <c r="N410">
        <v>1009</v>
      </c>
      <c r="O410" t="s">
        <v>579</v>
      </c>
      <c r="P410" t="s">
        <v>579</v>
      </c>
      <c r="Q410">
        <v>1</v>
      </c>
      <c r="W410">
        <v>0</v>
      </c>
      <c r="X410">
        <v>792997800</v>
      </c>
      <c r="Y410">
        <f>(AT410*ROUND(0,7))</f>
        <v>0</v>
      </c>
      <c r="AA410">
        <v>1499.09</v>
      </c>
      <c r="AB410">
        <v>0</v>
      </c>
      <c r="AC410">
        <v>0</v>
      </c>
      <c r="AD410">
        <v>0</v>
      </c>
      <c r="AE410">
        <v>931.11</v>
      </c>
      <c r="AF410">
        <v>0</v>
      </c>
      <c r="AG410">
        <v>0</v>
      </c>
      <c r="AH410">
        <v>0</v>
      </c>
      <c r="AI410">
        <v>1.61</v>
      </c>
      <c r="AJ410">
        <v>1</v>
      </c>
      <c r="AK410">
        <v>1</v>
      </c>
      <c r="AL410">
        <v>1</v>
      </c>
      <c r="AM410">
        <v>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0.01</v>
      </c>
      <c r="AU410" t="s">
        <v>24</v>
      </c>
      <c r="AV410">
        <v>0</v>
      </c>
      <c r="AW410">
        <v>2</v>
      </c>
      <c r="AX410">
        <v>448973666</v>
      </c>
      <c r="AY410">
        <v>1</v>
      </c>
      <c r="AZ410">
        <v>0</v>
      </c>
      <c r="BA410">
        <v>441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9.3110999999999997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1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ROUND(Y410*Source!I112,7)</f>
        <v>0</v>
      </c>
      <c r="CY410">
        <f t="shared" si="174"/>
        <v>1499.09</v>
      </c>
      <c r="CZ410">
        <f t="shared" si="175"/>
        <v>931.11</v>
      </c>
      <c r="DA410">
        <f t="shared" si="176"/>
        <v>1.61</v>
      </c>
      <c r="DB410">
        <f>ROUND((ROUND(AT410*CZ410,2)*ROUND(0,7)),6)</f>
        <v>0</v>
      </c>
      <c r="DC410">
        <f>ROUND((ROUND(AT410*AG410,2)*ROUND(0,7)),6)</f>
        <v>0</v>
      </c>
      <c r="DD410" t="s">
        <v>3</v>
      </c>
      <c r="DE410" t="s">
        <v>3</v>
      </c>
      <c r="DF410">
        <f>ROUND(ROUND(AE410*AI410,2)*CX410,2)</f>
        <v>0</v>
      </c>
      <c r="DG410">
        <f t="shared" si="165"/>
        <v>0</v>
      </c>
      <c r="DH410">
        <f t="shared" si="159"/>
        <v>0</v>
      </c>
      <c r="DI410">
        <f t="shared" si="160"/>
        <v>0</v>
      </c>
      <c r="DJ410">
        <f t="shared" si="177"/>
        <v>0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ROW(Source!A112)</f>
        <v>112</v>
      </c>
      <c r="B411">
        <v>448975082</v>
      </c>
      <c r="C411">
        <v>448973656</v>
      </c>
      <c r="D411">
        <v>277910731</v>
      </c>
      <c r="E411">
        <v>1</v>
      </c>
      <c r="F411">
        <v>1</v>
      </c>
      <c r="G411">
        <v>1</v>
      </c>
      <c r="H411">
        <v>3</v>
      </c>
      <c r="I411" t="s">
        <v>593</v>
      </c>
      <c r="J411" t="s">
        <v>594</v>
      </c>
      <c r="K411" t="s">
        <v>595</v>
      </c>
      <c r="L411">
        <v>1425</v>
      </c>
      <c r="N411">
        <v>1013</v>
      </c>
      <c r="O411" t="s">
        <v>268</v>
      </c>
      <c r="P411" t="s">
        <v>268</v>
      </c>
      <c r="Q411">
        <v>1</v>
      </c>
      <c r="W411">
        <v>0</v>
      </c>
      <c r="X411">
        <v>-121959533</v>
      </c>
      <c r="Y411">
        <f>(AT411*ROUND(0,7))</f>
        <v>0</v>
      </c>
      <c r="AA411">
        <v>2576.63</v>
      </c>
      <c r="AB411">
        <v>0</v>
      </c>
      <c r="AC411">
        <v>0</v>
      </c>
      <c r="AD411">
        <v>0</v>
      </c>
      <c r="AE411">
        <v>2094.8200000000002</v>
      </c>
      <c r="AF411">
        <v>0</v>
      </c>
      <c r="AG411">
        <v>0</v>
      </c>
      <c r="AH411">
        <v>0</v>
      </c>
      <c r="AI411">
        <v>1.23</v>
      </c>
      <c r="AJ411">
        <v>1</v>
      </c>
      <c r="AK411">
        <v>1</v>
      </c>
      <c r="AL411">
        <v>1</v>
      </c>
      <c r="AM411">
        <v>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3</v>
      </c>
      <c r="AT411">
        <v>0.02</v>
      </c>
      <c r="AU411" t="s">
        <v>24</v>
      </c>
      <c r="AV411">
        <v>0</v>
      </c>
      <c r="AW411">
        <v>2</v>
      </c>
      <c r="AX411">
        <v>448973667</v>
      </c>
      <c r="AY411">
        <v>1</v>
      </c>
      <c r="AZ411">
        <v>0</v>
      </c>
      <c r="BA411">
        <v>442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41.896400000000007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1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ROUND(Y411*Source!I112,7)</f>
        <v>0</v>
      </c>
      <c r="CY411">
        <f t="shared" si="174"/>
        <v>2576.63</v>
      </c>
      <c r="CZ411">
        <f t="shared" si="175"/>
        <v>2094.8200000000002</v>
      </c>
      <c r="DA411">
        <f t="shared" si="176"/>
        <v>1.23</v>
      </c>
      <c r="DB411">
        <f>ROUND((ROUND(AT411*CZ411,2)*ROUND(0,7)),6)</f>
        <v>0</v>
      </c>
      <c r="DC411">
        <f>ROUND((ROUND(AT411*AG411,2)*ROUND(0,7)),6)</f>
        <v>0</v>
      </c>
      <c r="DD411" t="s">
        <v>3</v>
      </c>
      <c r="DE411" t="s">
        <v>3</v>
      </c>
      <c r="DF411">
        <f>ROUND(ROUND(AE411*AI411,2)*CX411,2)</f>
        <v>0</v>
      </c>
      <c r="DG411">
        <f t="shared" si="165"/>
        <v>0</v>
      </c>
      <c r="DH411">
        <f t="shared" si="159"/>
        <v>0</v>
      </c>
      <c r="DI411">
        <f t="shared" si="160"/>
        <v>0</v>
      </c>
      <c r="DJ411">
        <f t="shared" si="177"/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ROW(Source!A112)</f>
        <v>112</v>
      </c>
      <c r="B412">
        <v>448975082</v>
      </c>
      <c r="C412">
        <v>448973656</v>
      </c>
      <c r="D412">
        <v>277937841</v>
      </c>
      <c r="E412">
        <v>1</v>
      </c>
      <c r="F412">
        <v>1</v>
      </c>
      <c r="G412">
        <v>1</v>
      </c>
      <c r="H412">
        <v>3</v>
      </c>
      <c r="I412" t="s">
        <v>596</v>
      </c>
      <c r="J412" t="s">
        <v>597</v>
      </c>
      <c r="K412" t="s">
        <v>598</v>
      </c>
      <c r="L412">
        <v>1425</v>
      </c>
      <c r="N412">
        <v>1013</v>
      </c>
      <c r="O412" t="s">
        <v>268</v>
      </c>
      <c r="P412" t="s">
        <v>268</v>
      </c>
      <c r="Q412">
        <v>1</v>
      </c>
      <c r="W412">
        <v>0</v>
      </c>
      <c r="X412">
        <v>-950555385</v>
      </c>
      <c r="Y412">
        <f>(AT412*ROUND(0,7))</f>
        <v>0</v>
      </c>
      <c r="AA412">
        <v>223.94</v>
      </c>
      <c r="AB412">
        <v>0</v>
      </c>
      <c r="AC412">
        <v>0</v>
      </c>
      <c r="AD412">
        <v>0</v>
      </c>
      <c r="AE412">
        <v>235.73</v>
      </c>
      <c r="AF412">
        <v>0</v>
      </c>
      <c r="AG412">
        <v>0</v>
      </c>
      <c r="AH412">
        <v>0</v>
      </c>
      <c r="AI412">
        <v>0.95</v>
      </c>
      <c r="AJ412">
        <v>1</v>
      </c>
      <c r="AK412">
        <v>1</v>
      </c>
      <c r="AL412">
        <v>1</v>
      </c>
      <c r="AM412">
        <v>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0.02</v>
      </c>
      <c r="AU412" t="s">
        <v>24</v>
      </c>
      <c r="AV412">
        <v>0</v>
      </c>
      <c r="AW412">
        <v>2</v>
      </c>
      <c r="AX412">
        <v>448973668</v>
      </c>
      <c r="AY412">
        <v>1</v>
      </c>
      <c r="AZ412">
        <v>0</v>
      </c>
      <c r="BA412">
        <v>443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4.7145999999999999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v>0</v>
      </c>
      <c r="CX412">
        <f>ROUND(Y412*Source!I112,7)</f>
        <v>0</v>
      </c>
      <c r="CY412">
        <f t="shared" si="174"/>
        <v>223.94</v>
      </c>
      <c r="CZ412">
        <f t="shared" si="175"/>
        <v>235.73</v>
      </c>
      <c r="DA412">
        <f t="shared" si="176"/>
        <v>0.95</v>
      </c>
      <c r="DB412">
        <f>ROUND((ROUND(AT412*CZ412,2)*ROUND(0,7)),6)</f>
        <v>0</v>
      </c>
      <c r="DC412">
        <f>ROUND((ROUND(AT412*AG412,2)*ROUND(0,7)),6)</f>
        <v>0</v>
      </c>
      <c r="DD412" t="s">
        <v>3</v>
      </c>
      <c r="DE412" t="s">
        <v>3</v>
      </c>
      <c r="DF412">
        <f>ROUND(ROUND(AE412*AI412,2)*CX412,2)</f>
        <v>0</v>
      </c>
      <c r="DG412">
        <f t="shared" si="165"/>
        <v>0</v>
      </c>
      <c r="DH412">
        <f t="shared" si="159"/>
        <v>0</v>
      </c>
      <c r="DI412">
        <f t="shared" si="160"/>
        <v>0</v>
      </c>
      <c r="DJ412">
        <f t="shared" si="177"/>
        <v>0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ROW(Source!A112)</f>
        <v>112</v>
      </c>
      <c r="B413">
        <v>448975082</v>
      </c>
      <c r="C413">
        <v>448973656</v>
      </c>
      <c r="D413">
        <v>277566433</v>
      </c>
      <c r="E413">
        <v>109</v>
      </c>
      <c r="F413">
        <v>1</v>
      </c>
      <c r="G413">
        <v>1</v>
      </c>
      <c r="H413">
        <v>3</v>
      </c>
      <c r="I413" t="s">
        <v>46</v>
      </c>
      <c r="J413" t="s">
        <v>3</v>
      </c>
      <c r="K413" t="s">
        <v>47</v>
      </c>
      <c r="L413">
        <v>3277935</v>
      </c>
      <c r="N413">
        <v>1013</v>
      </c>
      <c r="O413" t="s">
        <v>48</v>
      </c>
      <c r="P413" t="s">
        <v>48</v>
      </c>
      <c r="Q413">
        <v>1</v>
      </c>
      <c r="W413">
        <v>0</v>
      </c>
      <c r="X413">
        <v>274903907</v>
      </c>
      <c r="Y413">
        <f>AT413</f>
        <v>2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0</v>
      </c>
      <c r="AQ413">
        <v>0</v>
      </c>
      <c r="AR413">
        <v>0</v>
      </c>
      <c r="AS413" t="s">
        <v>3</v>
      </c>
      <c r="AT413">
        <v>2</v>
      </c>
      <c r="AU413" t="s">
        <v>3</v>
      </c>
      <c r="AV413">
        <v>0</v>
      </c>
      <c r="AW413">
        <v>2</v>
      </c>
      <c r="AX413">
        <v>448973669</v>
      </c>
      <c r="AY413">
        <v>1</v>
      </c>
      <c r="AZ413">
        <v>2048</v>
      </c>
      <c r="BA413">
        <v>444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v>0</v>
      </c>
      <c r="CX413">
        <f>ROUND(Y413*Source!I112,7)</f>
        <v>2</v>
      </c>
      <c r="CY413">
        <f t="shared" si="174"/>
        <v>0</v>
      </c>
      <c r="CZ413">
        <f t="shared" si="175"/>
        <v>0</v>
      </c>
      <c r="DA413">
        <f t="shared" si="176"/>
        <v>1</v>
      </c>
      <c r="DB413">
        <f>ROUND(ROUND(AT413*CZ413,2),6)</f>
        <v>0</v>
      </c>
      <c r="DC413">
        <f>ROUND(ROUND(AT413*AG413,2),6)</f>
        <v>0</v>
      </c>
      <c r="DD413" t="s">
        <v>3</v>
      </c>
      <c r="DE413" t="s">
        <v>3</v>
      </c>
      <c r="DF413">
        <f>ROUND(ROUND(AE413,2)*CX413,2)</f>
        <v>0</v>
      </c>
      <c r="DG413">
        <f t="shared" si="165"/>
        <v>0</v>
      </c>
      <c r="DH413">
        <f t="shared" si="159"/>
        <v>0</v>
      </c>
      <c r="DI413">
        <f t="shared" si="160"/>
        <v>0</v>
      </c>
      <c r="DJ413">
        <f t="shared" si="177"/>
        <v>0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ROW(Source!A112)</f>
        <v>112</v>
      </c>
      <c r="B414">
        <v>448975082</v>
      </c>
      <c r="C414">
        <v>448973656</v>
      </c>
      <c r="D414">
        <v>277566436</v>
      </c>
      <c r="E414">
        <v>109</v>
      </c>
      <c r="F414">
        <v>1</v>
      </c>
      <c r="G414">
        <v>1</v>
      </c>
      <c r="H414">
        <v>3</v>
      </c>
      <c r="I414" t="s">
        <v>49</v>
      </c>
      <c r="J414" t="s">
        <v>3</v>
      </c>
      <c r="K414" t="s">
        <v>50</v>
      </c>
      <c r="L414">
        <v>1348</v>
      </c>
      <c r="N414">
        <v>1009</v>
      </c>
      <c r="O414" t="s">
        <v>51</v>
      </c>
      <c r="P414" t="s">
        <v>51</v>
      </c>
      <c r="Q414">
        <v>1000</v>
      </c>
      <c r="W414">
        <v>0</v>
      </c>
      <c r="X414">
        <v>1392189009</v>
      </c>
      <c r="Y414">
        <f>(AT414*ROUND(0,7))</f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1</v>
      </c>
      <c r="AQ414">
        <v>0</v>
      </c>
      <c r="AR414">
        <v>0</v>
      </c>
      <c r="AS414" t="s">
        <v>3</v>
      </c>
      <c r="AT414">
        <v>3.4000000000000002E-2</v>
      </c>
      <c r="AU414" t="s">
        <v>24</v>
      </c>
      <c r="AV414">
        <v>0</v>
      </c>
      <c r="AW414">
        <v>2</v>
      </c>
      <c r="AX414">
        <v>448973670</v>
      </c>
      <c r="AY414">
        <v>1</v>
      </c>
      <c r="AZ414">
        <v>0</v>
      </c>
      <c r="BA414">
        <v>445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ROUND(Y414*Source!I112,7)</f>
        <v>0</v>
      </c>
      <c r="CY414">
        <f t="shared" si="174"/>
        <v>0</v>
      </c>
      <c r="CZ414">
        <f t="shared" si="175"/>
        <v>0</v>
      </c>
      <c r="DA414">
        <f t="shared" si="176"/>
        <v>1</v>
      </c>
      <c r="DB414">
        <f>ROUND((ROUND(AT414*CZ414,2)*ROUND(0,7)),6)</f>
        <v>0</v>
      </c>
      <c r="DC414">
        <f>ROUND((ROUND(AT414*AG414,2)*ROUND(0,7)),6)</f>
        <v>0</v>
      </c>
      <c r="DD414" t="s">
        <v>3</v>
      </c>
      <c r="DE414" t="s">
        <v>3</v>
      </c>
      <c r="DF414">
        <f>ROUND(ROUND(AE414,2)*CX414,2)</f>
        <v>0</v>
      </c>
      <c r="DG414">
        <f t="shared" si="165"/>
        <v>0</v>
      </c>
      <c r="DH414">
        <f t="shared" si="159"/>
        <v>0</v>
      </c>
      <c r="DI414">
        <f t="shared" si="160"/>
        <v>0</v>
      </c>
      <c r="DJ414">
        <f t="shared" si="177"/>
        <v>0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ROW(Source!A150)</f>
        <v>150</v>
      </c>
      <c r="B415">
        <v>448975082</v>
      </c>
      <c r="C415">
        <v>448973673</v>
      </c>
      <c r="D415">
        <v>277560305</v>
      </c>
      <c r="E415">
        <v>109</v>
      </c>
      <c r="F415">
        <v>1</v>
      </c>
      <c r="G415">
        <v>1</v>
      </c>
      <c r="H415">
        <v>1</v>
      </c>
      <c r="I415" t="s">
        <v>567</v>
      </c>
      <c r="J415" t="s">
        <v>3</v>
      </c>
      <c r="K415" t="s">
        <v>568</v>
      </c>
      <c r="L415">
        <v>1191</v>
      </c>
      <c r="N415">
        <v>1013</v>
      </c>
      <c r="O415" t="s">
        <v>552</v>
      </c>
      <c r="P415" t="s">
        <v>552</v>
      </c>
      <c r="Q415">
        <v>1</v>
      </c>
      <c r="W415">
        <v>0</v>
      </c>
      <c r="X415">
        <v>-1111239348</v>
      </c>
      <c r="Y415">
        <f>(AT415*ROUND(0.3,7))</f>
        <v>0.504</v>
      </c>
      <c r="AA415">
        <v>0</v>
      </c>
      <c r="AB415">
        <v>0</v>
      </c>
      <c r="AC415">
        <v>0</v>
      </c>
      <c r="AD415">
        <v>539.69000000000005</v>
      </c>
      <c r="AE415">
        <v>0</v>
      </c>
      <c r="AF415">
        <v>0</v>
      </c>
      <c r="AG415">
        <v>0</v>
      </c>
      <c r="AH415">
        <v>539.69000000000005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1.68</v>
      </c>
      <c r="AU415" t="s">
        <v>25</v>
      </c>
      <c r="AV415">
        <v>1</v>
      </c>
      <c r="AW415">
        <v>2</v>
      </c>
      <c r="AX415">
        <v>448973680</v>
      </c>
      <c r="AY415">
        <v>2</v>
      </c>
      <c r="AZ415">
        <v>131072</v>
      </c>
      <c r="BA415">
        <v>446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906.67920000000004</v>
      </c>
      <c r="BN415">
        <v>1.68</v>
      </c>
      <c r="BO415">
        <v>0</v>
      </c>
      <c r="BP415">
        <v>1</v>
      </c>
      <c r="BQ415">
        <v>0</v>
      </c>
      <c r="BR415">
        <v>0</v>
      </c>
      <c r="BS415">
        <v>0</v>
      </c>
      <c r="BT415">
        <v>272.00376000000006</v>
      </c>
      <c r="BU415">
        <v>0.504</v>
      </c>
      <c r="BV415">
        <v>0</v>
      </c>
      <c r="BW415">
        <v>1</v>
      </c>
      <c r="CU415">
        <f>ROUND(AT415*Source!I150*AH415*AL415,2)</f>
        <v>906.68</v>
      </c>
      <c r="CV415">
        <f>ROUND(Y415*Source!I150,7)</f>
        <v>0.504</v>
      </c>
      <c r="CW415">
        <v>0</v>
      </c>
      <c r="CX415">
        <f>ROUND(Y415*Source!I150,7)</f>
        <v>0.504</v>
      </c>
      <c r="CY415">
        <f>AD415</f>
        <v>539.69000000000005</v>
      </c>
      <c r="CZ415">
        <f>AH415</f>
        <v>539.69000000000005</v>
      </c>
      <c r="DA415">
        <f>AL415</f>
        <v>1</v>
      </c>
      <c r="DB415">
        <f>ROUND((ROUND(AT415*CZ415,2)*ROUND(0.3,7)),6)</f>
        <v>272.00400000000002</v>
      </c>
      <c r="DC415">
        <f>ROUND((ROUND(AT415*AG415,2)*ROUND(0.3,7)),6)</f>
        <v>0</v>
      </c>
      <c r="DD415" t="s">
        <v>3</v>
      </c>
      <c r="DE415" t="s">
        <v>3</v>
      </c>
      <c r="DF415">
        <f>ROUND(ROUND(AE415,2)*CX415,2)</f>
        <v>0</v>
      </c>
      <c r="DG415">
        <f t="shared" si="165"/>
        <v>0</v>
      </c>
      <c r="DH415">
        <f t="shared" si="159"/>
        <v>0</v>
      </c>
      <c r="DI415">
        <f t="shared" si="160"/>
        <v>272</v>
      </c>
      <c r="DJ415">
        <f>DI415</f>
        <v>272</v>
      </c>
      <c r="DK415">
        <v>1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ROW(Source!A150)</f>
        <v>150</v>
      </c>
      <c r="B416">
        <v>448975082</v>
      </c>
      <c r="C416">
        <v>448973673</v>
      </c>
      <c r="D416">
        <v>277862733</v>
      </c>
      <c r="E416">
        <v>1</v>
      </c>
      <c r="F416">
        <v>1</v>
      </c>
      <c r="G416">
        <v>1</v>
      </c>
      <c r="H416">
        <v>3</v>
      </c>
      <c r="I416" t="s">
        <v>641</v>
      </c>
      <c r="J416" t="s">
        <v>642</v>
      </c>
      <c r="K416" t="s">
        <v>643</v>
      </c>
      <c r="L416">
        <v>1346</v>
      </c>
      <c r="N416">
        <v>1009</v>
      </c>
      <c r="O416" t="s">
        <v>579</v>
      </c>
      <c r="P416" t="s">
        <v>579</v>
      </c>
      <c r="Q416">
        <v>1</v>
      </c>
      <c r="W416">
        <v>0</v>
      </c>
      <c r="X416">
        <v>1008260642</v>
      </c>
      <c r="Y416">
        <f>(AT416*ROUND(0,7))</f>
        <v>0</v>
      </c>
      <c r="AA416">
        <v>406.33</v>
      </c>
      <c r="AB416">
        <v>0</v>
      </c>
      <c r="AC416">
        <v>0</v>
      </c>
      <c r="AD416">
        <v>0</v>
      </c>
      <c r="AE416">
        <v>284.14999999999998</v>
      </c>
      <c r="AF416">
        <v>0</v>
      </c>
      <c r="AG416">
        <v>0</v>
      </c>
      <c r="AH416">
        <v>0</v>
      </c>
      <c r="AI416">
        <v>1.43</v>
      </c>
      <c r="AJ416">
        <v>1</v>
      </c>
      <c r="AK416">
        <v>1</v>
      </c>
      <c r="AL416">
        <v>1</v>
      </c>
      <c r="AM416">
        <v>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5.0000000000000001E-4</v>
      </c>
      <c r="AU416" t="s">
        <v>24</v>
      </c>
      <c r="AV416">
        <v>0</v>
      </c>
      <c r="AW416">
        <v>2</v>
      </c>
      <c r="AX416">
        <v>448973681</v>
      </c>
      <c r="AY416">
        <v>1</v>
      </c>
      <c r="AZ416">
        <v>0</v>
      </c>
      <c r="BA416">
        <v>447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0.14207499999999998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1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v>0</v>
      </c>
      <c r="CX416">
        <f>ROUND(Y416*Source!I150,7)</f>
        <v>0</v>
      </c>
      <c r="CY416">
        <f>AA416</f>
        <v>406.33</v>
      </c>
      <c r="CZ416">
        <f>AE416</f>
        <v>284.14999999999998</v>
      </c>
      <c r="DA416">
        <f>AI416</f>
        <v>1.43</v>
      </c>
      <c r="DB416">
        <f>ROUND((ROUND(AT416*CZ416,2)*ROUND(0,7)),6)</f>
        <v>0</v>
      </c>
      <c r="DC416">
        <f>ROUND((ROUND(AT416*AG416,2)*ROUND(0,7)),6)</f>
        <v>0</v>
      </c>
      <c r="DD416" t="s">
        <v>3</v>
      </c>
      <c r="DE416" t="s">
        <v>3</v>
      </c>
      <c r="DF416">
        <f>ROUND(ROUND(AE416*AI416,2)*CX416,2)</f>
        <v>0</v>
      </c>
      <c r="DG416">
        <f t="shared" si="165"/>
        <v>0</v>
      </c>
      <c r="DH416">
        <f t="shared" si="159"/>
        <v>0</v>
      </c>
      <c r="DI416">
        <f t="shared" si="160"/>
        <v>0</v>
      </c>
      <c r="DJ416">
        <f>DF416</f>
        <v>0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ROW(Source!A150)</f>
        <v>150</v>
      </c>
      <c r="B417">
        <v>448975082</v>
      </c>
      <c r="C417">
        <v>448973673</v>
      </c>
      <c r="D417">
        <v>277865475</v>
      </c>
      <c r="E417">
        <v>1</v>
      </c>
      <c r="F417">
        <v>1</v>
      </c>
      <c r="G417">
        <v>1</v>
      </c>
      <c r="H417">
        <v>3</v>
      </c>
      <c r="I417" t="s">
        <v>557</v>
      </c>
      <c r="J417" t="s">
        <v>558</v>
      </c>
      <c r="K417" t="s">
        <v>559</v>
      </c>
      <c r="L417">
        <v>1383</v>
      </c>
      <c r="N417">
        <v>1013</v>
      </c>
      <c r="O417" t="s">
        <v>560</v>
      </c>
      <c r="P417" t="s">
        <v>560</v>
      </c>
      <c r="Q417">
        <v>1</v>
      </c>
      <c r="W417">
        <v>0</v>
      </c>
      <c r="X417">
        <v>2066892133</v>
      </c>
      <c r="Y417">
        <f>(AT417*ROUND(0,7))</f>
        <v>0</v>
      </c>
      <c r="AA417">
        <v>7.32</v>
      </c>
      <c r="AB417">
        <v>0</v>
      </c>
      <c r="AC417">
        <v>0</v>
      </c>
      <c r="AD417">
        <v>0</v>
      </c>
      <c r="AE417">
        <v>7.32</v>
      </c>
      <c r="AF417">
        <v>0</v>
      </c>
      <c r="AG417">
        <v>0</v>
      </c>
      <c r="AH417">
        <v>0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8.3199999999999996E-2</v>
      </c>
      <c r="AU417" t="s">
        <v>24</v>
      </c>
      <c r="AV417">
        <v>0</v>
      </c>
      <c r="AW417">
        <v>2</v>
      </c>
      <c r="AX417">
        <v>448973682</v>
      </c>
      <c r="AY417">
        <v>2</v>
      </c>
      <c r="AZ417">
        <v>16384</v>
      </c>
      <c r="BA417">
        <v>448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0.60902400000000001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1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v>0</v>
      </c>
      <c r="CX417">
        <f>ROUND(Y417*Source!I150,7)</f>
        <v>0</v>
      </c>
      <c r="CY417">
        <f>AA417</f>
        <v>7.32</v>
      </c>
      <c r="CZ417">
        <f>AE417</f>
        <v>7.32</v>
      </c>
      <c r="DA417">
        <f>AI417</f>
        <v>1</v>
      </c>
      <c r="DB417">
        <f>ROUND((ROUND(AT417*CZ417,2)*ROUND(0,7)),6)</f>
        <v>0</v>
      </c>
      <c r="DC417">
        <f>ROUND((ROUND(AT417*AG417,2)*ROUND(0,7)),6)</f>
        <v>0</v>
      </c>
      <c r="DD417" t="s">
        <v>3</v>
      </c>
      <c r="DE417" t="s">
        <v>3</v>
      </c>
      <c r="DF417">
        <f>ROUND(ROUND(AE417,2)*CX417,2)</f>
        <v>0</v>
      </c>
      <c r="DG417">
        <f t="shared" si="165"/>
        <v>0</v>
      </c>
      <c r="DH417">
        <f t="shared" si="159"/>
        <v>0</v>
      </c>
      <c r="DI417">
        <f t="shared" si="160"/>
        <v>0</v>
      </c>
      <c r="DJ417">
        <f>DF417</f>
        <v>0</v>
      </c>
      <c r="DK417">
        <v>1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ROW(Source!A150)</f>
        <v>150</v>
      </c>
      <c r="B418">
        <v>448975082</v>
      </c>
      <c r="C418">
        <v>448973673</v>
      </c>
      <c r="D418">
        <v>277867849</v>
      </c>
      <c r="E418">
        <v>1</v>
      </c>
      <c r="F418">
        <v>1</v>
      </c>
      <c r="G418">
        <v>1</v>
      </c>
      <c r="H418">
        <v>3</v>
      </c>
      <c r="I418" t="s">
        <v>647</v>
      </c>
      <c r="J418" t="s">
        <v>648</v>
      </c>
      <c r="K418" t="s">
        <v>649</v>
      </c>
      <c r="L418">
        <v>1425</v>
      </c>
      <c r="N418">
        <v>1013</v>
      </c>
      <c r="O418" t="s">
        <v>268</v>
      </c>
      <c r="P418" t="s">
        <v>268</v>
      </c>
      <c r="Q418">
        <v>1</v>
      </c>
      <c r="W418">
        <v>0</v>
      </c>
      <c r="X418">
        <v>172067607</v>
      </c>
      <c r="Y418">
        <f>(AT418*ROUND(0,7))</f>
        <v>0</v>
      </c>
      <c r="AA418">
        <v>1261.74</v>
      </c>
      <c r="AB418">
        <v>0</v>
      </c>
      <c r="AC418">
        <v>0</v>
      </c>
      <c r="AD418">
        <v>0</v>
      </c>
      <c r="AE418">
        <v>978.09</v>
      </c>
      <c r="AF418">
        <v>0</v>
      </c>
      <c r="AG418">
        <v>0</v>
      </c>
      <c r="AH418">
        <v>0</v>
      </c>
      <c r="AI418">
        <v>1.29</v>
      </c>
      <c r="AJ418">
        <v>1</v>
      </c>
      <c r="AK418">
        <v>1</v>
      </c>
      <c r="AL418">
        <v>1</v>
      </c>
      <c r="AM418">
        <v>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2.5000000000000001E-2</v>
      </c>
      <c r="AU418" t="s">
        <v>24</v>
      </c>
      <c r="AV418">
        <v>0</v>
      </c>
      <c r="AW418">
        <v>2</v>
      </c>
      <c r="AX418">
        <v>448973683</v>
      </c>
      <c r="AY418">
        <v>1</v>
      </c>
      <c r="AZ418">
        <v>0</v>
      </c>
      <c r="BA418">
        <v>449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24.452250000000003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1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v>0</v>
      </c>
      <c r="CX418">
        <f>ROUND(Y418*Source!I150,7)</f>
        <v>0</v>
      </c>
      <c r="CY418">
        <f>AA418</f>
        <v>1261.74</v>
      </c>
      <c r="CZ418">
        <f>AE418</f>
        <v>978.09</v>
      </c>
      <c r="DA418">
        <f>AI418</f>
        <v>1.29</v>
      </c>
      <c r="DB418">
        <f>ROUND((ROUND(AT418*CZ418,2)*ROUND(0,7)),6)</f>
        <v>0</v>
      </c>
      <c r="DC418">
        <f>ROUND((ROUND(AT418*AG418,2)*ROUND(0,7)),6)</f>
        <v>0</v>
      </c>
      <c r="DD418" t="s">
        <v>3</v>
      </c>
      <c r="DE418" t="s">
        <v>3</v>
      </c>
      <c r="DF418">
        <f>ROUND(ROUND(AE418*AI418,2)*CX418,2)</f>
        <v>0</v>
      </c>
      <c r="DG418">
        <f t="shared" si="165"/>
        <v>0</v>
      </c>
      <c r="DH418">
        <f t="shared" si="159"/>
        <v>0</v>
      </c>
      <c r="DI418">
        <f t="shared" si="160"/>
        <v>0</v>
      </c>
      <c r="DJ418">
        <f>DF418</f>
        <v>0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ROW(Source!A150)</f>
        <v>150</v>
      </c>
      <c r="B419">
        <v>448975082</v>
      </c>
      <c r="C419">
        <v>448973673</v>
      </c>
      <c r="D419">
        <v>277870628</v>
      </c>
      <c r="E419">
        <v>1</v>
      </c>
      <c r="F419">
        <v>1</v>
      </c>
      <c r="G419">
        <v>1</v>
      </c>
      <c r="H419">
        <v>3</v>
      </c>
      <c r="I419" t="s">
        <v>650</v>
      </c>
      <c r="J419" t="s">
        <v>651</v>
      </c>
      <c r="K419" t="s">
        <v>652</v>
      </c>
      <c r="L419">
        <v>1348</v>
      </c>
      <c r="N419">
        <v>1009</v>
      </c>
      <c r="O419" t="s">
        <v>51</v>
      </c>
      <c r="P419" t="s">
        <v>51</v>
      </c>
      <c r="Q419">
        <v>1000</v>
      </c>
      <c r="W419">
        <v>0</v>
      </c>
      <c r="X419">
        <v>1261362011</v>
      </c>
      <c r="Y419">
        <f>(AT419*ROUND(0,7))</f>
        <v>0</v>
      </c>
      <c r="AA419">
        <v>5683.13</v>
      </c>
      <c r="AB419">
        <v>0</v>
      </c>
      <c r="AC419">
        <v>0</v>
      </c>
      <c r="AD419">
        <v>0</v>
      </c>
      <c r="AE419">
        <v>4338.2700000000004</v>
      </c>
      <c r="AF419">
        <v>0</v>
      </c>
      <c r="AG419">
        <v>0</v>
      </c>
      <c r="AH419">
        <v>0</v>
      </c>
      <c r="AI419">
        <v>1.31</v>
      </c>
      <c r="AJ419">
        <v>1</v>
      </c>
      <c r="AK419">
        <v>1</v>
      </c>
      <c r="AL419">
        <v>1</v>
      </c>
      <c r="AM419">
        <v>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1.0000000000000001E-5</v>
      </c>
      <c r="AU419" t="s">
        <v>24</v>
      </c>
      <c r="AV419">
        <v>0</v>
      </c>
      <c r="AW419">
        <v>2</v>
      </c>
      <c r="AX419">
        <v>448973684</v>
      </c>
      <c r="AY419">
        <v>1</v>
      </c>
      <c r="AZ419">
        <v>0</v>
      </c>
      <c r="BA419">
        <v>450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4.338270000000001E-2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1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ROUND(Y419*Source!I150,7)</f>
        <v>0</v>
      </c>
      <c r="CY419">
        <f>AA419</f>
        <v>5683.13</v>
      </c>
      <c r="CZ419">
        <f>AE419</f>
        <v>4338.2700000000004</v>
      </c>
      <c r="DA419">
        <f>AI419</f>
        <v>1.31</v>
      </c>
      <c r="DB419">
        <f>ROUND((ROUND(AT419*CZ419,2)*ROUND(0,7)),6)</f>
        <v>0</v>
      </c>
      <c r="DC419">
        <f>ROUND((ROUND(AT419*AG419,2)*ROUND(0,7)),6)</f>
        <v>0</v>
      </c>
      <c r="DD419" t="s">
        <v>3</v>
      </c>
      <c r="DE419" t="s">
        <v>3</v>
      </c>
      <c r="DF419">
        <f>ROUND(ROUND(AE419*AI419,2)*CX419,2)</f>
        <v>0</v>
      </c>
      <c r="DG419">
        <f t="shared" si="165"/>
        <v>0</v>
      </c>
      <c r="DH419">
        <f t="shared" si="159"/>
        <v>0</v>
      </c>
      <c r="DI419">
        <f t="shared" si="160"/>
        <v>0</v>
      </c>
      <c r="DJ419">
        <f>DF419</f>
        <v>0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ROW(Source!A150)</f>
        <v>150</v>
      </c>
      <c r="B420">
        <v>448975082</v>
      </c>
      <c r="C420">
        <v>448973673</v>
      </c>
      <c r="D420">
        <v>277881812</v>
      </c>
      <c r="E420">
        <v>1</v>
      </c>
      <c r="F420">
        <v>1</v>
      </c>
      <c r="G420">
        <v>1</v>
      </c>
      <c r="H420">
        <v>3</v>
      </c>
      <c r="I420" t="s">
        <v>576</v>
      </c>
      <c r="J420" t="s">
        <v>577</v>
      </c>
      <c r="K420" t="s">
        <v>578</v>
      </c>
      <c r="L420">
        <v>1346</v>
      </c>
      <c r="N420">
        <v>1009</v>
      </c>
      <c r="O420" t="s">
        <v>579</v>
      </c>
      <c r="P420" t="s">
        <v>579</v>
      </c>
      <c r="Q420">
        <v>1</v>
      </c>
      <c r="W420">
        <v>0</v>
      </c>
      <c r="X420">
        <v>-272951775</v>
      </c>
      <c r="Y420">
        <f>(AT420*ROUND(0,7))</f>
        <v>0</v>
      </c>
      <c r="AA420">
        <v>1448.29</v>
      </c>
      <c r="AB420">
        <v>0</v>
      </c>
      <c r="AC420">
        <v>0</v>
      </c>
      <c r="AD420">
        <v>0</v>
      </c>
      <c r="AE420">
        <v>899.56</v>
      </c>
      <c r="AF420">
        <v>0</v>
      </c>
      <c r="AG420">
        <v>0</v>
      </c>
      <c r="AH420">
        <v>0</v>
      </c>
      <c r="AI420">
        <v>1.61</v>
      </c>
      <c r="AJ420">
        <v>1</v>
      </c>
      <c r="AK420">
        <v>1</v>
      </c>
      <c r="AL420">
        <v>1</v>
      </c>
      <c r="AM420">
        <v>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0.01</v>
      </c>
      <c r="AU420" t="s">
        <v>24</v>
      </c>
      <c r="AV420">
        <v>0</v>
      </c>
      <c r="AW420">
        <v>2</v>
      </c>
      <c r="AX420">
        <v>448973685</v>
      </c>
      <c r="AY420">
        <v>1</v>
      </c>
      <c r="AZ420">
        <v>0</v>
      </c>
      <c r="BA420">
        <v>451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8.9955999999999996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1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v>0</v>
      </c>
      <c r="CX420">
        <f>ROUND(Y420*Source!I150,7)</f>
        <v>0</v>
      </c>
      <c r="CY420">
        <f>AA420</f>
        <v>1448.29</v>
      </c>
      <c r="CZ420">
        <f>AE420</f>
        <v>899.56</v>
      </c>
      <c r="DA420">
        <f>AI420</f>
        <v>1.61</v>
      </c>
      <c r="DB420">
        <f>ROUND((ROUND(AT420*CZ420,2)*ROUND(0,7)),6)</f>
        <v>0</v>
      </c>
      <c r="DC420">
        <f>ROUND((ROUND(AT420*AG420,2)*ROUND(0,7)),6)</f>
        <v>0</v>
      </c>
      <c r="DD420" t="s">
        <v>3</v>
      </c>
      <c r="DE420" t="s">
        <v>3</v>
      </c>
      <c r="DF420">
        <f>ROUND(ROUND(AE420*AI420,2)*CX420,2)</f>
        <v>0</v>
      </c>
      <c r="DG420">
        <f t="shared" si="165"/>
        <v>0</v>
      </c>
      <c r="DH420">
        <f t="shared" si="159"/>
        <v>0</v>
      </c>
      <c r="DI420">
        <f t="shared" si="160"/>
        <v>0</v>
      </c>
      <c r="DJ420">
        <f>DF420</f>
        <v>0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ROW(Source!A151)</f>
        <v>151</v>
      </c>
      <c r="B421">
        <v>448975082</v>
      </c>
      <c r="C421">
        <v>448973687</v>
      </c>
      <c r="D421">
        <v>277560305</v>
      </c>
      <c r="E421">
        <v>109</v>
      </c>
      <c r="F421">
        <v>1</v>
      </c>
      <c r="G421">
        <v>1</v>
      </c>
      <c r="H421">
        <v>1</v>
      </c>
      <c r="I421" t="s">
        <v>567</v>
      </c>
      <c r="J421" t="s">
        <v>3</v>
      </c>
      <c r="K421" t="s">
        <v>568</v>
      </c>
      <c r="L421">
        <v>1191</v>
      </c>
      <c r="N421">
        <v>1013</v>
      </c>
      <c r="O421" t="s">
        <v>552</v>
      </c>
      <c r="P421" t="s">
        <v>552</v>
      </c>
      <c r="Q421">
        <v>1</v>
      </c>
      <c r="W421">
        <v>0</v>
      </c>
      <c r="X421">
        <v>-1111239348</v>
      </c>
      <c r="Y421">
        <f>AT421</f>
        <v>1.68</v>
      </c>
      <c r="AA421">
        <v>0</v>
      </c>
      <c r="AB421">
        <v>0</v>
      </c>
      <c r="AC421">
        <v>0</v>
      </c>
      <c r="AD421">
        <v>539.69000000000005</v>
      </c>
      <c r="AE421">
        <v>0</v>
      </c>
      <c r="AF421">
        <v>0</v>
      </c>
      <c r="AG421">
        <v>0</v>
      </c>
      <c r="AH421">
        <v>539.69000000000005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1.68</v>
      </c>
      <c r="AU421" t="s">
        <v>3</v>
      </c>
      <c r="AV421">
        <v>1</v>
      </c>
      <c r="AW421">
        <v>2</v>
      </c>
      <c r="AX421">
        <v>448973694</v>
      </c>
      <c r="AY421">
        <v>2</v>
      </c>
      <c r="AZ421">
        <v>131072</v>
      </c>
      <c r="BA421">
        <v>453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906.67920000000004</v>
      </c>
      <c r="BN421">
        <v>1.68</v>
      </c>
      <c r="BO421">
        <v>0</v>
      </c>
      <c r="BP421">
        <v>1</v>
      </c>
      <c r="BQ421">
        <v>0</v>
      </c>
      <c r="BR421">
        <v>0</v>
      </c>
      <c r="BS421">
        <v>0</v>
      </c>
      <c r="BT421">
        <v>906.67920000000004</v>
      </c>
      <c r="BU421">
        <v>1.68</v>
      </c>
      <c r="BV421">
        <v>0</v>
      </c>
      <c r="BW421">
        <v>1</v>
      </c>
      <c r="CU421">
        <f>ROUND(AT421*Source!I151*AH421*AL421,2)</f>
        <v>906.68</v>
      </c>
      <c r="CV421">
        <f>ROUND(Y421*Source!I151,7)</f>
        <v>1.68</v>
      </c>
      <c r="CW421">
        <v>0</v>
      </c>
      <c r="CX421">
        <f>ROUND(Y421*Source!I151,7)</f>
        <v>1.68</v>
      </c>
      <c r="CY421">
        <f>AD421</f>
        <v>539.69000000000005</v>
      </c>
      <c r="CZ421">
        <f>AH421</f>
        <v>539.69000000000005</v>
      </c>
      <c r="DA421">
        <f>AL421</f>
        <v>1</v>
      </c>
      <c r="DB421">
        <f>ROUND(ROUND(AT421*CZ421,2),6)</f>
        <v>906.68</v>
      </c>
      <c r="DC421">
        <f>ROUND(ROUND(AT421*AG421,2),6)</f>
        <v>0</v>
      </c>
      <c r="DD421" t="s">
        <v>3</v>
      </c>
      <c r="DE421" t="s">
        <v>3</v>
      </c>
      <c r="DF421">
        <f>ROUND(ROUND(AE421,2)*CX421,2)</f>
        <v>0</v>
      </c>
      <c r="DG421">
        <f t="shared" si="165"/>
        <v>0</v>
      </c>
      <c r="DH421">
        <f t="shared" si="159"/>
        <v>0</v>
      </c>
      <c r="DI421">
        <f t="shared" si="160"/>
        <v>906.68</v>
      </c>
      <c r="DJ421">
        <f>DI421</f>
        <v>906.68</v>
      </c>
      <c r="DK421">
        <v>1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ROW(Source!A151)</f>
        <v>151</v>
      </c>
      <c r="B422">
        <v>448975082</v>
      </c>
      <c r="C422">
        <v>448973687</v>
      </c>
      <c r="D422">
        <v>277862733</v>
      </c>
      <c r="E422">
        <v>1</v>
      </c>
      <c r="F422">
        <v>1</v>
      </c>
      <c r="G422">
        <v>1</v>
      </c>
      <c r="H422">
        <v>3</v>
      </c>
      <c r="I422" t="s">
        <v>641</v>
      </c>
      <c r="J422" t="s">
        <v>642</v>
      </c>
      <c r="K422" t="s">
        <v>643</v>
      </c>
      <c r="L422">
        <v>1346</v>
      </c>
      <c r="N422">
        <v>1009</v>
      </c>
      <c r="O422" t="s">
        <v>579</v>
      </c>
      <c r="P422" t="s">
        <v>579</v>
      </c>
      <c r="Q422">
        <v>1</v>
      </c>
      <c r="W422">
        <v>0</v>
      </c>
      <c r="X422">
        <v>1008260642</v>
      </c>
      <c r="Y422">
        <f>(AT422*ROUND(0,7))</f>
        <v>0</v>
      </c>
      <c r="AA422">
        <v>406.33</v>
      </c>
      <c r="AB422">
        <v>0</v>
      </c>
      <c r="AC422">
        <v>0</v>
      </c>
      <c r="AD422">
        <v>0</v>
      </c>
      <c r="AE422">
        <v>284.14999999999998</v>
      </c>
      <c r="AF422">
        <v>0</v>
      </c>
      <c r="AG422">
        <v>0</v>
      </c>
      <c r="AH422">
        <v>0</v>
      </c>
      <c r="AI422">
        <v>1.43</v>
      </c>
      <c r="AJ422">
        <v>1</v>
      </c>
      <c r="AK422">
        <v>1</v>
      </c>
      <c r="AL422">
        <v>1</v>
      </c>
      <c r="AM422">
        <v>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</v>
      </c>
      <c r="AT422">
        <v>5.0000000000000001E-4</v>
      </c>
      <c r="AU422" t="s">
        <v>24</v>
      </c>
      <c r="AV422">
        <v>0</v>
      </c>
      <c r="AW422">
        <v>2</v>
      </c>
      <c r="AX422">
        <v>448973695</v>
      </c>
      <c r="AY422">
        <v>1</v>
      </c>
      <c r="AZ422">
        <v>0</v>
      </c>
      <c r="BA422">
        <v>454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0.14207499999999998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1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ROUND(Y422*Source!I151,7)</f>
        <v>0</v>
      </c>
      <c r="CY422">
        <f>AA422</f>
        <v>406.33</v>
      </c>
      <c r="CZ422">
        <f>AE422</f>
        <v>284.14999999999998</v>
      </c>
      <c r="DA422">
        <f>AI422</f>
        <v>1.43</v>
      </c>
      <c r="DB422">
        <f>ROUND((ROUND(AT422*CZ422,2)*ROUND(0,7)),6)</f>
        <v>0</v>
      </c>
      <c r="DC422">
        <f>ROUND((ROUND(AT422*AG422,2)*ROUND(0,7)),6)</f>
        <v>0</v>
      </c>
      <c r="DD422" t="s">
        <v>3</v>
      </c>
      <c r="DE422" t="s">
        <v>3</v>
      </c>
      <c r="DF422">
        <f>ROUND(ROUND(AE422*AI422,2)*CX422,2)</f>
        <v>0</v>
      </c>
      <c r="DG422">
        <f t="shared" si="165"/>
        <v>0</v>
      </c>
      <c r="DH422">
        <f t="shared" si="159"/>
        <v>0</v>
      </c>
      <c r="DI422">
        <f t="shared" si="160"/>
        <v>0</v>
      </c>
      <c r="DJ422">
        <f>DF422</f>
        <v>0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ROW(Source!A151)</f>
        <v>151</v>
      </c>
      <c r="B423">
        <v>448975082</v>
      </c>
      <c r="C423">
        <v>448973687</v>
      </c>
      <c r="D423">
        <v>277865475</v>
      </c>
      <c r="E423">
        <v>1</v>
      </c>
      <c r="F423">
        <v>1</v>
      </c>
      <c r="G423">
        <v>1</v>
      </c>
      <c r="H423">
        <v>3</v>
      </c>
      <c r="I423" t="s">
        <v>557</v>
      </c>
      <c r="J423" t="s">
        <v>558</v>
      </c>
      <c r="K423" t="s">
        <v>559</v>
      </c>
      <c r="L423">
        <v>1383</v>
      </c>
      <c r="N423">
        <v>1013</v>
      </c>
      <c r="O423" t="s">
        <v>560</v>
      </c>
      <c r="P423" t="s">
        <v>560</v>
      </c>
      <c r="Q423">
        <v>1</v>
      </c>
      <c r="W423">
        <v>0</v>
      </c>
      <c r="X423">
        <v>2066892133</v>
      </c>
      <c r="Y423">
        <f>(AT423*ROUND(0,7))</f>
        <v>0</v>
      </c>
      <c r="AA423">
        <v>7.32</v>
      </c>
      <c r="AB423">
        <v>0</v>
      </c>
      <c r="AC423">
        <v>0</v>
      </c>
      <c r="AD423">
        <v>0</v>
      </c>
      <c r="AE423">
        <v>7.32</v>
      </c>
      <c r="AF423">
        <v>0</v>
      </c>
      <c r="AG423">
        <v>0</v>
      </c>
      <c r="AH423">
        <v>0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8.3199999999999996E-2</v>
      </c>
      <c r="AU423" t="s">
        <v>24</v>
      </c>
      <c r="AV423">
        <v>0</v>
      </c>
      <c r="AW423">
        <v>2</v>
      </c>
      <c r="AX423">
        <v>448973696</v>
      </c>
      <c r="AY423">
        <v>2</v>
      </c>
      <c r="AZ423">
        <v>16384</v>
      </c>
      <c r="BA423">
        <v>455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0.60902400000000001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1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v>0</v>
      </c>
      <c r="CX423">
        <f>ROUND(Y423*Source!I151,7)</f>
        <v>0</v>
      </c>
      <c r="CY423">
        <f>AA423</f>
        <v>7.32</v>
      </c>
      <c r="CZ423">
        <f>AE423</f>
        <v>7.32</v>
      </c>
      <c r="DA423">
        <f>AI423</f>
        <v>1</v>
      </c>
      <c r="DB423">
        <f>ROUND((ROUND(AT423*CZ423,2)*ROUND(0,7)),6)</f>
        <v>0</v>
      </c>
      <c r="DC423">
        <f>ROUND((ROUND(AT423*AG423,2)*ROUND(0,7)),6)</f>
        <v>0</v>
      </c>
      <c r="DD423" t="s">
        <v>3</v>
      </c>
      <c r="DE423" t="s">
        <v>3</v>
      </c>
      <c r="DF423">
        <f>ROUND(ROUND(AE423,2)*CX423,2)</f>
        <v>0</v>
      </c>
      <c r="DG423">
        <f t="shared" si="165"/>
        <v>0</v>
      </c>
      <c r="DH423">
        <f t="shared" si="159"/>
        <v>0</v>
      </c>
      <c r="DI423">
        <f t="shared" si="160"/>
        <v>0</v>
      </c>
      <c r="DJ423">
        <f>DF423</f>
        <v>0</v>
      </c>
      <c r="DK423">
        <v>1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ROW(Source!A151)</f>
        <v>151</v>
      </c>
      <c r="B424">
        <v>448975082</v>
      </c>
      <c r="C424">
        <v>448973687</v>
      </c>
      <c r="D424">
        <v>277867849</v>
      </c>
      <c r="E424">
        <v>1</v>
      </c>
      <c r="F424">
        <v>1</v>
      </c>
      <c r="G424">
        <v>1</v>
      </c>
      <c r="H424">
        <v>3</v>
      </c>
      <c r="I424" t="s">
        <v>647</v>
      </c>
      <c r="J424" t="s">
        <v>648</v>
      </c>
      <c r="K424" t="s">
        <v>649</v>
      </c>
      <c r="L424">
        <v>1425</v>
      </c>
      <c r="N424">
        <v>1013</v>
      </c>
      <c r="O424" t="s">
        <v>268</v>
      </c>
      <c r="P424" t="s">
        <v>268</v>
      </c>
      <c r="Q424">
        <v>1</v>
      </c>
      <c r="W424">
        <v>0</v>
      </c>
      <c r="X424">
        <v>172067607</v>
      </c>
      <c r="Y424">
        <f>(AT424*ROUND(0,7))</f>
        <v>0</v>
      </c>
      <c r="AA424">
        <v>1261.74</v>
      </c>
      <c r="AB424">
        <v>0</v>
      </c>
      <c r="AC424">
        <v>0</v>
      </c>
      <c r="AD424">
        <v>0</v>
      </c>
      <c r="AE424">
        <v>978.09</v>
      </c>
      <c r="AF424">
        <v>0</v>
      </c>
      <c r="AG424">
        <v>0</v>
      </c>
      <c r="AH424">
        <v>0</v>
      </c>
      <c r="AI424">
        <v>1.29</v>
      </c>
      <c r="AJ424">
        <v>1</v>
      </c>
      <c r="AK424">
        <v>1</v>
      </c>
      <c r="AL424">
        <v>1</v>
      </c>
      <c r="AM424">
        <v>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2.5000000000000001E-2</v>
      </c>
      <c r="AU424" t="s">
        <v>24</v>
      </c>
      <c r="AV424">
        <v>0</v>
      </c>
      <c r="AW424">
        <v>2</v>
      </c>
      <c r="AX424">
        <v>448973697</v>
      </c>
      <c r="AY424">
        <v>1</v>
      </c>
      <c r="AZ424">
        <v>0</v>
      </c>
      <c r="BA424">
        <v>456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24.452250000000003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1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ROUND(Y424*Source!I151,7)</f>
        <v>0</v>
      </c>
      <c r="CY424">
        <f>AA424</f>
        <v>1261.74</v>
      </c>
      <c r="CZ424">
        <f>AE424</f>
        <v>978.09</v>
      </c>
      <c r="DA424">
        <f>AI424</f>
        <v>1.29</v>
      </c>
      <c r="DB424">
        <f>ROUND((ROUND(AT424*CZ424,2)*ROUND(0,7)),6)</f>
        <v>0</v>
      </c>
      <c r="DC424">
        <f>ROUND((ROUND(AT424*AG424,2)*ROUND(0,7)),6)</f>
        <v>0</v>
      </c>
      <c r="DD424" t="s">
        <v>3</v>
      </c>
      <c r="DE424" t="s">
        <v>3</v>
      </c>
      <c r="DF424">
        <f>ROUND(ROUND(AE424*AI424,2)*CX424,2)</f>
        <v>0</v>
      </c>
      <c r="DG424">
        <f t="shared" si="165"/>
        <v>0</v>
      </c>
      <c r="DH424">
        <f t="shared" si="159"/>
        <v>0</v>
      </c>
      <c r="DI424">
        <f t="shared" si="160"/>
        <v>0</v>
      </c>
      <c r="DJ424">
        <f>DF424</f>
        <v>0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ROW(Source!A151)</f>
        <v>151</v>
      </c>
      <c r="B425">
        <v>448975082</v>
      </c>
      <c r="C425">
        <v>448973687</v>
      </c>
      <c r="D425">
        <v>277870628</v>
      </c>
      <c r="E425">
        <v>1</v>
      </c>
      <c r="F425">
        <v>1</v>
      </c>
      <c r="G425">
        <v>1</v>
      </c>
      <c r="H425">
        <v>3</v>
      </c>
      <c r="I425" t="s">
        <v>650</v>
      </c>
      <c r="J425" t="s">
        <v>651</v>
      </c>
      <c r="K425" t="s">
        <v>652</v>
      </c>
      <c r="L425">
        <v>1348</v>
      </c>
      <c r="N425">
        <v>1009</v>
      </c>
      <c r="O425" t="s">
        <v>51</v>
      </c>
      <c r="P425" t="s">
        <v>51</v>
      </c>
      <c r="Q425">
        <v>1000</v>
      </c>
      <c r="W425">
        <v>0</v>
      </c>
      <c r="X425">
        <v>1261362011</v>
      </c>
      <c r="Y425">
        <f>(AT425*ROUND(0,7))</f>
        <v>0</v>
      </c>
      <c r="AA425">
        <v>5683.13</v>
      </c>
      <c r="AB425">
        <v>0</v>
      </c>
      <c r="AC425">
        <v>0</v>
      </c>
      <c r="AD425">
        <v>0</v>
      </c>
      <c r="AE425">
        <v>4338.2700000000004</v>
      </c>
      <c r="AF425">
        <v>0</v>
      </c>
      <c r="AG425">
        <v>0</v>
      </c>
      <c r="AH425">
        <v>0</v>
      </c>
      <c r="AI425">
        <v>1.31</v>
      </c>
      <c r="AJ425">
        <v>1</v>
      </c>
      <c r="AK425">
        <v>1</v>
      </c>
      <c r="AL425">
        <v>1</v>
      </c>
      <c r="AM425">
        <v>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1.0000000000000001E-5</v>
      </c>
      <c r="AU425" t="s">
        <v>24</v>
      </c>
      <c r="AV425">
        <v>0</v>
      </c>
      <c r="AW425">
        <v>2</v>
      </c>
      <c r="AX425">
        <v>448973698</v>
      </c>
      <c r="AY425">
        <v>1</v>
      </c>
      <c r="AZ425">
        <v>0</v>
      </c>
      <c r="BA425">
        <v>457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4.338270000000001E-2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1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ROUND(Y425*Source!I151,7)</f>
        <v>0</v>
      </c>
      <c r="CY425">
        <f>AA425</f>
        <v>5683.13</v>
      </c>
      <c r="CZ425">
        <f>AE425</f>
        <v>4338.2700000000004</v>
      </c>
      <c r="DA425">
        <f>AI425</f>
        <v>1.31</v>
      </c>
      <c r="DB425">
        <f>ROUND((ROUND(AT425*CZ425,2)*ROUND(0,7)),6)</f>
        <v>0</v>
      </c>
      <c r="DC425">
        <f>ROUND((ROUND(AT425*AG425,2)*ROUND(0,7)),6)</f>
        <v>0</v>
      </c>
      <c r="DD425" t="s">
        <v>3</v>
      </c>
      <c r="DE425" t="s">
        <v>3</v>
      </c>
      <c r="DF425">
        <f>ROUND(ROUND(AE425*AI425,2)*CX425,2)</f>
        <v>0</v>
      </c>
      <c r="DG425">
        <f t="shared" ref="DG425:DG456" si="178">ROUND(ROUND(AF425,2)*CX425,2)</f>
        <v>0</v>
      </c>
      <c r="DH425">
        <f t="shared" si="159"/>
        <v>0</v>
      </c>
      <c r="DI425">
        <f t="shared" si="160"/>
        <v>0</v>
      </c>
      <c r="DJ425">
        <f>DF425</f>
        <v>0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">
      <c r="A426">
        <f>ROW(Source!A151)</f>
        <v>151</v>
      </c>
      <c r="B426">
        <v>448975082</v>
      </c>
      <c r="C426">
        <v>448973687</v>
      </c>
      <c r="D426">
        <v>277881812</v>
      </c>
      <c r="E426">
        <v>1</v>
      </c>
      <c r="F426">
        <v>1</v>
      </c>
      <c r="G426">
        <v>1</v>
      </c>
      <c r="H426">
        <v>3</v>
      </c>
      <c r="I426" t="s">
        <v>576</v>
      </c>
      <c r="J426" t="s">
        <v>577</v>
      </c>
      <c r="K426" t="s">
        <v>578</v>
      </c>
      <c r="L426">
        <v>1346</v>
      </c>
      <c r="N426">
        <v>1009</v>
      </c>
      <c r="O426" t="s">
        <v>579</v>
      </c>
      <c r="P426" t="s">
        <v>579</v>
      </c>
      <c r="Q426">
        <v>1</v>
      </c>
      <c r="W426">
        <v>0</v>
      </c>
      <c r="X426">
        <v>-272951775</v>
      </c>
      <c r="Y426">
        <f>(AT426*ROUND(0,7))</f>
        <v>0</v>
      </c>
      <c r="AA426">
        <v>1448.29</v>
      </c>
      <c r="AB426">
        <v>0</v>
      </c>
      <c r="AC426">
        <v>0</v>
      </c>
      <c r="AD426">
        <v>0</v>
      </c>
      <c r="AE426">
        <v>899.56</v>
      </c>
      <c r="AF426">
        <v>0</v>
      </c>
      <c r="AG426">
        <v>0</v>
      </c>
      <c r="AH426">
        <v>0</v>
      </c>
      <c r="AI426">
        <v>1.61</v>
      </c>
      <c r="AJ426">
        <v>1</v>
      </c>
      <c r="AK426">
        <v>1</v>
      </c>
      <c r="AL426">
        <v>1</v>
      </c>
      <c r="AM426">
        <v>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0.01</v>
      </c>
      <c r="AU426" t="s">
        <v>24</v>
      </c>
      <c r="AV426">
        <v>0</v>
      </c>
      <c r="AW426">
        <v>2</v>
      </c>
      <c r="AX426">
        <v>448973699</v>
      </c>
      <c r="AY426">
        <v>1</v>
      </c>
      <c r="AZ426">
        <v>0</v>
      </c>
      <c r="BA426">
        <v>458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8.9955999999999996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1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v>0</v>
      </c>
      <c r="CX426">
        <f>ROUND(Y426*Source!I151,7)</f>
        <v>0</v>
      </c>
      <c r="CY426">
        <f>AA426</f>
        <v>1448.29</v>
      </c>
      <c r="CZ426">
        <f>AE426</f>
        <v>899.56</v>
      </c>
      <c r="DA426">
        <f>AI426</f>
        <v>1.61</v>
      </c>
      <c r="DB426">
        <f>ROUND((ROUND(AT426*CZ426,2)*ROUND(0,7)),6)</f>
        <v>0</v>
      </c>
      <c r="DC426">
        <f>ROUND((ROUND(AT426*AG426,2)*ROUND(0,7)),6)</f>
        <v>0</v>
      </c>
      <c r="DD426" t="s">
        <v>3</v>
      </c>
      <c r="DE426" t="s">
        <v>3</v>
      </c>
      <c r="DF426">
        <f>ROUND(ROUND(AE426*AI426,2)*CX426,2)</f>
        <v>0</v>
      </c>
      <c r="DG426">
        <f t="shared" si="178"/>
        <v>0</v>
      </c>
      <c r="DH426">
        <f t="shared" si="159"/>
        <v>0</v>
      </c>
      <c r="DI426">
        <f t="shared" si="160"/>
        <v>0</v>
      </c>
      <c r="DJ426">
        <f>DF426</f>
        <v>0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ROW(Source!A152)</f>
        <v>152</v>
      </c>
      <c r="B427">
        <v>448975082</v>
      </c>
      <c r="C427">
        <v>448973701</v>
      </c>
      <c r="D427">
        <v>277560305</v>
      </c>
      <c r="E427">
        <v>109</v>
      </c>
      <c r="F427">
        <v>1</v>
      </c>
      <c r="G427">
        <v>1</v>
      </c>
      <c r="H427">
        <v>1</v>
      </c>
      <c r="I427" t="s">
        <v>567</v>
      </c>
      <c r="J427" t="s">
        <v>3</v>
      </c>
      <c r="K427" t="s">
        <v>568</v>
      </c>
      <c r="L427">
        <v>1191</v>
      </c>
      <c r="N427">
        <v>1013</v>
      </c>
      <c r="O427" t="s">
        <v>552</v>
      </c>
      <c r="P427" t="s">
        <v>552</v>
      </c>
      <c r="Q427">
        <v>1</v>
      </c>
      <c r="W427">
        <v>0</v>
      </c>
      <c r="X427">
        <v>-1111239348</v>
      </c>
      <c r="Y427">
        <f>(AT427*ROUND(0.3,7))</f>
        <v>0.252</v>
      </c>
      <c r="AA427">
        <v>0</v>
      </c>
      <c r="AB427">
        <v>0</v>
      </c>
      <c r="AC427">
        <v>0</v>
      </c>
      <c r="AD427">
        <v>539.69000000000005</v>
      </c>
      <c r="AE427">
        <v>0</v>
      </c>
      <c r="AF427">
        <v>0</v>
      </c>
      <c r="AG427">
        <v>0</v>
      </c>
      <c r="AH427">
        <v>539.69000000000005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0.84</v>
      </c>
      <c r="AU427" t="s">
        <v>25</v>
      </c>
      <c r="AV427">
        <v>1</v>
      </c>
      <c r="AW427">
        <v>2</v>
      </c>
      <c r="AX427">
        <v>448973709</v>
      </c>
      <c r="AY427">
        <v>2</v>
      </c>
      <c r="AZ427">
        <v>131072</v>
      </c>
      <c r="BA427">
        <v>460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453.33960000000002</v>
      </c>
      <c r="BN427">
        <v>0.84</v>
      </c>
      <c r="BO427">
        <v>0</v>
      </c>
      <c r="BP427">
        <v>1</v>
      </c>
      <c r="BQ427">
        <v>0</v>
      </c>
      <c r="BR427">
        <v>0</v>
      </c>
      <c r="BS427">
        <v>0</v>
      </c>
      <c r="BT427">
        <v>136.00188000000003</v>
      </c>
      <c r="BU427">
        <v>0.252</v>
      </c>
      <c r="BV427">
        <v>0</v>
      </c>
      <c r="BW427">
        <v>1</v>
      </c>
      <c r="CU427">
        <f>ROUND(AT427*Source!I152*AH427*AL427,2)</f>
        <v>453.34</v>
      </c>
      <c r="CV427">
        <f>ROUND(Y427*Source!I152,7)</f>
        <v>0.252</v>
      </c>
      <c r="CW427">
        <v>0</v>
      </c>
      <c r="CX427">
        <f>ROUND(Y427*Source!I152,7)</f>
        <v>0.252</v>
      </c>
      <c r="CY427">
        <f>AD427</f>
        <v>539.69000000000005</v>
      </c>
      <c r="CZ427">
        <f>AH427</f>
        <v>539.69000000000005</v>
      </c>
      <c r="DA427">
        <f>AL427</f>
        <v>1</v>
      </c>
      <c r="DB427">
        <f>ROUND((ROUND(AT427*CZ427,2)*ROUND(0.3,7)),6)</f>
        <v>136.00200000000001</v>
      </c>
      <c r="DC427">
        <f>ROUND((ROUND(AT427*AG427,2)*ROUND(0.3,7)),6)</f>
        <v>0</v>
      </c>
      <c r="DD427" t="s">
        <v>3</v>
      </c>
      <c r="DE427" t="s">
        <v>3</v>
      </c>
      <c r="DF427">
        <f>ROUND(ROUND(AE427,2)*CX427,2)</f>
        <v>0</v>
      </c>
      <c r="DG427">
        <f t="shared" si="178"/>
        <v>0</v>
      </c>
      <c r="DH427">
        <f t="shared" si="159"/>
        <v>0</v>
      </c>
      <c r="DI427">
        <f t="shared" si="160"/>
        <v>136</v>
      </c>
      <c r="DJ427">
        <f>DI427</f>
        <v>136</v>
      </c>
      <c r="DK427">
        <v>1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ROW(Source!A152)</f>
        <v>152</v>
      </c>
      <c r="B428">
        <v>448975082</v>
      </c>
      <c r="C428">
        <v>448973701</v>
      </c>
      <c r="D428">
        <v>277862733</v>
      </c>
      <c r="E428">
        <v>1</v>
      </c>
      <c r="F428">
        <v>1</v>
      </c>
      <c r="G428">
        <v>1</v>
      </c>
      <c r="H428">
        <v>3</v>
      </c>
      <c r="I428" t="s">
        <v>641</v>
      </c>
      <c r="J428" t="s">
        <v>642</v>
      </c>
      <c r="K428" t="s">
        <v>643</v>
      </c>
      <c r="L428">
        <v>1346</v>
      </c>
      <c r="N428">
        <v>1009</v>
      </c>
      <c r="O428" t="s">
        <v>579</v>
      </c>
      <c r="P428" t="s">
        <v>579</v>
      </c>
      <c r="Q428">
        <v>1</v>
      </c>
      <c r="W428">
        <v>0</v>
      </c>
      <c r="X428">
        <v>1008260642</v>
      </c>
      <c r="Y428">
        <f t="shared" ref="Y428:Y433" si="179">(AT428*ROUND(0,7))</f>
        <v>0</v>
      </c>
      <c r="AA428">
        <v>406.33</v>
      </c>
      <c r="AB428">
        <v>0</v>
      </c>
      <c r="AC428">
        <v>0</v>
      </c>
      <c r="AD428">
        <v>0</v>
      </c>
      <c r="AE428">
        <v>284.14999999999998</v>
      </c>
      <c r="AF428">
        <v>0</v>
      </c>
      <c r="AG428">
        <v>0</v>
      </c>
      <c r="AH428">
        <v>0</v>
      </c>
      <c r="AI428">
        <v>1.43</v>
      </c>
      <c r="AJ428">
        <v>1</v>
      </c>
      <c r="AK428">
        <v>1</v>
      </c>
      <c r="AL428">
        <v>1</v>
      </c>
      <c r="AM428">
        <v>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2.0000000000000001E-4</v>
      </c>
      <c r="AU428" t="s">
        <v>24</v>
      </c>
      <c r="AV428">
        <v>0</v>
      </c>
      <c r="AW428">
        <v>2</v>
      </c>
      <c r="AX428">
        <v>448973710</v>
      </c>
      <c r="AY428">
        <v>1</v>
      </c>
      <c r="AZ428">
        <v>0</v>
      </c>
      <c r="BA428">
        <v>461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5.6829999999999999E-2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1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v>0</v>
      </c>
      <c r="CX428">
        <f>ROUND(Y428*Source!I152,7)</f>
        <v>0</v>
      </c>
      <c r="CY428">
        <f t="shared" ref="CY428:CY433" si="180">AA428</f>
        <v>406.33</v>
      </c>
      <c r="CZ428">
        <f t="shared" ref="CZ428:CZ433" si="181">AE428</f>
        <v>284.14999999999998</v>
      </c>
      <c r="DA428">
        <f t="shared" ref="DA428:DA433" si="182">AI428</f>
        <v>1.43</v>
      </c>
      <c r="DB428">
        <f t="shared" ref="DB428:DB433" si="183">ROUND((ROUND(AT428*CZ428,2)*ROUND(0,7)),6)</f>
        <v>0</v>
      </c>
      <c r="DC428">
        <f t="shared" ref="DC428:DC433" si="184">ROUND((ROUND(AT428*AG428,2)*ROUND(0,7)),6)</f>
        <v>0</v>
      </c>
      <c r="DD428" t="s">
        <v>3</v>
      </c>
      <c r="DE428" t="s">
        <v>3</v>
      </c>
      <c r="DF428">
        <f>ROUND(ROUND(AE428*AI428,2)*CX428,2)</f>
        <v>0</v>
      </c>
      <c r="DG428">
        <f t="shared" si="178"/>
        <v>0</v>
      </c>
      <c r="DH428">
        <f t="shared" si="159"/>
        <v>0</v>
      </c>
      <c r="DI428">
        <f t="shared" si="160"/>
        <v>0</v>
      </c>
      <c r="DJ428">
        <f t="shared" ref="DJ428:DJ433" si="185">DF428</f>
        <v>0</v>
      </c>
      <c r="DK428">
        <v>0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ROW(Source!A152)</f>
        <v>152</v>
      </c>
      <c r="B429">
        <v>448975082</v>
      </c>
      <c r="C429">
        <v>448973701</v>
      </c>
      <c r="D429">
        <v>277865475</v>
      </c>
      <c r="E429">
        <v>1</v>
      </c>
      <c r="F429">
        <v>1</v>
      </c>
      <c r="G429">
        <v>1</v>
      </c>
      <c r="H429">
        <v>3</v>
      </c>
      <c r="I429" t="s">
        <v>557</v>
      </c>
      <c r="J429" t="s">
        <v>558</v>
      </c>
      <c r="K429" t="s">
        <v>559</v>
      </c>
      <c r="L429">
        <v>1383</v>
      </c>
      <c r="N429">
        <v>1013</v>
      </c>
      <c r="O429" t="s">
        <v>560</v>
      </c>
      <c r="P429" t="s">
        <v>560</v>
      </c>
      <c r="Q429">
        <v>1</v>
      </c>
      <c r="W429">
        <v>0</v>
      </c>
      <c r="X429">
        <v>2066892133</v>
      </c>
      <c r="Y429">
        <f t="shared" si="179"/>
        <v>0</v>
      </c>
      <c r="AA429">
        <v>7.32</v>
      </c>
      <c r="AB429">
        <v>0</v>
      </c>
      <c r="AC429">
        <v>0</v>
      </c>
      <c r="AD429">
        <v>0</v>
      </c>
      <c r="AE429">
        <v>7.32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3.1199999999999999E-2</v>
      </c>
      <c r="AU429" t="s">
        <v>24</v>
      </c>
      <c r="AV429">
        <v>0</v>
      </c>
      <c r="AW429">
        <v>2</v>
      </c>
      <c r="AX429">
        <v>448973711</v>
      </c>
      <c r="AY429">
        <v>2</v>
      </c>
      <c r="AZ429">
        <v>16384</v>
      </c>
      <c r="BA429">
        <v>462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0.228384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1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ROUND(Y429*Source!I152,7)</f>
        <v>0</v>
      </c>
      <c r="CY429">
        <f t="shared" si="180"/>
        <v>7.32</v>
      </c>
      <c r="CZ429">
        <f t="shared" si="181"/>
        <v>7.32</v>
      </c>
      <c r="DA429">
        <f t="shared" si="182"/>
        <v>1</v>
      </c>
      <c r="DB429">
        <f t="shared" si="183"/>
        <v>0</v>
      </c>
      <c r="DC429">
        <f t="shared" si="184"/>
        <v>0</v>
      </c>
      <c r="DD429" t="s">
        <v>3</v>
      </c>
      <c r="DE429" t="s">
        <v>3</v>
      </c>
      <c r="DF429">
        <f>ROUND(ROUND(AE429,2)*CX429,2)</f>
        <v>0</v>
      </c>
      <c r="DG429">
        <f t="shared" si="178"/>
        <v>0</v>
      </c>
      <c r="DH429">
        <f t="shared" si="159"/>
        <v>0</v>
      </c>
      <c r="DI429">
        <f t="shared" si="160"/>
        <v>0</v>
      </c>
      <c r="DJ429">
        <f t="shared" si="185"/>
        <v>0</v>
      </c>
      <c r="DK429">
        <v>1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ROW(Source!A152)</f>
        <v>152</v>
      </c>
      <c r="B430">
        <v>448975082</v>
      </c>
      <c r="C430">
        <v>448973701</v>
      </c>
      <c r="D430">
        <v>277867849</v>
      </c>
      <c r="E430">
        <v>1</v>
      </c>
      <c r="F430">
        <v>1</v>
      </c>
      <c r="G430">
        <v>1</v>
      </c>
      <c r="H430">
        <v>3</v>
      </c>
      <c r="I430" t="s">
        <v>647</v>
      </c>
      <c r="J430" t="s">
        <v>648</v>
      </c>
      <c r="K430" t="s">
        <v>649</v>
      </c>
      <c r="L430">
        <v>1425</v>
      </c>
      <c r="N430">
        <v>1013</v>
      </c>
      <c r="O430" t="s">
        <v>268</v>
      </c>
      <c r="P430" t="s">
        <v>268</v>
      </c>
      <c r="Q430">
        <v>1</v>
      </c>
      <c r="W430">
        <v>0</v>
      </c>
      <c r="X430">
        <v>172067607</v>
      </c>
      <c r="Y430">
        <f t="shared" si="179"/>
        <v>0</v>
      </c>
      <c r="AA430">
        <v>1261.74</v>
      </c>
      <c r="AB430">
        <v>0</v>
      </c>
      <c r="AC430">
        <v>0</v>
      </c>
      <c r="AD430">
        <v>0</v>
      </c>
      <c r="AE430">
        <v>978.09</v>
      </c>
      <c r="AF430">
        <v>0</v>
      </c>
      <c r="AG430">
        <v>0</v>
      </c>
      <c r="AH430">
        <v>0</v>
      </c>
      <c r="AI430">
        <v>1.29</v>
      </c>
      <c r="AJ430">
        <v>1</v>
      </c>
      <c r="AK430">
        <v>1</v>
      </c>
      <c r="AL430">
        <v>1</v>
      </c>
      <c r="AM430">
        <v>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0.01</v>
      </c>
      <c r="AU430" t="s">
        <v>24</v>
      </c>
      <c r="AV430">
        <v>0</v>
      </c>
      <c r="AW430">
        <v>2</v>
      </c>
      <c r="AX430">
        <v>448973712</v>
      </c>
      <c r="AY430">
        <v>1</v>
      </c>
      <c r="AZ430">
        <v>0</v>
      </c>
      <c r="BA430">
        <v>463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9.7809000000000008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1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v>0</v>
      </c>
      <c r="CX430">
        <f>ROUND(Y430*Source!I152,7)</f>
        <v>0</v>
      </c>
      <c r="CY430">
        <f t="shared" si="180"/>
        <v>1261.74</v>
      </c>
      <c r="CZ430">
        <f t="shared" si="181"/>
        <v>978.09</v>
      </c>
      <c r="DA430">
        <f t="shared" si="182"/>
        <v>1.29</v>
      </c>
      <c r="DB430">
        <f t="shared" si="183"/>
        <v>0</v>
      </c>
      <c r="DC430">
        <f t="shared" si="184"/>
        <v>0</v>
      </c>
      <c r="DD430" t="s">
        <v>3</v>
      </c>
      <c r="DE430" t="s">
        <v>3</v>
      </c>
      <c r="DF430">
        <f>ROUND(ROUND(AE430*AI430,2)*CX430,2)</f>
        <v>0</v>
      </c>
      <c r="DG430">
        <f t="shared" si="178"/>
        <v>0</v>
      </c>
      <c r="DH430">
        <f t="shared" si="159"/>
        <v>0</v>
      </c>
      <c r="DI430">
        <f t="shared" si="160"/>
        <v>0</v>
      </c>
      <c r="DJ430">
        <f t="shared" si="185"/>
        <v>0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ROW(Source!A152)</f>
        <v>152</v>
      </c>
      <c r="B431">
        <v>448975082</v>
      </c>
      <c r="C431">
        <v>448973701</v>
      </c>
      <c r="D431">
        <v>277870628</v>
      </c>
      <c r="E431">
        <v>1</v>
      </c>
      <c r="F431">
        <v>1</v>
      </c>
      <c r="G431">
        <v>1</v>
      </c>
      <c r="H431">
        <v>3</v>
      </c>
      <c r="I431" t="s">
        <v>650</v>
      </c>
      <c r="J431" t="s">
        <v>651</v>
      </c>
      <c r="K431" t="s">
        <v>652</v>
      </c>
      <c r="L431">
        <v>1348</v>
      </c>
      <c r="N431">
        <v>1009</v>
      </c>
      <c r="O431" t="s">
        <v>51</v>
      </c>
      <c r="P431" t="s">
        <v>51</v>
      </c>
      <c r="Q431">
        <v>1000</v>
      </c>
      <c r="W431">
        <v>0</v>
      </c>
      <c r="X431">
        <v>1261362011</v>
      </c>
      <c r="Y431">
        <f t="shared" si="179"/>
        <v>0</v>
      </c>
      <c r="AA431">
        <v>5683.13</v>
      </c>
      <c r="AB431">
        <v>0</v>
      </c>
      <c r="AC431">
        <v>0</v>
      </c>
      <c r="AD431">
        <v>0</v>
      </c>
      <c r="AE431">
        <v>4338.2700000000004</v>
      </c>
      <c r="AF431">
        <v>0</v>
      </c>
      <c r="AG431">
        <v>0</v>
      </c>
      <c r="AH431">
        <v>0</v>
      </c>
      <c r="AI431">
        <v>1.31</v>
      </c>
      <c r="AJ431">
        <v>1</v>
      </c>
      <c r="AK431">
        <v>1</v>
      </c>
      <c r="AL431">
        <v>1</v>
      </c>
      <c r="AM431">
        <v>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1.0000000000000001E-5</v>
      </c>
      <c r="AU431" t="s">
        <v>24</v>
      </c>
      <c r="AV431">
        <v>0</v>
      </c>
      <c r="AW431">
        <v>2</v>
      </c>
      <c r="AX431">
        <v>448973713</v>
      </c>
      <c r="AY431">
        <v>1</v>
      </c>
      <c r="AZ431">
        <v>0</v>
      </c>
      <c r="BA431">
        <v>464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4.338270000000001E-2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1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v>0</v>
      </c>
      <c r="CX431">
        <f>ROUND(Y431*Source!I152,7)</f>
        <v>0</v>
      </c>
      <c r="CY431">
        <f t="shared" si="180"/>
        <v>5683.13</v>
      </c>
      <c r="CZ431">
        <f t="shared" si="181"/>
        <v>4338.2700000000004</v>
      </c>
      <c r="DA431">
        <f t="shared" si="182"/>
        <v>1.31</v>
      </c>
      <c r="DB431">
        <f t="shared" si="183"/>
        <v>0</v>
      </c>
      <c r="DC431">
        <f t="shared" si="184"/>
        <v>0</v>
      </c>
      <c r="DD431" t="s">
        <v>3</v>
      </c>
      <c r="DE431" t="s">
        <v>3</v>
      </c>
      <c r="DF431">
        <f>ROUND(ROUND(AE431*AI431,2)*CX431,2)</f>
        <v>0</v>
      </c>
      <c r="DG431">
        <f t="shared" si="178"/>
        <v>0</v>
      </c>
      <c r="DH431">
        <f t="shared" si="159"/>
        <v>0</v>
      </c>
      <c r="DI431">
        <f t="shared" si="160"/>
        <v>0</v>
      </c>
      <c r="DJ431">
        <f t="shared" si="185"/>
        <v>0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ROW(Source!A152)</f>
        <v>152</v>
      </c>
      <c r="B432">
        <v>448975082</v>
      </c>
      <c r="C432">
        <v>448973701</v>
      </c>
      <c r="D432">
        <v>277881812</v>
      </c>
      <c r="E432">
        <v>1</v>
      </c>
      <c r="F432">
        <v>1</v>
      </c>
      <c r="G432">
        <v>1</v>
      </c>
      <c r="H432">
        <v>3</v>
      </c>
      <c r="I432" t="s">
        <v>576</v>
      </c>
      <c r="J432" t="s">
        <v>577</v>
      </c>
      <c r="K432" t="s">
        <v>578</v>
      </c>
      <c r="L432">
        <v>1346</v>
      </c>
      <c r="N432">
        <v>1009</v>
      </c>
      <c r="O432" t="s">
        <v>579</v>
      </c>
      <c r="P432" t="s">
        <v>579</v>
      </c>
      <c r="Q432">
        <v>1</v>
      </c>
      <c r="W432">
        <v>0</v>
      </c>
      <c r="X432">
        <v>-272951775</v>
      </c>
      <c r="Y432">
        <f t="shared" si="179"/>
        <v>0</v>
      </c>
      <c r="AA432">
        <v>1448.29</v>
      </c>
      <c r="AB432">
        <v>0</v>
      </c>
      <c r="AC432">
        <v>0</v>
      </c>
      <c r="AD432">
        <v>0</v>
      </c>
      <c r="AE432">
        <v>899.56</v>
      </c>
      <c r="AF432">
        <v>0</v>
      </c>
      <c r="AG432">
        <v>0</v>
      </c>
      <c r="AH432">
        <v>0</v>
      </c>
      <c r="AI432">
        <v>1.61</v>
      </c>
      <c r="AJ432">
        <v>1</v>
      </c>
      <c r="AK432">
        <v>1</v>
      </c>
      <c r="AL432">
        <v>1</v>
      </c>
      <c r="AM432">
        <v>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2E-3</v>
      </c>
      <c r="AU432" t="s">
        <v>24</v>
      </c>
      <c r="AV432">
        <v>0</v>
      </c>
      <c r="AW432">
        <v>2</v>
      </c>
      <c r="AX432">
        <v>448973714</v>
      </c>
      <c r="AY432">
        <v>1</v>
      </c>
      <c r="AZ432">
        <v>0</v>
      </c>
      <c r="BA432">
        <v>465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1.7991199999999998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1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ROUND(Y432*Source!I152,7)</f>
        <v>0</v>
      </c>
      <c r="CY432">
        <f t="shared" si="180"/>
        <v>1448.29</v>
      </c>
      <c r="CZ432">
        <f t="shared" si="181"/>
        <v>899.56</v>
      </c>
      <c r="DA432">
        <f t="shared" si="182"/>
        <v>1.61</v>
      </c>
      <c r="DB432">
        <f t="shared" si="183"/>
        <v>0</v>
      </c>
      <c r="DC432">
        <f t="shared" si="184"/>
        <v>0</v>
      </c>
      <c r="DD432" t="s">
        <v>3</v>
      </c>
      <c r="DE432" t="s">
        <v>3</v>
      </c>
      <c r="DF432">
        <f>ROUND(ROUND(AE432*AI432,2)*CX432,2)</f>
        <v>0</v>
      </c>
      <c r="DG432">
        <f t="shared" si="178"/>
        <v>0</v>
      </c>
      <c r="DH432">
        <f t="shared" si="159"/>
        <v>0</v>
      </c>
      <c r="DI432">
        <f t="shared" si="160"/>
        <v>0</v>
      </c>
      <c r="DJ432">
        <f t="shared" si="185"/>
        <v>0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ROW(Source!A152)</f>
        <v>152</v>
      </c>
      <c r="B433">
        <v>448975082</v>
      </c>
      <c r="C433">
        <v>448973701</v>
      </c>
      <c r="D433">
        <v>277895623</v>
      </c>
      <c r="E433">
        <v>1</v>
      </c>
      <c r="F433">
        <v>1</v>
      </c>
      <c r="G433">
        <v>1</v>
      </c>
      <c r="H433">
        <v>3</v>
      </c>
      <c r="I433" t="s">
        <v>717</v>
      </c>
      <c r="J433" t="s">
        <v>718</v>
      </c>
      <c r="K433" t="s">
        <v>719</v>
      </c>
      <c r="L433">
        <v>1346</v>
      </c>
      <c r="N433">
        <v>1009</v>
      </c>
      <c r="O433" t="s">
        <v>579</v>
      </c>
      <c r="P433" t="s">
        <v>579</v>
      </c>
      <c r="Q433">
        <v>1</v>
      </c>
      <c r="W433">
        <v>0</v>
      </c>
      <c r="X433">
        <v>-481663786</v>
      </c>
      <c r="Y433">
        <f t="shared" si="179"/>
        <v>0</v>
      </c>
      <c r="AA433">
        <v>497.71</v>
      </c>
      <c r="AB433">
        <v>0</v>
      </c>
      <c r="AC433">
        <v>0</v>
      </c>
      <c r="AD433">
        <v>0</v>
      </c>
      <c r="AE433">
        <v>303.48</v>
      </c>
      <c r="AF433">
        <v>0</v>
      </c>
      <c r="AG433">
        <v>0</v>
      </c>
      <c r="AH433">
        <v>0</v>
      </c>
      <c r="AI433">
        <v>1.64</v>
      </c>
      <c r="AJ433">
        <v>1</v>
      </c>
      <c r="AK433">
        <v>1</v>
      </c>
      <c r="AL433">
        <v>1</v>
      </c>
      <c r="AM433">
        <v>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5.0000000000000001E-3</v>
      </c>
      <c r="AU433" t="s">
        <v>24</v>
      </c>
      <c r="AV433">
        <v>0</v>
      </c>
      <c r="AW433">
        <v>2</v>
      </c>
      <c r="AX433">
        <v>448973715</v>
      </c>
      <c r="AY433">
        <v>1</v>
      </c>
      <c r="AZ433">
        <v>0</v>
      </c>
      <c r="BA433">
        <v>466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1.5174000000000001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1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V433">
        <v>0</v>
      </c>
      <c r="CW433">
        <v>0</v>
      </c>
      <c r="CX433">
        <f>ROUND(Y433*Source!I152,7)</f>
        <v>0</v>
      </c>
      <c r="CY433">
        <f t="shared" si="180"/>
        <v>497.71</v>
      </c>
      <c r="CZ433">
        <f t="shared" si="181"/>
        <v>303.48</v>
      </c>
      <c r="DA433">
        <f t="shared" si="182"/>
        <v>1.64</v>
      </c>
      <c r="DB433">
        <f t="shared" si="183"/>
        <v>0</v>
      </c>
      <c r="DC433">
        <f t="shared" si="184"/>
        <v>0</v>
      </c>
      <c r="DD433" t="s">
        <v>3</v>
      </c>
      <c r="DE433" t="s">
        <v>3</v>
      </c>
      <c r="DF433">
        <f>ROUND(ROUND(AE433*AI433,2)*CX433,2)</f>
        <v>0</v>
      </c>
      <c r="DG433">
        <f t="shared" si="178"/>
        <v>0</v>
      </c>
      <c r="DH433">
        <f t="shared" si="159"/>
        <v>0</v>
      </c>
      <c r="DI433">
        <f t="shared" si="160"/>
        <v>0</v>
      </c>
      <c r="DJ433">
        <f t="shared" si="185"/>
        <v>0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ROW(Source!A153)</f>
        <v>153</v>
      </c>
      <c r="B434">
        <v>448975082</v>
      </c>
      <c r="C434">
        <v>448973717</v>
      </c>
      <c r="D434">
        <v>277560305</v>
      </c>
      <c r="E434">
        <v>109</v>
      </c>
      <c r="F434">
        <v>1</v>
      </c>
      <c r="G434">
        <v>1</v>
      </c>
      <c r="H434">
        <v>1</v>
      </c>
      <c r="I434" t="s">
        <v>567</v>
      </c>
      <c r="J434" t="s">
        <v>3</v>
      </c>
      <c r="K434" t="s">
        <v>568</v>
      </c>
      <c r="L434">
        <v>1191</v>
      </c>
      <c r="N434">
        <v>1013</v>
      </c>
      <c r="O434" t="s">
        <v>552</v>
      </c>
      <c r="P434" t="s">
        <v>552</v>
      </c>
      <c r="Q434">
        <v>1</v>
      </c>
      <c r="W434">
        <v>0</v>
      </c>
      <c r="X434">
        <v>-1111239348</v>
      </c>
      <c r="Y434">
        <f>AT434</f>
        <v>0.84</v>
      </c>
      <c r="AA434">
        <v>0</v>
      </c>
      <c r="AB434">
        <v>0</v>
      </c>
      <c r="AC434">
        <v>0</v>
      </c>
      <c r="AD434">
        <v>539.69000000000005</v>
      </c>
      <c r="AE434">
        <v>0</v>
      </c>
      <c r="AF434">
        <v>0</v>
      </c>
      <c r="AG434">
        <v>0</v>
      </c>
      <c r="AH434">
        <v>539.69000000000005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0.84</v>
      </c>
      <c r="AU434" t="s">
        <v>3</v>
      </c>
      <c r="AV434">
        <v>1</v>
      </c>
      <c r="AW434">
        <v>2</v>
      </c>
      <c r="AX434">
        <v>448973725</v>
      </c>
      <c r="AY434">
        <v>2</v>
      </c>
      <c r="AZ434">
        <v>131072</v>
      </c>
      <c r="BA434">
        <v>468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453.33960000000002</v>
      </c>
      <c r="BN434">
        <v>0.84</v>
      </c>
      <c r="BO434">
        <v>0</v>
      </c>
      <c r="BP434">
        <v>1</v>
      </c>
      <c r="BQ434">
        <v>0</v>
      </c>
      <c r="BR434">
        <v>0</v>
      </c>
      <c r="BS434">
        <v>0</v>
      </c>
      <c r="BT434">
        <v>453.33960000000002</v>
      </c>
      <c r="BU434">
        <v>0.84</v>
      </c>
      <c r="BV434">
        <v>0</v>
      </c>
      <c r="BW434">
        <v>1</v>
      </c>
      <c r="CU434">
        <f>ROUND(AT434*Source!I153*AH434*AL434,2)</f>
        <v>453.34</v>
      </c>
      <c r="CV434">
        <f>ROUND(Y434*Source!I153,7)</f>
        <v>0.84</v>
      </c>
      <c r="CW434">
        <v>0</v>
      </c>
      <c r="CX434">
        <f>ROUND(Y434*Source!I153,7)</f>
        <v>0.84</v>
      </c>
      <c r="CY434">
        <f>AD434</f>
        <v>539.69000000000005</v>
      </c>
      <c r="CZ434">
        <f>AH434</f>
        <v>539.69000000000005</v>
      </c>
      <c r="DA434">
        <f>AL434</f>
        <v>1</v>
      </c>
      <c r="DB434">
        <f>ROUND(ROUND(AT434*CZ434,2),6)</f>
        <v>453.34</v>
      </c>
      <c r="DC434">
        <f>ROUND(ROUND(AT434*AG434,2),6)</f>
        <v>0</v>
      </c>
      <c r="DD434" t="s">
        <v>3</v>
      </c>
      <c r="DE434" t="s">
        <v>3</v>
      </c>
      <c r="DF434">
        <f>ROUND(ROUND(AE434,2)*CX434,2)</f>
        <v>0</v>
      </c>
      <c r="DG434">
        <f t="shared" si="178"/>
        <v>0</v>
      </c>
      <c r="DH434">
        <f t="shared" si="159"/>
        <v>0</v>
      </c>
      <c r="DI434">
        <f t="shared" si="160"/>
        <v>453.34</v>
      </c>
      <c r="DJ434">
        <f>DI434</f>
        <v>453.34</v>
      </c>
      <c r="DK434">
        <v>1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ROW(Source!A153)</f>
        <v>153</v>
      </c>
      <c r="B435">
        <v>448975082</v>
      </c>
      <c r="C435">
        <v>448973717</v>
      </c>
      <c r="D435">
        <v>277862733</v>
      </c>
      <c r="E435">
        <v>1</v>
      </c>
      <c r="F435">
        <v>1</v>
      </c>
      <c r="G435">
        <v>1</v>
      </c>
      <c r="H435">
        <v>3</v>
      </c>
      <c r="I435" t="s">
        <v>641</v>
      </c>
      <c r="J435" t="s">
        <v>642</v>
      </c>
      <c r="K435" t="s">
        <v>643</v>
      </c>
      <c r="L435">
        <v>1346</v>
      </c>
      <c r="N435">
        <v>1009</v>
      </c>
      <c r="O435" t="s">
        <v>579</v>
      </c>
      <c r="P435" t="s">
        <v>579</v>
      </c>
      <c r="Q435">
        <v>1</v>
      </c>
      <c r="W435">
        <v>0</v>
      </c>
      <c r="X435">
        <v>1008260642</v>
      </c>
      <c r="Y435">
        <f t="shared" ref="Y435:Y440" si="186">(AT435*ROUND(0,7))</f>
        <v>0</v>
      </c>
      <c r="AA435">
        <v>406.33</v>
      </c>
      <c r="AB435">
        <v>0</v>
      </c>
      <c r="AC435">
        <v>0</v>
      </c>
      <c r="AD435">
        <v>0</v>
      </c>
      <c r="AE435">
        <v>284.14999999999998</v>
      </c>
      <c r="AF435">
        <v>0</v>
      </c>
      <c r="AG435">
        <v>0</v>
      </c>
      <c r="AH435">
        <v>0</v>
      </c>
      <c r="AI435">
        <v>1.43</v>
      </c>
      <c r="AJ435">
        <v>1</v>
      </c>
      <c r="AK435">
        <v>1</v>
      </c>
      <c r="AL435">
        <v>1</v>
      </c>
      <c r="AM435">
        <v>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2.0000000000000001E-4</v>
      </c>
      <c r="AU435" t="s">
        <v>24</v>
      </c>
      <c r="AV435">
        <v>0</v>
      </c>
      <c r="AW435">
        <v>2</v>
      </c>
      <c r="AX435">
        <v>448973726</v>
      </c>
      <c r="AY435">
        <v>1</v>
      </c>
      <c r="AZ435">
        <v>0</v>
      </c>
      <c r="BA435">
        <v>469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5.6829999999999999E-2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1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ROUND(Y435*Source!I153,7)</f>
        <v>0</v>
      </c>
      <c r="CY435">
        <f t="shared" ref="CY435:CY440" si="187">AA435</f>
        <v>406.33</v>
      </c>
      <c r="CZ435">
        <f t="shared" ref="CZ435:CZ440" si="188">AE435</f>
        <v>284.14999999999998</v>
      </c>
      <c r="DA435">
        <f t="shared" ref="DA435:DA440" si="189">AI435</f>
        <v>1.43</v>
      </c>
      <c r="DB435">
        <f t="shared" ref="DB435:DB440" si="190">ROUND((ROUND(AT435*CZ435,2)*ROUND(0,7)),6)</f>
        <v>0</v>
      </c>
      <c r="DC435">
        <f t="shared" ref="DC435:DC440" si="191">ROUND((ROUND(AT435*AG435,2)*ROUND(0,7)),6)</f>
        <v>0</v>
      </c>
      <c r="DD435" t="s">
        <v>3</v>
      </c>
      <c r="DE435" t="s">
        <v>3</v>
      </c>
      <c r="DF435">
        <f>ROUND(ROUND(AE435*AI435,2)*CX435,2)</f>
        <v>0</v>
      </c>
      <c r="DG435">
        <f t="shared" si="178"/>
        <v>0</v>
      </c>
      <c r="DH435">
        <f t="shared" si="159"/>
        <v>0</v>
      </c>
      <c r="DI435">
        <f t="shared" si="160"/>
        <v>0</v>
      </c>
      <c r="DJ435">
        <f t="shared" ref="DJ435:DJ440" si="192">DF435</f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ROW(Source!A153)</f>
        <v>153</v>
      </c>
      <c r="B436">
        <v>448975082</v>
      </c>
      <c r="C436">
        <v>448973717</v>
      </c>
      <c r="D436">
        <v>277865475</v>
      </c>
      <c r="E436">
        <v>1</v>
      </c>
      <c r="F436">
        <v>1</v>
      </c>
      <c r="G436">
        <v>1</v>
      </c>
      <c r="H436">
        <v>3</v>
      </c>
      <c r="I436" t="s">
        <v>557</v>
      </c>
      <c r="J436" t="s">
        <v>558</v>
      </c>
      <c r="K436" t="s">
        <v>559</v>
      </c>
      <c r="L436">
        <v>1383</v>
      </c>
      <c r="N436">
        <v>1013</v>
      </c>
      <c r="O436" t="s">
        <v>560</v>
      </c>
      <c r="P436" t="s">
        <v>560</v>
      </c>
      <c r="Q436">
        <v>1</v>
      </c>
      <c r="W436">
        <v>0</v>
      </c>
      <c r="X436">
        <v>2066892133</v>
      </c>
      <c r="Y436">
        <f t="shared" si="186"/>
        <v>0</v>
      </c>
      <c r="AA436">
        <v>7.32</v>
      </c>
      <c r="AB436">
        <v>0</v>
      </c>
      <c r="AC436">
        <v>0</v>
      </c>
      <c r="AD436">
        <v>0</v>
      </c>
      <c r="AE436">
        <v>7.32</v>
      </c>
      <c r="AF436">
        <v>0</v>
      </c>
      <c r="AG436">
        <v>0</v>
      </c>
      <c r="AH436">
        <v>0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3.1199999999999999E-2</v>
      </c>
      <c r="AU436" t="s">
        <v>24</v>
      </c>
      <c r="AV436">
        <v>0</v>
      </c>
      <c r="AW436">
        <v>2</v>
      </c>
      <c r="AX436">
        <v>448973727</v>
      </c>
      <c r="AY436">
        <v>2</v>
      </c>
      <c r="AZ436">
        <v>16384</v>
      </c>
      <c r="BA436">
        <v>470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0.228384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1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v>0</v>
      </c>
      <c r="CX436">
        <f>ROUND(Y436*Source!I153,7)</f>
        <v>0</v>
      </c>
      <c r="CY436">
        <f t="shared" si="187"/>
        <v>7.32</v>
      </c>
      <c r="CZ436">
        <f t="shared" si="188"/>
        <v>7.32</v>
      </c>
      <c r="DA436">
        <f t="shared" si="189"/>
        <v>1</v>
      </c>
      <c r="DB436">
        <f t="shared" si="190"/>
        <v>0</v>
      </c>
      <c r="DC436">
        <f t="shared" si="191"/>
        <v>0</v>
      </c>
      <c r="DD436" t="s">
        <v>3</v>
      </c>
      <c r="DE436" t="s">
        <v>3</v>
      </c>
      <c r="DF436">
        <f>ROUND(ROUND(AE436,2)*CX436,2)</f>
        <v>0</v>
      </c>
      <c r="DG436">
        <f t="shared" si="178"/>
        <v>0</v>
      </c>
      <c r="DH436">
        <f t="shared" si="159"/>
        <v>0</v>
      </c>
      <c r="DI436">
        <f t="shared" si="160"/>
        <v>0</v>
      </c>
      <c r="DJ436">
        <f t="shared" si="192"/>
        <v>0</v>
      </c>
      <c r="DK436">
        <v>1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ROW(Source!A153)</f>
        <v>153</v>
      </c>
      <c r="B437">
        <v>448975082</v>
      </c>
      <c r="C437">
        <v>448973717</v>
      </c>
      <c r="D437">
        <v>277867849</v>
      </c>
      <c r="E437">
        <v>1</v>
      </c>
      <c r="F437">
        <v>1</v>
      </c>
      <c r="G437">
        <v>1</v>
      </c>
      <c r="H437">
        <v>3</v>
      </c>
      <c r="I437" t="s">
        <v>647</v>
      </c>
      <c r="J437" t="s">
        <v>648</v>
      </c>
      <c r="K437" t="s">
        <v>649</v>
      </c>
      <c r="L437">
        <v>1425</v>
      </c>
      <c r="N437">
        <v>1013</v>
      </c>
      <c r="O437" t="s">
        <v>268</v>
      </c>
      <c r="P437" t="s">
        <v>268</v>
      </c>
      <c r="Q437">
        <v>1</v>
      </c>
      <c r="W437">
        <v>0</v>
      </c>
      <c r="X437">
        <v>172067607</v>
      </c>
      <c r="Y437">
        <f t="shared" si="186"/>
        <v>0</v>
      </c>
      <c r="AA437">
        <v>1261.74</v>
      </c>
      <c r="AB437">
        <v>0</v>
      </c>
      <c r="AC437">
        <v>0</v>
      </c>
      <c r="AD437">
        <v>0</v>
      </c>
      <c r="AE437">
        <v>978.09</v>
      </c>
      <c r="AF437">
        <v>0</v>
      </c>
      <c r="AG437">
        <v>0</v>
      </c>
      <c r="AH437">
        <v>0</v>
      </c>
      <c r="AI437">
        <v>1.29</v>
      </c>
      <c r="AJ437">
        <v>1</v>
      </c>
      <c r="AK437">
        <v>1</v>
      </c>
      <c r="AL437">
        <v>1</v>
      </c>
      <c r="AM437">
        <v>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0.01</v>
      </c>
      <c r="AU437" t="s">
        <v>24</v>
      </c>
      <c r="AV437">
        <v>0</v>
      </c>
      <c r="AW437">
        <v>2</v>
      </c>
      <c r="AX437">
        <v>448973728</v>
      </c>
      <c r="AY437">
        <v>1</v>
      </c>
      <c r="AZ437">
        <v>0</v>
      </c>
      <c r="BA437">
        <v>471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9.7809000000000008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1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ROUND(Y437*Source!I153,7)</f>
        <v>0</v>
      </c>
      <c r="CY437">
        <f t="shared" si="187"/>
        <v>1261.74</v>
      </c>
      <c r="CZ437">
        <f t="shared" si="188"/>
        <v>978.09</v>
      </c>
      <c r="DA437">
        <f t="shared" si="189"/>
        <v>1.29</v>
      </c>
      <c r="DB437">
        <f t="shared" si="190"/>
        <v>0</v>
      </c>
      <c r="DC437">
        <f t="shared" si="191"/>
        <v>0</v>
      </c>
      <c r="DD437" t="s">
        <v>3</v>
      </c>
      <c r="DE437" t="s">
        <v>3</v>
      </c>
      <c r="DF437">
        <f>ROUND(ROUND(AE437*AI437,2)*CX437,2)</f>
        <v>0</v>
      </c>
      <c r="DG437">
        <f t="shared" si="178"/>
        <v>0</v>
      </c>
      <c r="DH437">
        <f t="shared" si="159"/>
        <v>0</v>
      </c>
      <c r="DI437">
        <f t="shared" si="160"/>
        <v>0</v>
      </c>
      <c r="DJ437">
        <f t="shared" si="192"/>
        <v>0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ROW(Source!A153)</f>
        <v>153</v>
      </c>
      <c r="B438">
        <v>448975082</v>
      </c>
      <c r="C438">
        <v>448973717</v>
      </c>
      <c r="D438">
        <v>277870628</v>
      </c>
      <c r="E438">
        <v>1</v>
      </c>
      <c r="F438">
        <v>1</v>
      </c>
      <c r="G438">
        <v>1</v>
      </c>
      <c r="H438">
        <v>3</v>
      </c>
      <c r="I438" t="s">
        <v>650</v>
      </c>
      <c r="J438" t="s">
        <v>651</v>
      </c>
      <c r="K438" t="s">
        <v>652</v>
      </c>
      <c r="L438">
        <v>1348</v>
      </c>
      <c r="N438">
        <v>1009</v>
      </c>
      <c r="O438" t="s">
        <v>51</v>
      </c>
      <c r="P438" t="s">
        <v>51</v>
      </c>
      <c r="Q438">
        <v>1000</v>
      </c>
      <c r="W438">
        <v>0</v>
      </c>
      <c r="X438">
        <v>1261362011</v>
      </c>
      <c r="Y438">
        <f t="shared" si="186"/>
        <v>0</v>
      </c>
      <c r="AA438">
        <v>5683.13</v>
      </c>
      <c r="AB438">
        <v>0</v>
      </c>
      <c r="AC438">
        <v>0</v>
      </c>
      <c r="AD438">
        <v>0</v>
      </c>
      <c r="AE438">
        <v>4338.2700000000004</v>
      </c>
      <c r="AF438">
        <v>0</v>
      </c>
      <c r="AG438">
        <v>0</v>
      </c>
      <c r="AH438">
        <v>0</v>
      </c>
      <c r="AI438">
        <v>1.31</v>
      </c>
      <c r="AJ438">
        <v>1</v>
      </c>
      <c r="AK438">
        <v>1</v>
      </c>
      <c r="AL438">
        <v>1</v>
      </c>
      <c r="AM438">
        <v>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1.0000000000000001E-5</v>
      </c>
      <c r="AU438" t="s">
        <v>24</v>
      </c>
      <c r="AV438">
        <v>0</v>
      </c>
      <c r="AW438">
        <v>2</v>
      </c>
      <c r="AX438">
        <v>448973729</v>
      </c>
      <c r="AY438">
        <v>1</v>
      </c>
      <c r="AZ438">
        <v>0</v>
      </c>
      <c r="BA438">
        <v>472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4.338270000000001E-2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1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v>0</v>
      </c>
      <c r="CX438">
        <f>ROUND(Y438*Source!I153,7)</f>
        <v>0</v>
      </c>
      <c r="CY438">
        <f t="shared" si="187"/>
        <v>5683.13</v>
      </c>
      <c r="CZ438">
        <f t="shared" si="188"/>
        <v>4338.2700000000004</v>
      </c>
      <c r="DA438">
        <f t="shared" si="189"/>
        <v>1.31</v>
      </c>
      <c r="DB438">
        <f t="shared" si="190"/>
        <v>0</v>
      </c>
      <c r="DC438">
        <f t="shared" si="191"/>
        <v>0</v>
      </c>
      <c r="DD438" t="s">
        <v>3</v>
      </c>
      <c r="DE438" t="s">
        <v>3</v>
      </c>
      <c r="DF438">
        <f>ROUND(ROUND(AE438*AI438,2)*CX438,2)</f>
        <v>0</v>
      </c>
      <c r="DG438">
        <f t="shared" si="178"/>
        <v>0</v>
      </c>
      <c r="DH438">
        <f t="shared" si="159"/>
        <v>0</v>
      </c>
      <c r="DI438">
        <f t="shared" si="160"/>
        <v>0</v>
      </c>
      <c r="DJ438">
        <f t="shared" si="192"/>
        <v>0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ROW(Source!A153)</f>
        <v>153</v>
      </c>
      <c r="B439">
        <v>448975082</v>
      </c>
      <c r="C439">
        <v>448973717</v>
      </c>
      <c r="D439">
        <v>277881812</v>
      </c>
      <c r="E439">
        <v>1</v>
      </c>
      <c r="F439">
        <v>1</v>
      </c>
      <c r="G439">
        <v>1</v>
      </c>
      <c r="H439">
        <v>3</v>
      </c>
      <c r="I439" t="s">
        <v>576</v>
      </c>
      <c r="J439" t="s">
        <v>577</v>
      </c>
      <c r="K439" t="s">
        <v>578</v>
      </c>
      <c r="L439">
        <v>1346</v>
      </c>
      <c r="N439">
        <v>1009</v>
      </c>
      <c r="O439" t="s">
        <v>579</v>
      </c>
      <c r="P439" t="s">
        <v>579</v>
      </c>
      <c r="Q439">
        <v>1</v>
      </c>
      <c r="W439">
        <v>0</v>
      </c>
      <c r="X439">
        <v>-272951775</v>
      </c>
      <c r="Y439">
        <f t="shared" si="186"/>
        <v>0</v>
      </c>
      <c r="AA439">
        <v>1448.29</v>
      </c>
      <c r="AB439">
        <v>0</v>
      </c>
      <c r="AC439">
        <v>0</v>
      </c>
      <c r="AD439">
        <v>0</v>
      </c>
      <c r="AE439">
        <v>899.56</v>
      </c>
      <c r="AF439">
        <v>0</v>
      </c>
      <c r="AG439">
        <v>0</v>
      </c>
      <c r="AH439">
        <v>0</v>
      </c>
      <c r="AI439">
        <v>1.61</v>
      </c>
      <c r="AJ439">
        <v>1</v>
      </c>
      <c r="AK439">
        <v>1</v>
      </c>
      <c r="AL439">
        <v>1</v>
      </c>
      <c r="AM439">
        <v>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2E-3</v>
      </c>
      <c r="AU439" t="s">
        <v>24</v>
      </c>
      <c r="AV439">
        <v>0</v>
      </c>
      <c r="AW439">
        <v>2</v>
      </c>
      <c r="AX439">
        <v>448973730</v>
      </c>
      <c r="AY439">
        <v>1</v>
      </c>
      <c r="AZ439">
        <v>0</v>
      </c>
      <c r="BA439">
        <v>473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1.7991199999999998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1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V439">
        <v>0</v>
      </c>
      <c r="CW439">
        <v>0</v>
      </c>
      <c r="CX439">
        <f>ROUND(Y439*Source!I153,7)</f>
        <v>0</v>
      </c>
      <c r="CY439">
        <f t="shared" si="187"/>
        <v>1448.29</v>
      </c>
      <c r="CZ439">
        <f t="shared" si="188"/>
        <v>899.56</v>
      </c>
      <c r="DA439">
        <f t="shared" si="189"/>
        <v>1.61</v>
      </c>
      <c r="DB439">
        <f t="shared" si="190"/>
        <v>0</v>
      </c>
      <c r="DC439">
        <f t="shared" si="191"/>
        <v>0</v>
      </c>
      <c r="DD439" t="s">
        <v>3</v>
      </c>
      <c r="DE439" t="s">
        <v>3</v>
      </c>
      <c r="DF439">
        <f>ROUND(ROUND(AE439*AI439,2)*CX439,2)</f>
        <v>0</v>
      </c>
      <c r="DG439">
        <f t="shared" si="178"/>
        <v>0</v>
      </c>
      <c r="DH439">
        <f t="shared" si="159"/>
        <v>0</v>
      </c>
      <c r="DI439">
        <f t="shared" si="160"/>
        <v>0</v>
      </c>
      <c r="DJ439">
        <f t="shared" si="192"/>
        <v>0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ROW(Source!A153)</f>
        <v>153</v>
      </c>
      <c r="B440">
        <v>448975082</v>
      </c>
      <c r="C440">
        <v>448973717</v>
      </c>
      <c r="D440">
        <v>277895623</v>
      </c>
      <c r="E440">
        <v>1</v>
      </c>
      <c r="F440">
        <v>1</v>
      </c>
      <c r="G440">
        <v>1</v>
      </c>
      <c r="H440">
        <v>3</v>
      </c>
      <c r="I440" t="s">
        <v>717</v>
      </c>
      <c r="J440" t="s">
        <v>718</v>
      </c>
      <c r="K440" t="s">
        <v>719</v>
      </c>
      <c r="L440">
        <v>1346</v>
      </c>
      <c r="N440">
        <v>1009</v>
      </c>
      <c r="O440" t="s">
        <v>579</v>
      </c>
      <c r="P440" t="s">
        <v>579</v>
      </c>
      <c r="Q440">
        <v>1</v>
      </c>
      <c r="W440">
        <v>0</v>
      </c>
      <c r="X440">
        <v>-481663786</v>
      </c>
      <c r="Y440">
        <f t="shared" si="186"/>
        <v>0</v>
      </c>
      <c r="AA440">
        <v>497.71</v>
      </c>
      <c r="AB440">
        <v>0</v>
      </c>
      <c r="AC440">
        <v>0</v>
      </c>
      <c r="AD440">
        <v>0</v>
      </c>
      <c r="AE440">
        <v>303.48</v>
      </c>
      <c r="AF440">
        <v>0</v>
      </c>
      <c r="AG440">
        <v>0</v>
      </c>
      <c r="AH440">
        <v>0</v>
      </c>
      <c r="AI440">
        <v>1.64</v>
      </c>
      <c r="AJ440">
        <v>1</v>
      </c>
      <c r="AK440">
        <v>1</v>
      </c>
      <c r="AL440">
        <v>1</v>
      </c>
      <c r="AM440">
        <v>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3</v>
      </c>
      <c r="AT440">
        <v>5.0000000000000001E-3</v>
      </c>
      <c r="AU440" t="s">
        <v>24</v>
      </c>
      <c r="AV440">
        <v>0</v>
      </c>
      <c r="AW440">
        <v>2</v>
      </c>
      <c r="AX440">
        <v>448973731</v>
      </c>
      <c r="AY440">
        <v>1</v>
      </c>
      <c r="AZ440">
        <v>0</v>
      </c>
      <c r="BA440">
        <v>474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1.5174000000000001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ROUND(Y440*Source!I153,7)</f>
        <v>0</v>
      </c>
      <c r="CY440">
        <f t="shared" si="187"/>
        <v>497.71</v>
      </c>
      <c r="CZ440">
        <f t="shared" si="188"/>
        <v>303.48</v>
      </c>
      <c r="DA440">
        <f t="shared" si="189"/>
        <v>1.64</v>
      </c>
      <c r="DB440">
        <f t="shared" si="190"/>
        <v>0</v>
      </c>
      <c r="DC440">
        <f t="shared" si="191"/>
        <v>0</v>
      </c>
      <c r="DD440" t="s">
        <v>3</v>
      </c>
      <c r="DE440" t="s">
        <v>3</v>
      </c>
      <c r="DF440">
        <f>ROUND(ROUND(AE440*AI440,2)*CX440,2)</f>
        <v>0</v>
      </c>
      <c r="DG440">
        <f t="shared" si="178"/>
        <v>0</v>
      </c>
      <c r="DH440">
        <f t="shared" si="159"/>
        <v>0</v>
      </c>
      <c r="DI440">
        <f t="shared" si="160"/>
        <v>0</v>
      </c>
      <c r="DJ440">
        <f t="shared" si="192"/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ROW(Source!A154)</f>
        <v>154</v>
      </c>
      <c r="B441">
        <v>448975082</v>
      </c>
      <c r="C441">
        <v>448973733</v>
      </c>
      <c r="D441">
        <v>277560305</v>
      </c>
      <c r="E441">
        <v>109</v>
      </c>
      <c r="F441">
        <v>1</v>
      </c>
      <c r="G441">
        <v>1</v>
      </c>
      <c r="H441">
        <v>1</v>
      </c>
      <c r="I441" t="s">
        <v>567</v>
      </c>
      <c r="J441" t="s">
        <v>3</v>
      </c>
      <c r="K441" t="s">
        <v>568</v>
      </c>
      <c r="L441">
        <v>1191</v>
      </c>
      <c r="N441">
        <v>1013</v>
      </c>
      <c r="O441" t="s">
        <v>552</v>
      </c>
      <c r="P441" t="s">
        <v>552</v>
      </c>
      <c r="Q441">
        <v>1</v>
      </c>
      <c r="W441">
        <v>0</v>
      </c>
      <c r="X441">
        <v>-1111239348</v>
      </c>
      <c r="Y441">
        <f>(AT441*ROUND(0.3,7))</f>
        <v>20.399999999999999</v>
      </c>
      <c r="AA441">
        <v>0</v>
      </c>
      <c r="AB441">
        <v>0</v>
      </c>
      <c r="AC441">
        <v>0</v>
      </c>
      <c r="AD441">
        <v>539.69000000000005</v>
      </c>
      <c r="AE441">
        <v>0</v>
      </c>
      <c r="AF441">
        <v>0</v>
      </c>
      <c r="AG441">
        <v>0</v>
      </c>
      <c r="AH441">
        <v>539.69000000000005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3</v>
      </c>
      <c r="AT441">
        <v>68</v>
      </c>
      <c r="AU441" t="s">
        <v>25</v>
      </c>
      <c r="AV441">
        <v>1</v>
      </c>
      <c r="AW441">
        <v>2</v>
      </c>
      <c r="AX441">
        <v>448973744</v>
      </c>
      <c r="AY441">
        <v>2</v>
      </c>
      <c r="AZ441">
        <v>131072</v>
      </c>
      <c r="BA441">
        <v>476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36698.920000000006</v>
      </c>
      <c r="BN441">
        <v>68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11009.675999999999</v>
      </c>
      <c r="BU441">
        <v>20.399999999999999</v>
      </c>
      <c r="BV441">
        <v>0</v>
      </c>
      <c r="BW441">
        <v>1</v>
      </c>
      <c r="CU441">
        <f>ROUND(AT441*Source!I154*AH441*AL441,2)</f>
        <v>36698.92</v>
      </c>
      <c r="CV441">
        <f>ROUND(Y441*Source!I154,7)</f>
        <v>20.399999999999999</v>
      </c>
      <c r="CW441">
        <v>0</v>
      </c>
      <c r="CX441">
        <f>ROUND(Y441*Source!I154,7)</f>
        <v>20.399999999999999</v>
      </c>
      <c r="CY441">
        <f>AD441</f>
        <v>539.69000000000005</v>
      </c>
      <c r="CZ441">
        <f>AH441</f>
        <v>539.69000000000005</v>
      </c>
      <c r="DA441">
        <f>AL441</f>
        <v>1</v>
      </c>
      <c r="DB441">
        <f>ROUND((ROUND(AT441*CZ441,2)*ROUND(0.3,7)),6)</f>
        <v>11009.675999999999</v>
      </c>
      <c r="DC441">
        <f>ROUND((ROUND(AT441*AG441,2)*ROUND(0.3,7)),6)</f>
        <v>0</v>
      </c>
      <c r="DD441" t="s">
        <v>3</v>
      </c>
      <c r="DE441" t="s">
        <v>3</v>
      </c>
      <c r="DF441">
        <f>ROUND(ROUND(AE441,2)*CX441,2)</f>
        <v>0</v>
      </c>
      <c r="DG441">
        <f t="shared" si="178"/>
        <v>0</v>
      </c>
      <c r="DH441">
        <f t="shared" si="159"/>
        <v>0</v>
      </c>
      <c r="DI441">
        <f t="shared" si="160"/>
        <v>11009.68</v>
      </c>
      <c r="DJ441">
        <f>DI441</f>
        <v>11009.68</v>
      </c>
      <c r="DK441">
        <v>1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ROW(Source!A154)</f>
        <v>154</v>
      </c>
      <c r="B442">
        <v>448975082</v>
      </c>
      <c r="C442">
        <v>448973733</v>
      </c>
      <c r="D442">
        <v>277560491</v>
      </c>
      <c r="E442">
        <v>109</v>
      </c>
      <c r="F442">
        <v>1</v>
      </c>
      <c r="G442">
        <v>1</v>
      </c>
      <c r="H442">
        <v>1</v>
      </c>
      <c r="I442" t="s">
        <v>550</v>
      </c>
      <c r="J442" t="s">
        <v>3</v>
      </c>
      <c r="K442" t="s">
        <v>551</v>
      </c>
      <c r="L442">
        <v>1191</v>
      </c>
      <c r="N442">
        <v>1013</v>
      </c>
      <c r="O442" t="s">
        <v>552</v>
      </c>
      <c r="P442" t="s">
        <v>552</v>
      </c>
      <c r="Q442">
        <v>1</v>
      </c>
      <c r="W442">
        <v>0</v>
      </c>
      <c r="X442">
        <v>-1417349443</v>
      </c>
      <c r="Y442">
        <f>(AT442*ROUND(0.3,7))</f>
        <v>1.02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3.4</v>
      </c>
      <c r="AU442" t="s">
        <v>25</v>
      </c>
      <c r="AV442">
        <v>2</v>
      </c>
      <c r="AW442">
        <v>2</v>
      </c>
      <c r="AX442">
        <v>448973745</v>
      </c>
      <c r="AY442">
        <v>1</v>
      </c>
      <c r="AZ442">
        <v>0</v>
      </c>
      <c r="BA442">
        <v>477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ROUND(Y442*Source!I154,7)</f>
        <v>1.02</v>
      </c>
      <c r="CY442">
        <f>AD442</f>
        <v>0</v>
      </c>
      <c r="CZ442">
        <f>AH442</f>
        <v>0</v>
      </c>
      <c r="DA442">
        <f>AL442</f>
        <v>1</v>
      </c>
      <c r="DB442">
        <f>ROUND((ROUND(AT442*CZ442,2)*ROUND(0.3,7)),6)</f>
        <v>0</v>
      </c>
      <c r="DC442">
        <f>ROUND((ROUND(AT442*AG442,2)*ROUND(0.3,7)),6)</f>
        <v>0</v>
      </c>
      <c r="DD442" t="s">
        <v>3</v>
      </c>
      <c r="DE442" t="s">
        <v>3</v>
      </c>
      <c r="DF442">
        <f>ROUND(ROUND(AE442,2)*CX442,2)</f>
        <v>0</v>
      </c>
      <c r="DG442">
        <f t="shared" si="178"/>
        <v>0</v>
      </c>
      <c r="DH442">
        <f t="shared" si="159"/>
        <v>0</v>
      </c>
      <c r="DI442">
        <f t="shared" si="160"/>
        <v>0</v>
      </c>
      <c r="DJ442">
        <f>DI442</f>
        <v>0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ROW(Source!A154)</f>
        <v>154</v>
      </c>
      <c r="B443">
        <v>448975082</v>
      </c>
      <c r="C443">
        <v>448973733</v>
      </c>
      <c r="D443">
        <v>277944840</v>
      </c>
      <c r="E443">
        <v>1</v>
      </c>
      <c r="F443">
        <v>1</v>
      </c>
      <c r="G443">
        <v>1</v>
      </c>
      <c r="H443">
        <v>2</v>
      </c>
      <c r="I443" t="s">
        <v>569</v>
      </c>
      <c r="J443" t="s">
        <v>570</v>
      </c>
      <c r="K443" t="s">
        <v>571</v>
      </c>
      <c r="L443">
        <v>1368</v>
      </c>
      <c r="N443">
        <v>1011</v>
      </c>
      <c r="O443" t="s">
        <v>442</v>
      </c>
      <c r="P443" t="s">
        <v>442</v>
      </c>
      <c r="Q443">
        <v>1</v>
      </c>
      <c r="W443">
        <v>0</v>
      </c>
      <c r="X443">
        <v>622831100</v>
      </c>
      <c r="Y443">
        <f>(AT443*ROUND(0.3,7))</f>
        <v>1.02</v>
      </c>
      <c r="AA443">
        <v>0</v>
      </c>
      <c r="AB443">
        <v>1587.88</v>
      </c>
      <c r="AC443">
        <v>620.24</v>
      </c>
      <c r="AD443">
        <v>0</v>
      </c>
      <c r="AE443">
        <v>0</v>
      </c>
      <c r="AF443">
        <v>1587.88</v>
      </c>
      <c r="AG443">
        <v>620.24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3.4</v>
      </c>
      <c r="AU443" t="s">
        <v>25</v>
      </c>
      <c r="AV443">
        <v>1</v>
      </c>
      <c r="AW443">
        <v>2</v>
      </c>
      <c r="AX443">
        <v>448973746</v>
      </c>
      <c r="AY443">
        <v>2</v>
      </c>
      <c r="AZ443">
        <v>98304</v>
      </c>
      <c r="BA443">
        <v>478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5398.7920000000004</v>
      </c>
      <c r="BL443">
        <v>2108.8159999999998</v>
      </c>
      <c r="BM443">
        <v>0</v>
      </c>
      <c r="BN443">
        <v>0</v>
      </c>
      <c r="BO443">
        <v>3.4</v>
      </c>
      <c r="BP443">
        <v>1</v>
      </c>
      <c r="BQ443">
        <v>0</v>
      </c>
      <c r="BR443">
        <v>1619.6376000000002</v>
      </c>
      <c r="BS443">
        <v>632.64480000000003</v>
      </c>
      <c r="BT443">
        <v>0</v>
      </c>
      <c r="BU443">
        <v>0</v>
      </c>
      <c r="BV443">
        <v>1.02</v>
      </c>
      <c r="BW443">
        <v>1</v>
      </c>
      <c r="CV443">
        <v>0</v>
      </c>
      <c r="CW443">
        <f>ROUND(Y443*Source!I154*DO443,7)</f>
        <v>1.02</v>
      </c>
      <c r="CX443">
        <f>ROUND(Y443*Source!I154,7)</f>
        <v>1.02</v>
      </c>
      <c r="CY443">
        <f>AB443</f>
        <v>1587.88</v>
      </c>
      <c r="CZ443">
        <f>AF443</f>
        <v>1587.88</v>
      </c>
      <c r="DA443">
        <f>AJ443</f>
        <v>1</v>
      </c>
      <c r="DB443">
        <f>ROUND((ROUND(AT443*CZ443,2)*ROUND(0.3,7)),6)</f>
        <v>1619.6369999999999</v>
      </c>
      <c r="DC443">
        <f>ROUND((ROUND(AT443*AG443,2)*ROUND(0.3,7)),6)</f>
        <v>632.64599999999996</v>
      </c>
      <c r="DD443" t="s">
        <v>3</v>
      </c>
      <c r="DE443" t="s">
        <v>3</v>
      </c>
      <c r="DF443">
        <f>ROUND(ROUND(AE443,2)*CX443,2)</f>
        <v>0</v>
      </c>
      <c r="DG443">
        <f t="shared" si="178"/>
        <v>1619.64</v>
      </c>
      <c r="DH443">
        <f t="shared" si="159"/>
        <v>632.64</v>
      </c>
      <c r="DI443">
        <f t="shared" si="160"/>
        <v>0</v>
      </c>
      <c r="DJ443">
        <f>DG443+DH443</f>
        <v>2252.2800000000002</v>
      </c>
      <c r="DK443">
        <v>1</v>
      </c>
      <c r="DL443" t="s">
        <v>572</v>
      </c>
      <c r="DM443">
        <v>5</v>
      </c>
      <c r="DN443" t="s">
        <v>552</v>
      </c>
      <c r="DO443">
        <v>1</v>
      </c>
    </row>
    <row r="444" spans="1:119" x14ac:dyDescent="0.2">
      <c r="A444">
        <f>ROW(Source!A154)</f>
        <v>154</v>
      </c>
      <c r="B444">
        <v>448975082</v>
      </c>
      <c r="C444">
        <v>448973733</v>
      </c>
      <c r="D444">
        <v>277869504</v>
      </c>
      <c r="E444">
        <v>1</v>
      </c>
      <c r="F444">
        <v>1</v>
      </c>
      <c r="G444">
        <v>1</v>
      </c>
      <c r="H444">
        <v>3</v>
      </c>
      <c r="I444" t="s">
        <v>720</v>
      </c>
      <c r="J444" t="s">
        <v>721</v>
      </c>
      <c r="K444" t="s">
        <v>722</v>
      </c>
      <c r="L444">
        <v>1346</v>
      </c>
      <c r="N444">
        <v>1009</v>
      </c>
      <c r="O444" t="s">
        <v>579</v>
      </c>
      <c r="P444" t="s">
        <v>579</v>
      </c>
      <c r="Q444">
        <v>1</v>
      </c>
      <c r="W444">
        <v>0</v>
      </c>
      <c r="X444">
        <v>1602330053</v>
      </c>
      <c r="Y444">
        <f>(AT444*ROUND(0,7))</f>
        <v>0</v>
      </c>
      <c r="AA444">
        <v>285.97000000000003</v>
      </c>
      <c r="AB444">
        <v>0</v>
      </c>
      <c r="AC444">
        <v>0</v>
      </c>
      <c r="AD444">
        <v>0</v>
      </c>
      <c r="AE444">
        <v>285.97000000000003</v>
      </c>
      <c r="AF444">
        <v>0</v>
      </c>
      <c r="AG444">
        <v>0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0.02</v>
      </c>
      <c r="AU444" t="s">
        <v>24</v>
      </c>
      <c r="AV444">
        <v>0</v>
      </c>
      <c r="AW444">
        <v>2</v>
      </c>
      <c r="AX444">
        <v>448973747</v>
      </c>
      <c r="AY444">
        <v>1</v>
      </c>
      <c r="AZ444">
        <v>0</v>
      </c>
      <c r="BA444">
        <v>479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5.7194000000000003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1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v>0</v>
      </c>
      <c r="CX444">
        <f>ROUND(Y444*Source!I154,7)</f>
        <v>0</v>
      </c>
      <c r="CY444">
        <f t="shared" ref="CY444:CY450" si="193">AA444</f>
        <v>285.97000000000003</v>
      </c>
      <c r="CZ444">
        <f t="shared" ref="CZ444:CZ450" si="194">AE444</f>
        <v>285.97000000000003</v>
      </c>
      <c r="DA444">
        <f t="shared" ref="DA444:DA450" si="195">AI444</f>
        <v>1</v>
      </c>
      <c r="DB444">
        <f>ROUND((ROUND(AT444*CZ444,2)*ROUND(0,7)),6)</f>
        <v>0</v>
      </c>
      <c r="DC444">
        <f>ROUND((ROUND(AT444*AG444,2)*ROUND(0,7)),6)</f>
        <v>0</v>
      </c>
      <c r="DD444" t="s">
        <v>3</v>
      </c>
      <c r="DE444" t="s">
        <v>3</v>
      </c>
      <c r="DF444">
        <f>ROUND(ROUND(AE444,2)*CX444,2)</f>
        <v>0</v>
      </c>
      <c r="DG444">
        <f t="shared" si="178"/>
        <v>0</v>
      </c>
      <c r="DH444">
        <f t="shared" si="159"/>
        <v>0</v>
      </c>
      <c r="DI444">
        <f t="shared" si="160"/>
        <v>0</v>
      </c>
      <c r="DJ444">
        <f t="shared" ref="DJ444:DJ450" si="196">DF444</f>
        <v>0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">
      <c r="A445">
        <f>ROW(Source!A154)</f>
        <v>154</v>
      </c>
      <c r="B445">
        <v>448975082</v>
      </c>
      <c r="C445">
        <v>448973733</v>
      </c>
      <c r="D445">
        <v>277869581</v>
      </c>
      <c r="E445">
        <v>1</v>
      </c>
      <c r="F445">
        <v>1</v>
      </c>
      <c r="G445">
        <v>1</v>
      </c>
      <c r="H445">
        <v>3</v>
      </c>
      <c r="I445" t="s">
        <v>587</v>
      </c>
      <c r="J445" t="s">
        <v>588</v>
      </c>
      <c r="K445" t="s">
        <v>589</v>
      </c>
      <c r="L445">
        <v>1346</v>
      </c>
      <c r="N445">
        <v>1009</v>
      </c>
      <c r="O445" t="s">
        <v>579</v>
      </c>
      <c r="P445" t="s">
        <v>579</v>
      </c>
      <c r="Q445">
        <v>1</v>
      </c>
      <c r="W445">
        <v>0</v>
      </c>
      <c r="X445">
        <v>-933165410</v>
      </c>
      <c r="Y445">
        <f>(AT445*ROUND(0,7))</f>
        <v>0</v>
      </c>
      <c r="AA445">
        <v>575.55999999999995</v>
      </c>
      <c r="AB445">
        <v>0</v>
      </c>
      <c r="AC445">
        <v>0</v>
      </c>
      <c r="AD445">
        <v>0</v>
      </c>
      <c r="AE445">
        <v>373.74</v>
      </c>
      <c r="AF445">
        <v>0</v>
      </c>
      <c r="AG445">
        <v>0</v>
      </c>
      <c r="AH445">
        <v>0</v>
      </c>
      <c r="AI445">
        <v>1.54</v>
      </c>
      <c r="AJ445">
        <v>1</v>
      </c>
      <c r="AK445">
        <v>1</v>
      </c>
      <c r="AL445">
        <v>1</v>
      </c>
      <c r="AM445">
        <v>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1E-3</v>
      </c>
      <c r="AU445" t="s">
        <v>24</v>
      </c>
      <c r="AV445">
        <v>0</v>
      </c>
      <c r="AW445">
        <v>2</v>
      </c>
      <c r="AX445">
        <v>448973748</v>
      </c>
      <c r="AY445">
        <v>1</v>
      </c>
      <c r="AZ445">
        <v>0</v>
      </c>
      <c r="BA445">
        <v>480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0.37374000000000002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v>0</v>
      </c>
      <c r="CX445">
        <f>ROUND(Y445*Source!I154,7)</f>
        <v>0</v>
      </c>
      <c r="CY445">
        <f t="shared" si="193"/>
        <v>575.55999999999995</v>
      </c>
      <c r="CZ445">
        <f t="shared" si="194"/>
        <v>373.74</v>
      </c>
      <c r="DA445">
        <f t="shared" si="195"/>
        <v>1.54</v>
      </c>
      <c r="DB445">
        <f>ROUND((ROUND(AT445*CZ445,2)*ROUND(0,7)),6)</f>
        <v>0</v>
      </c>
      <c r="DC445">
        <f>ROUND((ROUND(AT445*AG445,2)*ROUND(0,7)),6)</f>
        <v>0</v>
      </c>
      <c r="DD445" t="s">
        <v>3</v>
      </c>
      <c r="DE445" t="s">
        <v>3</v>
      </c>
      <c r="DF445">
        <f>ROUND(ROUND(AE445*AI445,2)*CX445,2)</f>
        <v>0</v>
      </c>
      <c r="DG445">
        <f t="shared" si="178"/>
        <v>0</v>
      </c>
      <c r="DH445">
        <f t="shared" si="159"/>
        <v>0</v>
      </c>
      <c r="DI445">
        <f t="shared" si="160"/>
        <v>0</v>
      </c>
      <c r="DJ445">
        <f t="shared" si="196"/>
        <v>0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ROW(Source!A154)</f>
        <v>154</v>
      </c>
      <c r="B446">
        <v>448975082</v>
      </c>
      <c r="C446">
        <v>448973733</v>
      </c>
      <c r="D446">
        <v>277881811</v>
      </c>
      <c r="E446">
        <v>1</v>
      </c>
      <c r="F446">
        <v>1</v>
      </c>
      <c r="G446">
        <v>1</v>
      </c>
      <c r="H446">
        <v>3</v>
      </c>
      <c r="I446" t="s">
        <v>590</v>
      </c>
      <c r="J446" t="s">
        <v>591</v>
      </c>
      <c r="K446" t="s">
        <v>592</v>
      </c>
      <c r="L446">
        <v>1346</v>
      </c>
      <c r="N446">
        <v>1009</v>
      </c>
      <c r="O446" t="s">
        <v>579</v>
      </c>
      <c r="P446" t="s">
        <v>579</v>
      </c>
      <c r="Q446">
        <v>1</v>
      </c>
      <c r="W446">
        <v>0</v>
      </c>
      <c r="X446">
        <v>792997800</v>
      </c>
      <c r="Y446">
        <f>(AT446*ROUND(0,7))</f>
        <v>0</v>
      </c>
      <c r="AA446">
        <v>1499.09</v>
      </c>
      <c r="AB446">
        <v>0</v>
      </c>
      <c r="AC446">
        <v>0</v>
      </c>
      <c r="AD446">
        <v>0</v>
      </c>
      <c r="AE446">
        <v>931.11</v>
      </c>
      <c r="AF446">
        <v>0</v>
      </c>
      <c r="AG446">
        <v>0</v>
      </c>
      <c r="AH446">
        <v>0</v>
      </c>
      <c r="AI446">
        <v>1.61</v>
      </c>
      <c r="AJ446">
        <v>1</v>
      </c>
      <c r="AK446">
        <v>1</v>
      </c>
      <c r="AL446">
        <v>1</v>
      </c>
      <c r="AM446">
        <v>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0.16</v>
      </c>
      <c r="AU446" t="s">
        <v>24</v>
      </c>
      <c r="AV446">
        <v>0</v>
      </c>
      <c r="AW446">
        <v>2</v>
      </c>
      <c r="AX446">
        <v>448973749</v>
      </c>
      <c r="AY446">
        <v>1</v>
      </c>
      <c r="AZ446">
        <v>0</v>
      </c>
      <c r="BA446">
        <v>481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148.9776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1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v>0</v>
      </c>
      <c r="CX446">
        <f>ROUND(Y446*Source!I154,7)</f>
        <v>0</v>
      </c>
      <c r="CY446">
        <f t="shared" si="193"/>
        <v>1499.09</v>
      </c>
      <c r="CZ446">
        <f t="shared" si="194"/>
        <v>931.11</v>
      </c>
      <c r="DA446">
        <f t="shared" si="195"/>
        <v>1.61</v>
      </c>
      <c r="DB446">
        <f>ROUND((ROUND(AT446*CZ446,2)*ROUND(0,7)),6)</f>
        <v>0</v>
      </c>
      <c r="DC446">
        <f>ROUND((ROUND(AT446*AG446,2)*ROUND(0,7)),6)</f>
        <v>0</v>
      </c>
      <c r="DD446" t="s">
        <v>3</v>
      </c>
      <c r="DE446" t="s">
        <v>3</v>
      </c>
      <c r="DF446">
        <f>ROUND(ROUND(AE446*AI446,2)*CX446,2)</f>
        <v>0</v>
      </c>
      <c r="DG446">
        <f t="shared" si="178"/>
        <v>0</v>
      </c>
      <c r="DH446">
        <f t="shared" si="159"/>
        <v>0</v>
      </c>
      <c r="DI446">
        <f t="shared" si="160"/>
        <v>0</v>
      </c>
      <c r="DJ446">
        <f t="shared" si="196"/>
        <v>0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ROW(Source!A154)</f>
        <v>154</v>
      </c>
      <c r="B447">
        <v>448975082</v>
      </c>
      <c r="C447">
        <v>448973733</v>
      </c>
      <c r="D447">
        <v>277910731</v>
      </c>
      <c r="E447">
        <v>1</v>
      </c>
      <c r="F447">
        <v>1</v>
      </c>
      <c r="G447">
        <v>1</v>
      </c>
      <c r="H447">
        <v>3</v>
      </c>
      <c r="I447" t="s">
        <v>593</v>
      </c>
      <c r="J447" t="s">
        <v>594</v>
      </c>
      <c r="K447" t="s">
        <v>595</v>
      </c>
      <c r="L447">
        <v>1425</v>
      </c>
      <c r="N447">
        <v>1013</v>
      </c>
      <c r="O447" t="s">
        <v>268</v>
      </c>
      <c r="P447" t="s">
        <v>268</v>
      </c>
      <c r="Q447">
        <v>1</v>
      </c>
      <c r="W447">
        <v>0</v>
      </c>
      <c r="X447">
        <v>-121959533</v>
      </c>
      <c r="Y447">
        <f>(AT447*ROUND(0,7))</f>
        <v>0</v>
      </c>
      <c r="AA447">
        <v>2576.63</v>
      </c>
      <c r="AB447">
        <v>0</v>
      </c>
      <c r="AC447">
        <v>0</v>
      </c>
      <c r="AD447">
        <v>0</v>
      </c>
      <c r="AE447">
        <v>2094.8200000000002</v>
      </c>
      <c r="AF447">
        <v>0</v>
      </c>
      <c r="AG447">
        <v>0</v>
      </c>
      <c r="AH447">
        <v>0</v>
      </c>
      <c r="AI447">
        <v>1.23</v>
      </c>
      <c r="AJ447">
        <v>1</v>
      </c>
      <c r="AK447">
        <v>1</v>
      </c>
      <c r="AL447">
        <v>1</v>
      </c>
      <c r="AM447">
        <v>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0.16</v>
      </c>
      <c r="AU447" t="s">
        <v>24</v>
      </c>
      <c r="AV447">
        <v>0</v>
      </c>
      <c r="AW447">
        <v>2</v>
      </c>
      <c r="AX447">
        <v>448973750</v>
      </c>
      <c r="AY447">
        <v>1</v>
      </c>
      <c r="AZ447">
        <v>0</v>
      </c>
      <c r="BA447">
        <v>482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335.17120000000006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1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ROUND(Y447*Source!I154,7)</f>
        <v>0</v>
      </c>
      <c r="CY447">
        <f t="shared" si="193"/>
        <v>2576.63</v>
      </c>
      <c r="CZ447">
        <f t="shared" si="194"/>
        <v>2094.8200000000002</v>
      </c>
      <c r="DA447">
        <f t="shared" si="195"/>
        <v>1.23</v>
      </c>
      <c r="DB447">
        <f>ROUND((ROUND(AT447*CZ447,2)*ROUND(0,7)),6)</f>
        <v>0</v>
      </c>
      <c r="DC447">
        <f>ROUND((ROUND(AT447*AG447,2)*ROUND(0,7)),6)</f>
        <v>0</v>
      </c>
      <c r="DD447" t="s">
        <v>3</v>
      </c>
      <c r="DE447" t="s">
        <v>3</v>
      </c>
      <c r="DF447">
        <f>ROUND(ROUND(AE447*AI447,2)*CX447,2)</f>
        <v>0</v>
      </c>
      <c r="DG447">
        <f t="shared" si="178"/>
        <v>0</v>
      </c>
      <c r="DH447">
        <f t="shared" si="159"/>
        <v>0</v>
      </c>
      <c r="DI447">
        <f t="shared" si="160"/>
        <v>0</v>
      </c>
      <c r="DJ447">
        <f t="shared" si="196"/>
        <v>0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ROW(Source!A154)</f>
        <v>154</v>
      </c>
      <c r="B448">
        <v>448975082</v>
      </c>
      <c r="C448">
        <v>448973733</v>
      </c>
      <c r="D448">
        <v>277937841</v>
      </c>
      <c r="E448">
        <v>1</v>
      </c>
      <c r="F448">
        <v>1</v>
      </c>
      <c r="G448">
        <v>1</v>
      </c>
      <c r="H448">
        <v>3</v>
      </c>
      <c r="I448" t="s">
        <v>596</v>
      </c>
      <c r="J448" t="s">
        <v>597</v>
      </c>
      <c r="K448" t="s">
        <v>598</v>
      </c>
      <c r="L448">
        <v>1425</v>
      </c>
      <c r="N448">
        <v>1013</v>
      </c>
      <c r="O448" t="s">
        <v>268</v>
      </c>
      <c r="P448" t="s">
        <v>268</v>
      </c>
      <c r="Q448">
        <v>1</v>
      </c>
      <c r="W448">
        <v>0</v>
      </c>
      <c r="X448">
        <v>-950555385</v>
      </c>
      <c r="Y448">
        <f>(AT448*ROUND(0,7))</f>
        <v>0</v>
      </c>
      <c r="AA448">
        <v>223.94</v>
      </c>
      <c r="AB448">
        <v>0</v>
      </c>
      <c r="AC448">
        <v>0</v>
      </c>
      <c r="AD448">
        <v>0</v>
      </c>
      <c r="AE448">
        <v>235.73</v>
      </c>
      <c r="AF448">
        <v>0</v>
      </c>
      <c r="AG448">
        <v>0</v>
      </c>
      <c r="AH448">
        <v>0</v>
      </c>
      <c r="AI448">
        <v>0.95</v>
      </c>
      <c r="AJ448">
        <v>1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0.16</v>
      </c>
      <c r="AU448" t="s">
        <v>24</v>
      </c>
      <c r="AV448">
        <v>0</v>
      </c>
      <c r="AW448">
        <v>2</v>
      </c>
      <c r="AX448">
        <v>448973751</v>
      </c>
      <c r="AY448">
        <v>1</v>
      </c>
      <c r="AZ448">
        <v>0</v>
      </c>
      <c r="BA448">
        <v>483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37.716799999999999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1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v>0</v>
      </c>
      <c r="CX448">
        <f>ROUND(Y448*Source!I154,7)</f>
        <v>0</v>
      </c>
      <c r="CY448">
        <f t="shared" si="193"/>
        <v>223.94</v>
      </c>
      <c r="CZ448">
        <f t="shared" si="194"/>
        <v>235.73</v>
      </c>
      <c r="DA448">
        <f t="shared" si="195"/>
        <v>0.95</v>
      </c>
      <c r="DB448">
        <f>ROUND((ROUND(AT448*CZ448,2)*ROUND(0,7)),6)</f>
        <v>0</v>
      </c>
      <c r="DC448">
        <f>ROUND((ROUND(AT448*AG448,2)*ROUND(0,7)),6)</f>
        <v>0</v>
      </c>
      <c r="DD448" t="s">
        <v>3</v>
      </c>
      <c r="DE448" t="s">
        <v>3</v>
      </c>
      <c r="DF448">
        <f>ROUND(ROUND(AE448*AI448,2)*CX448,2)</f>
        <v>0</v>
      </c>
      <c r="DG448">
        <f t="shared" si="178"/>
        <v>0</v>
      </c>
      <c r="DH448">
        <f t="shared" si="159"/>
        <v>0</v>
      </c>
      <c r="DI448">
        <f t="shared" si="160"/>
        <v>0</v>
      </c>
      <c r="DJ448">
        <f t="shared" si="196"/>
        <v>0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ROW(Source!A154)</f>
        <v>154</v>
      </c>
      <c r="B449">
        <v>448975082</v>
      </c>
      <c r="C449">
        <v>448973733</v>
      </c>
      <c r="D449">
        <v>277566433</v>
      </c>
      <c r="E449">
        <v>109</v>
      </c>
      <c r="F449">
        <v>1</v>
      </c>
      <c r="G449">
        <v>1</v>
      </c>
      <c r="H449">
        <v>3</v>
      </c>
      <c r="I449" t="s">
        <v>46</v>
      </c>
      <c r="J449" t="s">
        <v>3</v>
      </c>
      <c r="K449" t="s">
        <v>47</v>
      </c>
      <c r="L449">
        <v>3277935</v>
      </c>
      <c r="N449">
        <v>1013</v>
      </c>
      <c r="O449" t="s">
        <v>48</v>
      </c>
      <c r="P449" t="s">
        <v>48</v>
      </c>
      <c r="Q449">
        <v>1</v>
      </c>
      <c r="W449">
        <v>0</v>
      </c>
      <c r="X449">
        <v>274903907</v>
      </c>
      <c r="Y449">
        <f>AT449</f>
        <v>2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0</v>
      </c>
      <c r="AP449">
        <v>0</v>
      </c>
      <c r="AQ449">
        <v>0</v>
      </c>
      <c r="AR449">
        <v>0</v>
      </c>
      <c r="AS449" t="s">
        <v>3</v>
      </c>
      <c r="AT449">
        <v>2</v>
      </c>
      <c r="AU449" t="s">
        <v>3</v>
      </c>
      <c r="AV449">
        <v>0</v>
      </c>
      <c r="AW449">
        <v>2</v>
      </c>
      <c r="AX449">
        <v>448973752</v>
      </c>
      <c r="AY449">
        <v>1</v>
      </c>
      <c r="AZ449">
        <v>2048</v>
      </c>
      <c r="BA449">
        <v>484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v>0</v>
      </c>
      <c r="CX449">
        <f>ROUND(Y449*Source!I154,7)</f>
        <v>2</v>
      </c>
      <c r="CY449">
        <f t="shared" si="193"/>
        <v>0</v>
      </c>
      <c r="CZ449">
        <f t="shared" si="194"/>
        <v>0</v>
      </c>
      <c r="DA449">
        <f t="shared" si="195"/>
        <v>1</v>
      </c>
      <c r="DB449">
        <f>ROUND(ROUND(AT449*CZ449,2),6)</f>
        <v>0</v>
      </c>
      <c r="DC449">
        <f>ROUND(ROUND(AT449*AG449,2),6)</f>
        <v>0</v>
      </c>
      <c r="DD449" t="s">
        <v>3</v>
      </c>
      <c r="DE449" t="s">
        <v>3</v>
      </c>
      <c r="DF449">
        <f t="shared" ref="DF449:DF457" si="197">ROUND(ROUND(AE449,2)*CX449,2)</f>
        <v>0</v>
      </c>
      <c r="DG449">
        <f t="shared" si="178"/>
        <v>0</v>
      </c>
      <c r="DH449">
        <f t="shared" ref="DH449:DH512" si="198">ROUND(ROUND(AG449,2)*CX449,2)</f>
        <v>0</v>
      </c>
      <c r="DI449">
        <f t="shared" ref="DI449:DI512" si="199">ROUND(ROUND(AH449,2)*CX449,2)</f>
        <v>0</v>
      </c>
      <c r="DJ449">
        <f t="shared" si="196"/>
        <v>0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ROW(Source!A154)</f>
        <v>154</v>
      </c>
      <c r="B450">
        <v>448975082</v>
      </c>
      <c r="C450">
        <v>448973733</v>
      </c>
      <c r="D450">
        <v>277566436</v>
      </c>
      <c r="E450">
        <v>109</v>
      </c>
      <c r="F450">
        <v>1</v>
      </c>
      <c r="G450">
        <v>1</v>
      </c>
      <c r="H450">
        <v>3</v>
      </c>
      <c r="I450" t="s">
        <v>49</v>
      </c>
      <c r="J450" t="s">
        <v>3</v>
      </c>
      <c r="K450" t="s">
        <v>50</v>
      </c>
      <c r="L450">
        <v>1348</v>
      </c>
      <c r="N450">
        <v>1009</v>
      </c>
      <c r="O450" t="s">
        <v>51</v>
      </c>
      <c r="P450" t="s">
        <v>51</v>
      </c>
      <c r="Q450">
        <v>1000</v>
      </c>
      <c r="W450">
        <v>0</v>
      </c>
      <c r="X450">
        <v>1392189009</v>
      </c>
      <c r="Y450">
        <f>(AT450*ROUND(0,7))</f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1</v>
      </c>
      <c r="AJ450">
        <v>1</v>
      </c>
      <c r="AK450">
        <v>1</v>
      </c>
      <c r="AL450">
        <v>1</v>
      </c>
      <c r="AM450">
        <v>-2</v>
      </c>
      <c r="AN450">
        <v>0</v>
      </c>
      <c r="AO450">
        <v>0</v>
      </c>
      <c r="AP450">
        <v>1</v>
      </c>
      <c r="AQ450">
        <v>0</v>
      </c>
      <c r="AR450">
        <v>0</v>
      </c>
      <c r="AS450" t="s">
        <v>3</v>
      </c>
      <c r="AT450">
        <v>0.5</v>
      </c>
      <c r="AU450" t="s">
        <v>24</v>
      </c>
      <c r="AV450">
        <v>0</v>
      </c>
      <c r="AW450">
        <v>2</v>
      </c>
      <c r="AX450">
        <v>448973753</v>
      </c>
      <c r="AY450">
        <v>1</v>
      </c>
      <c r="AZ450">
        <v>0</v>
      </c>
      <c r="BA450">
        <v>485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v>0</v>
      </c>
      <c r="CX450">
        <f>ROUND(Y450*Source!I154,7)</f>
        <v>0</v>
      </c>
      <c r="CY450">
        <f t="shared" si="193"/>
        <v>0</v>
      </c>
      <c r="CZ450">
        <f t="shared" si="194"/>
        <v>0</v>
      </c>
      <c r="DA450">
        <f t="shared" si="195"/>
        <v>1</v>
      </c>
      <c r="DB450">
        <f>ROUND((ROUND(AT450*CZ450,2)*ROUND(0,7)),6)</f>
        <v>0</v>
      </c>
      <c r="DC450">
        <f>ROUND((ROUND(AT450*AG450,2)*ROUND(0,7)),6)</f>
        <v>0</v>
      </c>
      <c r="DD450" t="s">
        <v>3</v>
      </c>
      <c r="DE450" t="s">
        <v>3</v>
      </c>
      <c r="DF450">
        <f t="shared" si="197"/>
        <v>0</v>
      </c>
      <c r="DG450">
        <f t="shared" si="178"/>
        <v>0</v>
      </c>
      <c r="DH450">
        <f t="shared" si="198"/>
        <v>0</v>
      </c>
      <c r="DI450">
        <f t="shared" si="199"/>
        <v>0</v>
      </c>
      <c r="DJ450">
        <f t="shared" si="196"/>
        <v>0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ROW(Source!A157)</f>
        <v>157</v>
      </c>
      <c r="B451">
        <v>448975082</v>
      </c>
      <c r="C451">
        <v>448973756</v>
      </c>
      <c r="D451">
        <v>327091163</v>
      </c>
      <c r="E451">
        <v>112</v>
      </c>
      <c r="F451">
        <v>1</v>
      </c>
      <c r="G451">
        <v>1</v>
      </c>
      <c r="H451">
        <v>1</v>
      </c>
      <c r="I451" t="s">
        <v>634</v>
      </c>
      <c r="J451" t="s">
        <v>3</v>
      </c>
      <c r="K451" t="s">
        <v>635</v>
      </c>
      <c r="L451">
        <v>1191</v>
      </c>
      <c r="N451">
        <v>1013</v>
      </c>
      <c r="O451" t="s">
        <v>552</v>
      </c>
      <c r="P451" t="s">
        <v>552</v>
      </c>
      <c r="Q451">
        <v>1</v>
      </c>
      <c r="W451">
        <v>0</v>
      </c>
      <c r="X451">
        <v>1426738182</v>
      </c>
      <c r="Y451">
        <f>(AT451*ROUND(0.3,7))</f>
        <v>0.309</v>
      </c>
      <c r="AA451">
        <v>0</v>
      </c>
      <c r="AB451">
        <v>0</v>
      </c>
      <c r="AC451">
        <v>0</v>
      </c>
      <c r="AD451">
        <v>485.31</v>
      </c>
      <c r="AE451">
        <v>0</v>
      </c>
      <c r="AF451">
        <v>0</v>
      </c>
      <c r="AG451">
        <v>0</v>
      </c>
      <c r="AH451">
        <v>485.31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1.03</v>
      </c>
      <c r="AU451" t="s">
        <v>25</v>
      </c>
      <c r="AV451">
        <v>1</v>
      </c>
      <c r="AW451">
        <v>2</v>
      </c>
      <c r="AX451">
        <v>448973760</v>
      </c>
      <c r="AY451">
        <v>2</v>
      </c>
      <c r="AZ451">
        <v>131072</v>
      </c>
      <c r="BA451">
        <v>486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499.86930000000001</v>
      </c>
      <c r="BN451">
        <v>1.03</v>
      </c>
      <c r="BO451">
        <v>0</v>
      </c>
      <c r="BP451">
        <v>1</v>
      </c>
      <c r="BQ451">
        <v>0</v>
      </c>
      <c r="BR451">
        <v>0</v>
      </c>
      <c r="BS451">
        <v>0</v>
      </c>
      <c r="BT451">
        <v>149.96079</v>
      </c>
      <c r="BU451">
        <v>0.309</v>
      </c>
      <c r="BV451">
        <v>0</v>
      </c>
      <c r="BW451">
        <v>1</v>
      </c>
      <c r="CU451">
        <f>ROUND(AT451*Source!I157*AH451*AL451,2)</f>
        <v>499.87</v>
      </c>
      <c r="CV451">
        <f>ROUND(Y451*Source!I157,7)</f>
        <v>0.309</v>
      </c>
      <c r="CW451">
        <v>0</v>
      </c>
      <c r="CX451">
        <f>ROUND(Y451*Source!I157,7)</f>
        <v>0.309</v>
      </c>
      <c r="CY451">
        <f>AD451</f>
        <v>485.31</v>
      </c>
      <c r="CZ451">
        <f>AH451</f>
        <v>485.31</v>
      </c>
      <c r="DA451">
        <f>AL451</f>
        <v>1</v>
      </c>
      <c r="DB451">
        <f>ROUND((ROUND(AT451*CZ451,2)*ROUND(0.3,7)),6)</f>
        <v>149.96100000000001</v>
      </c>
      <c r="DC451">
        <f>ROUND((ROUND(AT451*AG451,2)*ROUND(0.3,7)),6)</f>
        <v>0</v>
      </c>
      <c r="DD451" t="s">
        <v>3</v>
      </c>
      <c r="DE451" t="s">
        <v>3</v>
      </c>
      <c r="DF451">
        <f t="shared" si="197"/>
        <v>0</v>
      </c>
      <c r="DG451">
        <f t="shared" si="178"/>
        <v>0</v>
      </c>
      <c r="DH451">
        <f t="shared" si="198"/>
        <v>0</v>
      </c>
      <c r="DI451">
        <f t="shared" si="199"/>
        <v>149.96</v>
      </c>
      <c r="DJ451">
        <f>DI451</f>
        <v>149.96</v>
      </c>
      <c r="DK451">
        <v>1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ROW(Source!A157)</f>
        <v>157</v>
      </c>
      <c r="B452">
        <v>448975082</v>
      </c>
      <c r="C452">
        <v>448973756</v>
      </c>
      <c r="D452">
        <v>327091406</v>
      </c>
      <c r="E452">
        <v>112</v>
      </c>
      <c r="F452">
        <v>1</v>
      </c>
      <c r="G452">
        <v>1</v>
      </c>
      <c r="H452">
        <v>1</v>
      </c>
      <c r="I452" t="s">
        <v>550</v>
      </c>
      <c r="J452" t="s">
        <v>3</v>
      </c>
      <c r="K452" t="s">
        <v>551</v>
      </c>
      <c r="L452">
        <v>1191</v>
      </c>
      <c r="N452">
        <v>1013</v>
      </c>
      <c r="O452" t="s">
        <v>552</v>
      </c>
      <c r="P452" t="s">
        <v>552</v>
      </c>
      <c r="Q452">
        <v>1</v>
      </c>
      <c r="W452">
        <v>0</v>
      </c>
      <c r="X452">
        <v>-1417349443</v>
      </c>
      <c r="Y452">
        <f>(AT452*ROUND(0.3,7))</f>
        <v>3.0000000000000001E-3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0.01</v>
      </c>
      <c r="AU452" t="s">
        <v>25</v>
      </c>
      <c r="AV452">
        <v>2</v>
      </c>
      <c r="AW452">
        <v>2</v>
      </c>
      <c r="AX452">
        <v>448973761</v>
      </c>
      <c r="AY452">
        <v>1</v>
      </c>
      <c r="AZ452">
        <v>0</v>
      </c>
      <c r="BA452">
        <v>487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ROUND(Y452*Source!I157,7)</f>
        <v>3.0000000000000001E-3</v>
      </c>
      <c r="CY452">
        <f>AD452</f>
        <v>0</v>
      </c>
      <c r="CZ452">
        <f>AH452</f>
        <v>0</v>
      </c>
      <c r="DA452">
        <f>AL452</f>
        <v>1</v>
      </c>
      <c r="DB452">
        <f>ROUND((ROUND(AT452*CZ452,2)*ROUND(0.3,7)),6)</f>
        <v>0</v>
      </c>
      <c r="DC452">
        <f>ROUND((ROUND(AT452*AG452,2)*ROUND(0.3,7)),6)</f>
        <v>0</v>
      </c>
      <c r="DD452" t="s">
        <v>3</v>
      </c>
      <c r="DE452" t="s">
        <v>3</v>
      </c>
      <c r="DF452">
        <f t="shared" si="197"/>
        <v>0</v>
      </c>
      <c r="DG452">
        <f t="shared" si="178"/>
        <v>0</v>
      </c>
      <c r="DH452">
        <f t="shared" si="198"/>
        <v>0</v>
      </c>
      <c r="DI452">
        <f t="shared" si="199"/>
        <v>0</v>
      </c>
      <c r="DJ452">
        <f>DI452</f>
        <v>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ROW(Source!A157)</f>
        <v>157</v>
      </c>
      <c r="B453">
        <v>448975082</v>
      </c>
      <c r="C453">
        <v>448973756</v>
      </c>
      <c r="D453">
        <v>327212380</v>
      </c>
      <c r="E453">
        <v>1</v>
      </c>
      <c r="F453">
        <v>1</v>
      </c>
      <c r="G453">
        <v>1</v>
      </c>
      <c r="H453">
        <v>2</v>
      </c>
      <c r="I453" t="s">
        <v>553</v>
      </c>
      <c r="J453" t="s">
        <v>554</v>
      </c>
      <c r="K453" t="s">
        <v>555</v>
      </c>
      <c r="L453">
        <v>1368</v>
      </c>
      <c r="N453">
        <v>1011</v>
      </c>
      <c r="O453" t="s">
        <v>442</v>
      </c>
      <c r="P453" t="s">
        <v>442</v>
      </c>
      <c r="Q453">
        <v>1</v>
      </c>
      <c r="W453">
        <v>0</v>
      </c>
      <c r="X453">
        <v>1032761012</v>
      </c>
      <c r="Y453">
        <f>(AT453*ROUND(0.3,7))</f>
        <v>3.0000000000000001E-3</v>
      </c>
      <c r="AA453">
        <v>0</v>
      </c>
      <c r="AB453">
        <v>641.70000000000005</v>
      </c>
      <c r="AC453">
        <v>539.69000000000005</v>
      </c>
      <c r="AD453">
        <v>0</v>
      </c>
      <c r="AE453">
        <v>0</v>
      </c>
      <c r="AF453">
        <v>641.70000000000005</v>
      </c>
      <c r="AG453">
        <v>539.69000000000005</v>
      </c>
      <c r="AH453">
        <v>0</v>
      </c>
      <c r="AI453">
        <v>1</v>
      </c>
      <c r="AJ453">
        <v>1</v>
      </c>
      <c r="AK453">
        <v>1</v>
      </c>
      <c r="AL453">
        <v>1</v>
      </c>
      <c r="AM453">
        <v>-2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0.01</v>
      </c>
      <c r="AU453" t="s">
        <v>25</v>
      </c>
      <c r="AV453">
        <v>1</v>
      </c>
      <c r="AW453">
        <v>2</v>
      </c>
      <c r="AX453">
        <v>448973762</v>
      </c>
      <c r="AY453">
        <v>2</v>
      </c>
      <c r="AZ453">
        <v>98304</v>
      </c>
      <c r="BA453">
        <v>488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6.4170000000000007</v>
      </c>
      <c r="BL453">
        <v>5.3969000000000005</v>
      </c>
      <c r="BM453">
        <v>0</v>
      </c>
      <c r="BN453">
        <v>0</v>
      </c>
      <c r="BO453">
        <v>0.01</v>
      </c>
      <c r="BP453">
        <v>1</v>
      </c>
      <c r="BQ453">
        <v>0</v>
      </c>
      <c r="BR453">
        <v>1.9251000000000003</v>
      </c>
      <c r="BS453">
        <v>1.6190700000000002</v>
      </c>
      <c r="BT453">
        <v>0</v>
      </c>
      <c r="BU453">
        <v>0</v>
      </c>
      <c r="BV453">
        <v>3.0000000000000001E-3</v>
      </c>
      <c r="BW453">
        <v>1</v>
      </c>
      <c r="CV453">
        <v>0</v>
      </c>
      <c r="CW453">
        <f>ROUND(Y453*Source!I157*DO453,7)</f>
        <v>3.0000000000000001E-3</v>
      </c>
      <c r="CX453">
        <f>ROUND(Y453*Source!I157,7)</f>
        <v>3.0000000000000001E-3</v>
      </c>
      <c r="CY453">
        <f>AB453</f>
        <v>641.70000000000005</v>
      </c>
      <c r="CZ453">
        <f>AF453</f>
        <v>641.70000000000005</v>
      </c>
      <c r="DA453">
        <f>AJ453</f>
        <v>1</v>
      </c>
      <c r="DB453">
        <f>ROUND((ROUND(AT453*CZ453,2)*ROUND(0.3,7)),6)</f>
        <v>1.9259999999999999</v>
      </c>
      <c r="DC453">
        <f>ROUND((ROUND(AT453*AG453,2)*ROUND(0.3,7)),6)</f>
        <v>1.62</v>
      </c>
      <c r="DD453" t="s">
        <v>3</v>
      </c>
      <c r="DE453" t="s">
        <v>3</v>
      </c>
      <c r="DF453">
        <f t="shared" si="197"/>
        <v>0</v>
      </c>
      <c r="DG453">
        <f t="shared" si="178"/>
        <v>1.93</v>
      </c>
      <c r="DH453">
        <f t="shared" si="198"/>
        <v>1.62</v>
      </c>
      <c r="DI453">
        <f t="shared" si="199"/>
        <v>0</v>
      </c>
      <c r="DJ453">
        <f>DG453+DH453</f>
        <v>3.55</v>
      </c>
      <c r="DK453">
        <v>1</v>
      </c>
      <c r="DL453" t="s">
        <v>556</v>
      </c>
      <c r="DM453">
        <v>4</v>
      </c>
      <c r="DN453" t="s">
        <v>552</v>
      </c>
      <c r="DO453">
        <v>1</v>
      </c>
    </row>
    <row r="454" spans="1:119" x14ac:dyDescent="0.2">
      <c r="A454">
        <f>ROW(Source!A158)</f>
        <v>158</v>
      </c>
      <c r="B454">
        <v>448975082</v>
      </c>
      <c r="C454">
        <v>448973764</v>
      </c>
      <c r="D454">
        <v>327091163</v>
      </c>
      <c r="E454">
        <v>112</v>
      </c>
      <c r="F454">
        <v>1</v>
      </c>
      <c r="G454">
        <v>1</v>
      </c>
      <c r="H454">
        <v>1</v>
      </c>
      <c r="I454" t="s">
        <v>634</v>
      </c>
      <c r="J454" t="s">
        <v>3</v>
      </c>
      <c r="K454" t="s">
        <v>635</v>
      </c>
      <c r="L454">
        <v>1191</v>
      </c>
      <c r="N454">
        <v>1013</v>
      </c>
      <c r="O454" t="s">
        <v>552</v>
      </c>
      <c r="P454" t="s">
        <v>552</v>
      </c>
      <c r="Q454">
        <v>1</v>
      </c>
      <c r="W454">
        <v>0</v>
      </c>
      <c r="X454">
        <v>1426738182</v>
      </c>
      <c r="Y454">
        <f>AT454</f>
        <v>1.03</v>
      </c>
      <c r="AA454">
        <v>0</v>
      </c>
      <c r="AB454">
        <v>0</v>
      </c>
      <c r="AC454">
        <v>0</v>
      </c>
      <c r="AD454">
        <v>485.31</v>
      </c>
      <c r="AE454">
        <v>0</v>
      </c>
      <c r="AF454">
        <v>0</v>
      </c>
      <c r="AG454">
        <v>0</v>
      </c>
      <c r="AH454">
        <v>485.31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1.03</v>
      </c>
      <c r="AU454" t="s">
        <v>3</v>
      </c>
      <c r="AV454">
        <v>1</v>
      </c>
      <c r="AW454">
        <v>2</v>
      </c>
      <c r="AX454">
        <v>448973768</v>
      </c>
      <c r="AY454">
        <v>2</v>
      </c>
      <c r="AZ454">
        <v>131072</v>
      </c>
      <c r="BA454">
        <v>490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499.86930000000001</v>
      </c>
      <c r="BN454">
        <v>1.03</v>
      </c>
      <c r="BO454">
        <v>0</v>
      </c>
      <c r="BP454">
        <v>1</v>
      </c>
      <c r="BQ454">
        <v>0</v>
      </c>
      <c r="BR454">
        <v>0</v>
      </c>
      <c r="BS454">
        <v>0</v>
      </c>
      <c r="BT454">
        <v>499.86930000000001</v>
      </c>
      <c r="BU454">
        <v>1.03</v>
      </c>
      <c r="BV454">
        <v>0</v>
      </c>
      <c r="BW454">
        <v>1</v>
      </c>
      <c r="CU454">
        <f>ROUND(AT454*Source!I158*AH454*AL454,2)</f>
        <v>499.87</v>
      </c>
      <c r="CV454">
        <f>ROUND(Y454*Source!I158,7)</f>
        <v>1.03</v>
      </c>
      <c r="CW454">
        <v>0</v>
      </c>
      <c r="CX454">
        <f>ROUND(Y454*Source!I158,7)</f>
        <v>1.03</v>
      </c>
      <c r="CY454">
        <f>AD454</f>
        <v>485.31</v>
      </c>
      <c r="CZ454">
        <f>AH454</f>
        <v>485.31</v>
      </c>
      <c r="DA454">
        <f>AL454</f>
        <v>1</v>
      </c>
      <c r="DB454">
        <f>ROUND(ROUND(AT454*CZ454,2),6)</f>
        <v>499.87</v>
      </c>
      <c r="DC454">
        <f>ROUND(ROUND(AT454*AG454,2),6)</f>
        <v>0</v>
      </c>
      <c r="DD454" t="s">
        <v>3</v>
      </c>
      <c r="DE454" t="s">
        <v>3</v>
      </c>
      <c r="DF454">
        <f t="shared" si="197"/>
        <v>0</v>
      </c>
      <c r="DG454">
        <f t="shared" si="178"/>
        <v>0</v>
      </c>
      <c r="DH454">
        <f t="shared" si="198"/>
        <v>0</v>
      </c>
      <c r="DI454">
        <f t="shared" si="199"/>
        <v>499.87</v>
      </c>
      <c r="DJ454">
        <f>DI454</f>
        <v>499.87</v>
      </c>
      <c r="DK454">
        <v>1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ROW(Source!A158)</f>
        <v>158</v>
      </c>
      <c r="B455">
        <v>448975082</v>
      </c>
      <c r="C455">
        <v>448973764</v>
      </c>
      <c r="D455">
        <v>327091406</v>
      </c>
      <c r="E455">
        <v>112</v>
      </c>
      <c r="F455">
        <v>1</v>
      </c>
      <c r="G455">
        <v>1</v>
      </c>
      <c r="H455">
        <v>1</v>
      </c>
      <c r="I455" t="s">
        <v>550</v>
      </c>
      <c r="J455" t="s">
        <v>3</v>
      </c>
      <c r="K455" t="s">
        <v>551</v>
      </c>
      <c r="L455">
        <v>1191</v>
      </c>
      <c r="N455">
        <v>1013</v>
      </c>
      <c r="O455" t="s">
        <v>552</v>
      </c>
      <c r="P455" t="s">
        <v>552</v>
      </c>
      <c r="Q455">
        <v>1</v>
      </c>
      <c r="W455">
        <v>0</v>
      </c>
      <c r="X455">
        <v>-1417349443</v>
      </c>
      <c r="Y455">
        <f>AT455</f>
        <v>0.01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0.01</v>
      </c>
      <c r="AU455" t="s">
        <v>3</v>
      </c>
      <c r="AV455">
        <v>2</v>
      </c>
      <c r="AW455">
        <v>2</v>
      </c>
      <c r="AX455">
        <v>448973769</v>
      </c>
      <c r="AY455">
        <v>1</v>
      </c>
      <c r="AZ455">
        <v>0</v>
      </c>
      <c r="BA455">
        <v>491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V455">
        <v>0</v>
      </c>
      <c r="CW455">
        <v>0</v>
      </c>
      <c r="CX455">
        <f>ROUND(Y455*Source!I158,7)</f>
        <v>0.01</v>
      </c>
      <c r="CY455">
        <f>AD455</f>
        <v>0</v>
      </c>
      <c r="CZ455">
        <f>AH455</f>
        <v>0</v>
      </c>
      <c r="DA455">
        <f>AL455</f>
        <v>1</v>
      </c>
      <c r="DB455">
        <f>ROUND(ROUND(AT455*CZ455,2),6)</f>
        <v>0</v>
      </c>
      <c r="DC455">
        <f>ROUND(ROUND(AT455*AG455,2),6)</f>
        <v>0</v>
      </c>
      <c r="DD455" t="s">
        <v>3</v>
      </c>
      <c r="DE455" t="s">
        <v>3</v>
      </c>
      <c r="DF455">
        <f t="shared" si="197"/>
        <v>0</v>
      </c>
      <c r="DG455">
        <f t="shared" si="178"/>
        <v>0</v>
      </c>
      <c r="DH455">
        <f t="shared" si="198"/>
        <v>0</v>
      </c>
      <c r="DI455">
        <f t="shared" si="199"/>
        <v>0</v>
      </c>
      <c r="DJ455">
        <f>DI455</f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ROW(Source!A158)</f>
        <v>158</v>
      </c>
      <c r="B456">
        <v>448975082</v>
      </c>
      <c r="C456">
        <v>448973764</v>
      </c>
      <c r="D456">
        <v>327212380</v>
      </c>
      <c r="E456">
        <v>1</v>
      </c>
      <c r="F456">
        <v>1</v>
      </c>
      <c r="G456">
        <v>1</v>
      </c>
      <c r="H456">
        <v>2</v>
      </c>
      <c r="I456" t="s">
        <v>553</v>
      </c>
      <c r="J456" t="s">
        <v>554</v>
      </c>
      <c r="K456" t="s">
        <v>555</v>
      </c>
      <c r="L456">
        <v>1368</v>
      </c>
      <c r="N456">
        <v>1011</v>
      </c>
      <c r="O456" t="s">
        <v>442</v>
      </c>
      <c r="P456" t="s">
        <v>442</v>
      </c>
      <c r="Q456">
        <v>1</v>
      </c>
      <c r="W456">
        <v>0</v>
      </c>
      <c r="X456">
        <v>1032761012</v>
      </c>
      <c r="Y456">
        <f>AT456</f>
        <v>0.01</v>
      </c>
      <c r="AA456">
        <v>0</v>
      </c>
      <c r="AB456">
        <v>641.70000000000005</v>
      </c>
      <c r="AC456">
        <v>539.69000000000005</v>
      </c>
      <c r="AD456">
        <v>0</v>
      </c>
      <c r="AE456">
        <v>0</v>
      </c>
      <c r="AF456">
        <v>641.70000000000005</v>
      </c>
      <c r="AG456">
        <v>539.69000000000005</v>
      </c>
      <c r="AH456">
        <v>0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0.01</v>
      </c>
      <c r="AU456" t="s">
        <v>3</v>
      </c>
      <c r="AV456">
        <v>1</v>
      </c>
      <c r="AW456">
        <v>2</v>
      </c>
      <c r="AX456">
        <v>448973770</v>
      </c>
      <c r="AY456">
        <v>2</v>
      </c>
      <c r="AZ456">
        <v>98304</v>
      </c>
      <c r="BA456">
        <v>492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6.4170000000000007</v>
      </c>
      <c r="BL456">
        <v>5.3969000000000005</v>
      </c>
      <c r="BM456">
        <v>0</v>
      </c>
      <c r="BN456">
        <v>0</v>
      </c>
      <c r="BO456">
        <v>0.01</v>
      </c>
      <c r="BP456">
        <v>1</v>
      </c>
      <c r="BQ456">
        <v>0</v>
      </c>
      <c r="BR456">
        <v>6.4170000000000007</v>
      </c>
      <c r="BS456">
        <v>5.3969000000000005</v>
      </c>
      <c r="BT456">
        <v>0</v>
      </c>
      <c r="BU456">
        <v>0</v>
      </c>
      <c r="BV456">
        <v>0.01</v>
      </c>
      <c r="BW456">
        <v>1</v>
      </c>
      <c r="CV456">
        <v>0</v>
      </c>
      <c r="CW456">
        <f>ROUND(Y456*Source!I158*DO456,7)</f>
        <v>0.01</v>
      </c>
      <c r="CX456">
        <f>ROUND(Y456*Source!I158,7)</f>
        <v>0.01</v>
      </c>
      <c r="CY456">
        <f>AB456</f>
        <v>641.70000000000005</v>
      </c>
      <c r="CZ456">
        <f>AF456</f>
        <v>641.70000000000005</v>
      </c>
      <c r="DA456">
        <f>AJ456</f>
        <v>1</v>
      </c>
      <c r="DB456">
        <f>ROUND(ROUND(AT456*CZ456,2),6)</f>
        <v>6.42</v>
      </c>
      <c r="DC456">
        <f>ROUND(ROUND(AT456*AG456,2),6)</f>
        <v>5.4</v>
      </c>
      <c r="DD456" t="s">
        <v>3</v>
      </c>
      <c r="DE456" t="s">
        <v>3</v>
      </c>
      <c r="DF456">
        <f t="shared" si="197"/>
        <v>0</v>
      </c>
      <c r="DG456">
        <f t="shared" si="178"/>
        <v>6.42</v>
      </c>
      <c r="DH456">
        <f t="shared" si="198"/>
        <v>5.4</v>
      </c>
      <c r="DI456">
        <f t="shared" si="199"/>
        <v>0</v>
      </c>
      <c r="DJ456">
        <f>DG456+DH456</f>
        <v>11.82</v>
      </c>
      <c r="DK456">
        <v>1</v>
      </c>
      <c r="DL456" t="s">
        <v>556</v>
      </c>
      <c r="DM456">
        <v>4</v>
      </c>
      <c r="DN456" t="s">
        <v>552</v>
      </c>
      <c r="DO456">
        <v>1</v>
      </c>
    </row>
    <row r="457" spans="1:119" x14ac:dyDescent="0.2">
      <c r="A457">
        <f>ROW(Source!A159)</f>
        <v>159</v>
      </c>
      <c r="B457">
        <v>448975082</v>
      </c>
      <c r="C457">
        <v>448973772</v>
      </c>
      <c r="D457">
        <v>277560281</v>
      </c>
      <c r="E457">
        <v>109</v>
      </c>
      <c r="F457">
        <v>1</v>
      </c>
      <c r="G457">
        <v>1</v>
      </c>
      <c r="H457">
        <v>1</v>
      </c>
      <c r="I457" t="s">
        <v>723</v>
      </c>
      <c r="J457" t="s">
        <v>3</v>
      </c>
      <c r="K457" t="s">
        <v>724</v>
      </c>
      <c r="L457">
        <v>1191</v>
      </c>
      <c r="N457">
        <v>1013</v>
      </c>
      <c r="O457" t="s">
        <v>552</v>
      </c>
      <c r="P457" t="s">
        <v>552</v>
      </c>
      <c r="Q457">
        <v>1</v>
      </c>
      <c r="W457">
        <v>0</v>
      </c>
      <c r="X457">
        <v>784619160</v>
      </c>
      <c r="Y457">
        <f>(AT457*ROUND(0.3,7))</f>
        <v>1.2</v>
      </c>
      <c r="AA457">
        <v>0</v>
      </c>
      <c r="AB457">
        <v>0</v>
      </c>
      <c r="AC457">
        <v>0</v>
      </c>
      <c r="AD457">
        <v>491.36</v>
      </c>
      <c r="AE457">
        <v>0</v>
      </c>
      <c r="AF457">
        <v>0</v>
      </c>
      <c r="AG457">
        <v>0</v>
      </c>
      <c r="AH457">
        <v>491.36</v>
      </c>
      <c r="AI457">
        <v>1</v>
      </c>
      <c r="AJ457">
        <v>1</v>
      </c>
      <c r="AK457">
        <v>1</v>
      </c>
      <c r="AL457">
        <v>1</v>
      </c>
      <c r="AM457">
        <v>-2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4</v>
      </c>
      <c r="AU457" t="s">
        <v>25</v>
      </c>
      <c r="AV457">
        <v>1</v>
      </c>
      <c r="AW457">
        <v>2</v>
      </c>
      <c r="AX457">
        <v>448973776</v>
      </c>
      <c r="AY457">
        <v>2</v>
      </c>
      <c r="AZ457">
        <v>131072</v>
      </c>
      <c r="BA457">
        <v>494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1965.44</v>
      </c>
      <c r="BN457">
        <v>4</v>
      </c>
      <c r="BO457">
        <v>0</v>
      </c>
      <c r="BP457">
        <v>1</v>
      </c>
      <c r="BQ457">
        <v>0</v>
      </c>
      <c r="BR457">
        <v>0</v>
      </c>
      <c r="BS457">
        <v>0</v>
      </c>
      <c r="BT457">
        <v>589.63199999999995</v>
      </c>
      <c r="BU457">
        <v>1.2</v>
      </c>
      <c r="BV457">
        <v>0</v>
      </c>
      <c r="BW457">
        <v>1</v>
      </c>
      <c r="CU457">
        <f>ROUND(AT457*Source!I159*AH457*AL457,2)</f>
        <v>1965.44</v>
      </c>
      <c r="CV457">
        <f>ROUND(Y457*Source!I159,7)</f>
        <v>1.2</v>
      </c>
      <c r="CW457">
        <v>0</v>
      </c>
      <c r="CX457">
        <f>ROUND(Y457*Source!I159,7)</f>
        <v>1.2</v>
      </c>
      <c r="CY457">
        <f>AD457</f>
        <v>491.36</v>
      </c>
      <c r="CZ457">
        <f>AH457</f>
        <v>491.36</v>
      </c>
      <c r="DA457">
        <f>AL457</f>
        <v>1</v>
      </c>
      <c r="DB457">
        <f>ROUND((ROUND(AT457*CZ457,2)*ROUND(0.3,7)),6)</f>
        <v>589.63199999999995</v>
      </c>
      <c r="DC457">
        <f>ROUND((ROUND(AT457*AG457,2)*ROUND(0.3,7)),6)</f>
        <v>0</v>
      </c>
      <c r="DD457" t="s">
        <v>3</v>
      </c>
      <c r="DE457" t="s">
        <v>3</v>
      </c>
      <c r="DF457">
        <f t="shared" si="197"/>
        <v>0</v>
      </c>
      <c r="DG457">
        <f t="shared" ref="DG457:DG464" si="200">ROUND(ROUND(AF457,2)*CX457,2)</f>
        <v>0</v>
      </c>
      <c r="DH457">
        <f t="shared" si="198"/>
        <v>0</v>
      </c>
      <c r="DI457">
        <f t="shared" si="199"/>
        <v>589.63</v>
      </c>
      <c r="DJ457">
        <f>DI457</f>
        <v>589.63</v>
      </c>
      <c r="DK457">
        <v>1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ROW(Source!A159)</f>
        <v>159</v>
      </c>
      <c r="B458">
        <v>448975082</v>
      </c>
      <c r="C458">
        <v>448973772</v>
      </c>
      <c r="D458">
        <v>277867841</v>
      </c>
      <c r="E458">
        <v>1</v>
      </c>
      <c r="F458">
        <v>1</v>
      </c>
      <c r="G458">
        <v>1</v>
      </c>
      <c r="H458">
        <v>3</v>
      </c>
      <c r="I458" t="s">
        <v>561</v>
      </c>
      <c r="J458" t="s">
        <v>562</v>
      </c>
      <c r="K458" t="s">
        <v>563</v>
      </c>
      <c r="L458">
        <v>1425</v>
      </c>
      <c r="N458">
        <v>1013</v>
      </c>
      <c r="O458" t="s">
        <v>268</v>
      </c>
      <c r="P458" t="s">
        <v>268</v>
      </c>
      <c r="Q458">
        <v>1</v>
      </c>
      <c r="W458">
        <v>0</v>
      </c>
      <c r="X458">
        <v>-21801820</v>
      </c>
      <c r="Y458">
        <f>(AT458*ROUND(0,7))</f>
        <v>0</v>
      </c>
      <c r="AA458">
        <v>220.16</v>
      </c>
      <c r="AB458">
        <v>0</v>
      </c>
      <c r="AC458">
        <v>0</v>
      </c>
      <c r="AD458">
        <v>0</v>
      </c>
      <c r="AE458">
        <v>170.67</v>
      </c>
      <c r="AF458">
        <v>0</v>
      </c>
      <c r="AG458">
        <v>0</v>
      </c>
      <c r="AH458">
        <v>0</v>
      </c>
      <c r="AI458">
        <v>1.29</v>
      </c>
      <c r="AJ458">
        <v>1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0.02</v>
      </c>
      <c r="AU458" t="s">
        <v>24</v>
      </c>
      <c r="AV458">
        <v>0</v>
      </c>
      <c r="AW458">
        <v>2</v>
      </c>
      <c r="AX458">
        <v>448973777</v>
      </c>
      <c r="AY458">
        <v>1</v>
      </c>
      <c r="AZ458">
        <v>0</v>
      </c>
      <c r="BA458">
        <v>495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3.4133999999999998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1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v>0</v>
      </c>
      <c r="CX458">
        <f>ROUND(Y458*Source!I159,7)</f>
        <v>0</v>
      </c>
      <c r="CY458">
        <f>AA458</f>
        <v>220.16</v>
      </c>
      <c r="CZ458">
        <f>AE458</f>
        <v>170.67</v>
      </c>
      <c r="DA458">
        <f>AI458</f>
        <v>1.29</v>
      </c>
      <c r="DB458">
        <f>ROUND((ROUND(AT458*CZ458,2)*ROUND(0,7)),6)</f>
        <v>0</v>
      </c>
      <c r="DC458">
        <f>ROUND((ROUND(AT458*AG458,2)*ROUND(0,7)),6)</f>
        <v>0</v>
      </c>
      <c r="DD458" t="s">
        <v>3</v>
      </c>
      <c r="DE458" t="s">
        <v>3</v>
      </c>
      <c r="DF458">
        <f>ROUND(ROUND(AE458*AI458,2)*CX458,2)</f>
        <v>0</v>
      </c>
      <c r="DG458">
        <f t="shared" si="200"/>
        <v>0</v>
      </c>
      <c r="DH458">
        <f t="shared" si="198"/>
        <v>0</v>
      </c>
      <c r="DI458">
        <f t="shared" si="199"/>
        <v>0</v>
      </c>
      <c r="DJ458">
        <f>DF458</f>
        <v>0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ROW(Source!A159)</f>
        <v>159</v>
      </c>
      <c r="B459">
        <v>448975082</v>
      </c>
      <c r="C459">
        <v>448973772</v>
      </c>
      <c r="D459">
        <v>277566433</v>
      </c>
      <c r="E459">
        <v>109</v>
      </c>
      <c r="F459">
        <v>1</v>
      </c>
      <c r="G459">
        <v>1</v>
      </c>
      <c r="H459">
        <v>3</v>
      </c>
      <c r="I459" t="s">
        <v>46</v>
      </c>
      <c r="J459" t="s">
        <v>3</v>
      </c>
      <c r="K459" t="s">
        <v>47</v>
      </c>
      <c r="L459">
        <v>3277935</v>
      </c>
      <c r="N459">
        <v>1013</v>
      </c>
      <c r="O459" t="s">
        <v>48</v>
      </c>
      <c r="P459" t="s">
        <v>48</v>
      </c>
      <c r="Q459">
        <v>1</v>
      </c>
      <c r="W459">
        <v>0</v>
      </c>
      <c r="X459">
        <v>274903907</v>
      </c>
      <c r="Y459">
        <f>AT459</f>
        <v>2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1</v>
      </c>
      <c r="AJ459">
        <v>1</v>
      </c>
      <c r="AK459">
        <v>1</v>
      </c>
      <c r="AL459">
        <v>1</v>
      </c>
      <c r="AM459">
        <v>-2</v>
      </c>
      <c r="AN459">
        <v>0</v>
      </c>
      <c r="AO459">
        <v>0</v>
      </c>
      <c r="AP459">
        <v>0</v>
      </c>
      <c r="AQ459">
        <v>0</v>
      </c>
      <c r="AR459">
        <v>0</v>
      </c>
      <c r="AS459" t="s">
        <v>3</v>
      </c>
      <c r="AT459">
        <v>2</v>
      </c>
      <c r="AU459" t="s">
        <v>3</v>
      </c>
      <c r="AV459">
        <v>0</v>
      </c>
      <c r="AW459">
        <v>2</v>
      </c>
      <c r="AX459">
        <v>448973778</v>
      </c>
      <c r="AY459">
        <v>1</v>
      </c>
      <c r="AZ459">
        <v>2048</v>
      </c>
      <c r="BA459">
        <v>496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V459">
        <v>0</v>
      </c>
      <c r="CW459">
        <v>0</v>
      </c>
      <c r="CX459">
        <f>ROUND(Y459*Source!I159,7)</f>
        <v>2</v>
      </c>
      <c r="CY459">
        <f>AA459</f>
        <v>0</v>
      </c>
      <c r="CZ459">
        <f>AE459</f>
        <v>0</v>
      </c>
      <c r="DA459">
        <f>AI459</f>
        <v>1</v>
      </c>
      <c r="DB459">
        <f>ROUND(ROUND(AT459*CZ459,2),6)</f>
        <v>0</v>
      </c>
      <c r="DC459">
        <f>ROUND(ROUND(AT459*AG459,2),6)</f>
        <v>0</v>
      </c>
      <c r="DD459" t="s">
        <v>3</v>
      </c>
      <c r="DE459" t="s">
        <v>3</v>
      </c>
      <c r="DF459">
        <f>ROUND(ROUND(AE459,2)*CX459,2)</f>
        <v>0</v>
      </c>
      <c r="DG459">
        <f t="shared" si="200"/>
        <v>0</v>
      </c>
      <c r="DH459">
        <f t="shared" si="198"/>
        <v>0</v>
      </c>
      <c r="DI459">
        <f t="shared" si="199"/>
        <v>0</v>
      </c>
      <c r="DJ459">
        <f>DF459</f>
        <v>0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ROW(Source!A161)</f>
        <v>161</v>
      </c>
      <c r="B460">
        <v>448975082</v>
      </c>
      <c r="C460">
        <v>448973780</v>
      </c>
      <c r="D460">
        <v>277560281</v>
      </c>
      <c r="E460">
        <v>109</v>
      </c>
      <c r="F460">
        <v>1</v>
      </c>
      <c r="G460">
        <v>1</v>
      </c>
      <c r="H460">
        <v>1</v>
      </c>
      <c r="I460" t="s">
        <v>723</v>
      </c>
      <c r="J460" t="s">
        <v>3</v>
      </c>
      <c r="K460" t="s">
        <v>724</v>
      </c>
      <c r="L460">
        <v>1191</v>
      </c>
      <c r="N460">
        <v>1013</v>
      </c>
      <c r="O460" t="s">
        <v>552</v>
      </c>
      <c r="P460" t="s">
        <v>552</v>
      </c>
      <c r="Q460">
        <v>1</v>
      </c>
      <c r="W460">
        <v>0</v>
      </c>
      <c r="X460">
        <v>784619160</v>
      </c>
      <c r="Y460">
        <f>AT460</f>
        <v>4</v>
      </c>
      <c r="AA460">
        <v>0</v>
      </c>
      <c r="AB460">
        <v>0</v>
      </c>
      <c r="AC460">
        <v>0</v>
      </c>
      <c r="AD460">
        <v>491.36</v>
      </c>
      <c r="AE460">
        <v>0</v>
      </c>
      <c r="AF460">
        <v>0</v>
      </c>
      <c r="AG460">
        <v>0</v>
      </c>
      <c r="AH460">
        <v>491.36</v>
      </c>
      <c r="AI460">
        <v>1</v>
      </c>
      <c r="AJ460">
        <v>1</v>
      </c>
      <c r="AK460">
        <v>1</v>
      </c>
      <c r="AL460">
        <v>1</v>
      </c>
      <c r="AM460">
        <v>-2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3</v>
      </c>
      <c r="AT460">
        <v>4</v>
      </c>
      <c r="AU460" t="s">
        <v>3</v>
      </c>
      <c r="AV460">
        <v>1</v>
      </c>
      <c r="AW460">
        <v>2</v>
      </c>
      <c r="AX460">
        <v>448973784</v>
      </c>
      <c r="AY460">
        <v>2</v>
      </c>
      <c r="AZ460">
        <v>131072</v>
      </c>
      <c r="BA460">
        <v>497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1965.44</v>
      </c>
      <c r="BN460">
        <v>4</v>
      </c>
      <c r="BO460">
        <v>0</v>
      </c>
      <c r="BP460">
        <v>1</v>
      </c>
      <c r="BQ460">
        <v>0</v>
      </c>
      <c r="BR460">
        <v>0</v>
      </c>
      <c r="BS460">
        <v>0</v>
      </c>
      <c r="BT460">
        <v>1965.44</v>
      </c>
      <c r="BU460">
        <v>4</v>
      </c>
      <c r="BV460">
        <v>0</v>
      </c>
      <c r="BW460">
        <v>1</v>
      </c>
      <c r="CU460">
        <f>ROUND(AT460*Source!I161*AH460*AL460,2)</f>
        <v>1965.44</v>
      </c>
      <c r="CV460">
        <f>ROUND(Y460*Source!I161,7)</f>
        <v>4</v>
      </c>
      <c r="CW460">
        <v>0</v>
      </c>
      <c r="CX460">
        <f>ROUND(Y460*Source!I161,7)</f>
        <v>4</v>
      </c>
      <c r="CY460">
        <f>AD460</f>
        <v>491.36</v>
      </c>
      <c r="CZ460">
        <f>AH460</f>
        <v>491.36</v>
      </c>
      <c r="DA460">
        <f>AL460</f>
        <v>1</v>
      </c>
      <c r="DB460">
        <f>ROUND(ROUND(AT460*CZ460,2),6)</f>
        <v>1965.44</v>
      </c>
      <c r="DC460">
        <f>ROUND(ROUND(AT460*AG460,2),6)</f>
        <v>0</v>
      </c>
      <c r="DD460" t="s">
        <v>3</v>
      </c>
      <c r="DE460" t="s">
        <v>3</v>
      </c>
      <c r="DF460">
        <f>ROUND(ROUND(AE460,2)*CX460,2)</f>
        <v>0</v>
      </c>
      <c r="DG460">
        <f t="shared" si="200"/>
        <v>0</v>
      </c>
      <c r="DH460">
        <f t="shared" si="198"/>
        <v>0</v>
      </c>
      <c r="DI460">
        <f t="shared" si="199"/>
        <v>1965.44</v>
      </c>
      <c r="DJ460">
        <f>DI460</f>
        <v>1965.44</v>
      </c>
      <c r="DK460">
        <v>1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ROW(Source!A161)</f>
        <v>161</v>
      </c>
      <c r="B461">
        <v>448975082</v>
      </c>
      <c r="C461">
        <v>448973780</v>
      </c>
      <c r="D461">
        <v>277867841</v>
      </c>
      <c r="E461">
        <v>1</v>
      </c>
      <c r="F461">
        <v>1</v>
      </c>
      <c r="G461">
        <v>1</v>
      </c>
      <c r="H461">
        <v>3</v>
      </c>
      <c r="I461" t="s">
        <v>561</v>
      </c>
      <c r="J461" t="s">
        <v>562</v>
      </c>
      <c r="K461" t="s">
        <v>563</v>
      </c>
      <c r="L461">
        <v>1425</v>
      </c>
      <c r="N461">
        <v>1013</v>
      </c>
      <c r="O461" t="s">
        <v>268</v>
      </c>
      <c r="P461" t="s">
        <v>268</v>
      </c>
      <c r="Q461">
        <v>1</v>
      </c>
      <c r="W461">
        <v>0</v>
      </c>
      <c r="X461">
        <v>-21801820</v>
      </c>
      <c r="Y461">
        <f>(AT461*ROUND(0,7))</f>
        <v>0</v>
      </c>
      <c r="AA461">
        <v>220.16</v>
      </c>
      <c r="AB461">
        <v>0</v>
      </c>
      <c r="AC461">
        <v>0</v>
      </c>
      <c r="AD461">
        <v>0</v>
      </c>
      <c r="AE461">
        <v>170.67</v>
      </c>
      <c r="AF461">
        <v>0</v>
      </c>
      <c r="AG461">
        <v>0</v>
      </c>
      <c r="AH461">
        <v>0</v>
      </c>
      <c r="AI461">
        <v>1.29</v>
      </c>
      <c r="AJ461">
        <v>1</v>
      </c>
      <c r="AK461">
        <v>1</v>
      </c>
      <c r="AL461">
        <v>1</v>
      </c>
      <c r="AM461">
        <v>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0.02</v>
      </c>
      <c r="AU461" t="s">
        <v>24</v>
      </c>
      <c r="AV461">
        <v>0</v>
      </c>
      <c r="AW461">
        <v>2</v>
      </c>
      <c r="AX461">
        <v>448973785</v>
      </c>
      <c r="AY461">
        <v>1</v>
      </c>
      <c r="AZ461">
        <v>0</v>
      </c>
      <c r="BA461">
        <v>498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3.4133999999999998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1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v>0</v>
      </c>
      <c r="CX461">
        <f>ROUND(Y461*Source!I161,7)</f>
        <v>0</v>
      </c>
      <c r="CY461">
        <f>AA461</f>
        <v>220.16</v>
      </c>
      <c r="CZ461">
        <f>AE461</f>
        <v>170.67</v>
      </c>
      <c r="DA461">
        <f>AI461</f>
        <v>1.29</v>
      </c>
      <c r="DB461">
        <f>ROUND((ROUND(AT461*CZ461,2)*ROUND(0,7)),6)</f>
        <v>0</v>
      </c>
      <c r="DC461">
        <f>ROUND((ROUND(AT461*AG461,2)*ROUND(0,7)),6)</f>
        <v>0</v>
      </c>
      <c r="DD461" t="s">
        <v>3</v>
      </c>
      <c r="DE461" t="s">
        <v>3</v>
      </c>
      <c r="DF461">
        <f>ROUND(ROUND(AE461*AI461,2)*CX461,2)</f>
        <v>0</v>
      </c>
      <c r="DG461">
        <f t="shared" si="200"/>
        <v>0</v>
      </c>
      <c r="DH461">
        <f t="shared" si="198"/>
        <v>0</v>
      </c>
      <c r="DI461">
        <f t="shared" si="199"/>
        <v>0</v>
      </c>
      <c r="DJ461">
        <f>DF461</f>
        <v>0</v>
      </c>
      <c r="DK461">
        <v>0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ROW(Source!A161)</f>
        <v>161</v>
      </c>
      <c r="B462">
        <v>448975082</v>
      </c>
      <c r="C462">
        <v>448973780</v>
      </c>
      <c r="D462">
        <v>277566433</v>
      </c>
      <c r="E462">
        <v>109</v>
      </c>
      <c r="F462">
        <v>1</v>
      </c>
      <c r="G462">
        <v>1</v>
      </c>
      <c r="H462">
        <v>3</v>
      </c>
      <c r="I462" t="s">
        <v>46</v>
      </c>
      <c r="J462" t="s">
        <v>3</v>
      </c>
      <c r="K462" t="s">
        <v>47</v>
      </c>
      <c r="L462">
        <v>3277935</v>
      </c>
      <c r="N462">
        <v>1013</v>
      </c>
      <c r="O462" t="s">
        <v>48</v>
      </c>
      <c r="P462" t="s">
        <v>48</v>
      </c>
      <c r="Q462">
        <v>1</v>
      </c>
      <c r="W462">
        <v>0</v>
      </c>
      <c r="X462">
        <v>274903907</v>
      </c>
      <c r="Y462">
        <f>AT462</f>
        <v>2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0</v>
      </c>
      <c r="AP462">
        <v>0</v>
      </c>
      <c r="AQ462">
        <v>0</v>
      </c>
      <c r="AR462">
        <v>0</v>
      </c>
      <c r="AS462" t="s">
        <v>3</v>
      </c>
      <c r="AT462">
        <v>2</v>
      </c>
      <c r="AU462" t="s">
        <v>3</v>
      </c>
      <c r="AV462">
        <v>0</v>
      </c>
      <c r="AW462">
        <v>2</v>
      </c>
      <c r="AX462">
        <v>448973786</v>
      </c>
      <c r="AY462">
        <v>1</v>
      </c>
      <c r="AZ462">
        <v>2048</v>
      </c>
      <c r="BA462">
        <v>499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v>0</v>
      </c>
      <c r="CX462">
        <f>ROUND(Y462*Source!I161,7)</f>
        <v>2</v>
      </c>
      <c r="CY462">
        <f>AA462</f>
        <v>0</v>
      </c>
      <c r="CZ462">
        <f>AE462</f>
        <v>0</v>
      </c>
      <c r="DA462">
        <f>AI462</f>
        <v>1</v>
      </c>
      <c r="DB462">
        <f>ROUND(ROUND(AT462*CZ462,2),6)</f>
        <v>0</v>
      </c>
      <c r="DC462">
        <f>ROUND(ROUND(AT462*AG462,2),6)</f>
        <v>0</v>
      </c>
      <c r="DD462" t="s">
        <v>3</v>
      </c>
      <c r="DE462" t="s">
        <v>3</v>
      </c>
      <c r="DF462">
        <f t="shared" ref="DF462:DF469" si="201">ROUND(ROUND(AE462,2)*CX462,2)</f>
        <v>0</v>
      </c>
      <c r="DG462">
        <f t="shared" si="200"/>
        <v>0</v>
      </c>
      <c r="DH462">
        <f t="shared" si="198"/>
        <v>0</v>
      </c>
      <c r="DI462">
        <f t="shared" si="199"/>
        <v>0</v>
      </c>
      <c r="DJ462">
        <f>DF462</f>
        <v>0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ROW(Source!A163)</f>
        <v>163</v>
      </c>
      <c r="B463">
        <v>448975082</v>
      </c>
      <c r="C463">
        <v>448973788</v>
      </c>
      <c r="D463">
        <v>327091202</v>
      </c>
      <c r="E463">
        <v>112</v>
      </c>
      <c r="F463">
        <v>1</v>
      </c>
      <c r="G463">
        <v>1</v>
      </c>
      <c r="H463">
        <v>1</v>
      </c>
      <c r="I463" t="s">
        <v>673</v>
      </c>
      <c r="J463" t="s">
        <v>3</v>
      </c>
      <c r="K463" t="s">
        <v>674</v>
      </c>
      <c r="L463">
        <v>1191</v>
      </c>
      <c r="N463">
        <v>1013</v>
      </c>
      <c r="O463" t="s">
        <v>552</v>
      </c>
      <c r="P463" t="s">
        <v>552</v>
      </c>
      <c r="Q463">
        <v>1</v>
      </c>
      <c r="W463">
        <v>0</v>
      </c>
      <c r="X463">
        <v>1522950421</v>
      </c>
      <c r="Y463">
        <f t="shared" ref="Y463:Y469" si="202">(AT463*ROUND(0.3,7))</f>
        <v>0.61799999999999999</v>
      </c>
      <c r="AA463">
        <v>0</v>
      </c>
      <c r="AB463">
        <v>0</v>
      </c>
      <c r="AC463">
        <v>0</v>
      </c>
      <c r="AD463">
        <v>555.79999999999995</v>
      </c>
      <c r="AE463">
        <v>0</v>
      </c>
      <c r="AF463">
        <v>0</v>
      </c>
      <c r="AG463">
        <v>0</v>
      </c>
      <c r="AH463">
        <v>555.79999999999995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2.06</v>
      </c>
      <c r="AU463" t="s">
        <v>25</v>
      </c>
      <c r="AV463">
        <v>1</v>
      </c>
      <c r="AW463">
        <v>2</v>
      </c>
      <c r="AX463">
        <v>448973799</v>
      </c>
      <c r="AY463">
        <v>2</v>
      </c>
      <c r="AZ463">
        <v>131072</v>
      </c>
      <c r="BA463">
        <v>500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1144.9479999999999</v>
      </c>
      <c r="BN463">
        <v>2.06</v>
      </c>
      <c r="BO463">
        <v>0</v>
      </c>
      <c r="BP463">
        <v>1</v>
      </c>
      <c r="BQ463">
        <v>0</v>
      </c>
      <c r="BR463">
        <v>0</v>
      </c>
      <c r="BS463">
        <v>0</v>
      </c>
      <c r="BT463">
        <v>343.48439999999999</v>
      </c>
      <c r="BU463">
        <v>0.61799999999999999</v>
      </c>
      <c r="BV463">
        <v>0</v>
      </c>
      <c r="BW463">
        <v>1</v>
      </c>
      <c r="CU463">
        <f>ROUND(AT463*Source!I163*AH463*AL463,2)</f>
        <v>1144.95</v>
      </c>
      <c r="CV463">
        <f>ROUND(Y463*Source!I163,7)</f>
        <v>0.61799999999999999</v>
      </c>
      <c r="CW463">
        <v>0</v>
      </c>
      <c r="CX463">
        <f>ROUND(Y463*Source!I163,7)</f>
        <v>0.61799999999999999</v>
      </c>
      <c r="CY463">
        <f>AD463</f>
        <v>555.79999999999995</v>
      </c>
      <c r="CZ463">
        <f>AH463</f>
        <v>555.79999999999995</v>
      </c>
      <c r="DA463">
        <f>AL463</f>
        <v>1</v>
      </c>
      <c r="DB463">
        <f t="shared" ref="DB463:DB469" si="203">ROUND((ROUND(AT463*CZ463,2)*ROUND(0.3,7)),6)</f>
        <v>343.48500000000001</v>
      </c>
      <c r="DC463">
        <f t="shared" ref="DC463:DC469" si="204">ROUND((ROUND(AT463*AG463,2)*ROUND(0.3,7)),6)</f>
        <v>0</v>
      </c>
      <c r="DD463" t="s">
        <v>3</v>
      </c>
      <c r="DE463" t="s">
        <v>3</v>
      </c>
      <c r="DF463">
        <f t="shared" si="201"/>
        <v>0</v>
      </c>
      <c r="DG463">
        <f t="shared" si="200"/>
        <v>0</v>
      </c>
      <c r="DH463">
        <f t="shared" si="198"/>
        <v>0</v>
      </c>
      <c r="DI463">
        <f t="shared" si="199"/>
        <v>343.48</v>
      </c>
      <c r="DJ463">
        <f>DI463</f>
        <v>343.48</v>
      </c>
      <c r="DK463">
        <v>1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ROW(Source!A163)</f>
        <v>163</v>
      </c>
      <c r="B464">
        <v>448975082</v>
      </c>
      <c r="C464">
        <v>448973788</v>
      </c>
      <c r="D464">
        <v>327091406</v>
      </c>
      <c r="E464">
        <v>112</v>
      </c>
      <c r="F464">
        <v>1</v>
      </c>
      <c r="G464">
        <v>1</v>
      </c>
      <c r="H464">
        <v>1</v>
      </c>
      <c r="I464" t="s">
        <v>550</v>
      </c>
      <c r="J464" t="s">
        <v>3</v>
      </c>
      <c r="K464" t="s">
        <v>551</v>
      </c>
      <c r="L464">
        <v>1191</v>
      </c>
      <c r="N464">
        <v>1013</v>
      </c>
      <c r="O464" t="s">
        <v>552</v>
      </c>
      <c r="P464" t="s">
        <v>552</v>
      </c>
      <c r="Q464">
        <v>1</v>
      </c>
      <c r="W464">
        <v>0</v>
      </c>
      <c r="X464">
        <v>-1417349443</v>
      </c>
      <c r="Y464">
        <f t="shared" si="202"/>
        <v>9.2999999999999999E-2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1</v>
      </c>
      <c r="AJ464">
        <v>1</v>
      </c>
      <c r="AK464">
        <v>1</v>
      </c>
      <c r="AL464">
        <v>1</v>
      </c>
      <c r="AM464">
        <v>-2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0.31</v>
      </c>
      <c r="AU464" t="s">
        <v>25</v>
      </c>
      <c r="AV464">
        <v>2</v>
      </c>
      <c r="AW464">
        <v>2</v>
      </c>
      <c r="AX464">
        <v>448973800</v>
      </c>
      <c r="AY464">
        <v>1</v>
      </c>
      <c r="AZ464">
        <v>0</v>
      </c>
      <c r="BA464">
        <v>501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v>0</v>
      </c>
      <c r="CX464">
        <f>ROUND(Y464*Source!I163,7)</f>
        <v>9.2999999999999999E-2</v>
      </c>
      <c r="CY464">
        <f>AD464</f>
        <v>0</v>
      </c>
      <c r="CZ464">
        <f>AH464</f>
        <v>0</v>
      </c>
      <c r="DA464">
        <f>AL464</f>
        <v>1</v>
      </c>
      <c r="DB464">
        <f t="shared" si="203"/>
        <v>0</v>
      </c>
      <c r="DC464">
        <f t="shared" si="204"/>
        <v>0</v>
      </c>
      <c r="DD464" t="s">
        <v>3</v>
      </c>
      <c r="DE464" t="s">
        <v>3</v>
      </c>
      <c r="DF464">
        <f t="shared" si="201"/>
        <v>0</v>
      </c>
      <c r="DG464">
        <f t="shared" si="200"/>
        <v>0</v>
      </c>
      <c r="DH464">
        <f t="shared" si="198"/>
        <v>0</v>
      </c>
      <c r="DI464">
        <f t="shared" si="199"/>
        <v>0</v>
      </c>
      <c r="DJ464">
        <f>DI464</f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ROW(Source!A163)</f>
        <v>163</v>
      </c>
      <c r="B465">
        <v>448975082</v>
      </c>
      <c r="C465">
        <v>448973788</v>
      </c>
      <c r="D465">
        <v>327211387</v>
      </c>
      <c r="E465">
        <v>1</v>
      </c>
      <c r="F465">
        <v>1</v>
      </c>
      <c r="G465">
        <v>1</v>
      </c>
      <c r="H465">
        <v>2</v>
      </c>
      <c r="I465" t="s">
        <v>675</v>
      </c>
      <c r="J465" t="s">
        <v>676</v>
      </c>
      <c r="K465" t="s">
        <v>677</v>
      </c>
      <c r="L465">
        <v>1368</v>
      </c>
      <c r="N465">
        <v>1011</v>
      </c>
      <c r="O465" t="s">
        <v>442</v>
      </c>
      <c r="P465" t="s">
        <v>442</v>
      </c>
      <c r="Q465">
        <v>1</v>
      </c>
      <c r="W465">
        <v>0</v>
      </c>
      <c r="X465">
        <v>607082353</v>
      </c>
      <c r="Y465">
        <f t="shared" si="202"/>
        <v>5.6999999999999995E-2</v>
      </c>
      <c r="AA465">
        <v>0</v>
      </c>
      <c r="AB465">
        <v>14.42</v>
      </c>
      <c r="AC465">
        <v>0</v>
      </c>
      <c r="AD465">
        <v>0</v>
      </c>
      <c r="AE465">
        <v>0</v>
      </c>
      <c r="AF465">
        <v>10.23</v>
      </c>
      <c r="AG465">
        <v>0</v>
      </c>
      <c r="AH465">
        <v>0</v>
      </c>
      <c r="AI465">
        <v>1</v>
      </c>
      <c r="AJ465">
        <v>1.41</v>
      </c>
      <c r="AK465">
        <v>1</v>
      </c>
      <c r="AL465">
        <v>1</v>
      </c>
      <c r="AM465">
        <v>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0.19</v>
      </c>
      <c r="AU465" t="s">
        <v>25</v>
      </c>
      <c r="AV465">
        <v>1</v>
      </c>
      <c r="AW465">
        <v>2</v>
      </c>
      <c r="AX465">
        <v>448973801</v>
      </c>
      <c r="AY465">
        <v>1</v>
      </c>
      <c r="AZ465">
        <v>0</v>
      </c>
      <c r="BA465">
        <v>502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1.9437000000000002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0</v>
      </c>
      <c r="BR465">
        <v>0.58311000000000002</v>
      </c>
      <c r="BS465">
        <v>0</v>
      </c>
      <c r="BT465">
        <v>0</v>
      </c>
      <c r="BU465">
        <v>0</v>
      </c>
      <c r="BV465">
        <v>0</v>
      </c>
      <c r="BW465">
        <v>1</v>
      </c>
      <c r="CV465">
        <v>0</v>
      </c>
      <c r="CW465">
        <f>ROUND(Y465*Source!I163*DO465,7)</f>
        <v>0</v>
      </c>
      <c r="CX465">
        <f>ROUND(Y465*Source!I163,7)</f>
        <v>5.7000000000000002E-2</v>
      </c>
      <c r="CY465">
        <f>AB465</f>
        <v>14.42</v>
      </c>
      <c r="CZ465">
        <f>AF465</f>
        <v>10.23</v>
      </c>
      <c r="DA465">
        <f>AJ465</f>
        <v>1.41</v>
      </c>
      <c r="DB465">
        <f t="shared" si="203"/>
        <v>0.58199999999999996</v>
      </c>
      <c r="DC465">
        <f t="shared" si="204"/>
        <v>0</v>
      </c>
      <c r="DD465" t="s">
        <v>3</v>
      </c>
      <c r="DE465" t="s">
        <v>3</v>
      </c>
      <c r="DF465">
        <f t="shared" si="201"/>
        <v>0</v>
      </c>
      <c r="DG465">
        <f>ROUND(ROUND(AF465*AJ465,2)*CX465,2)</f>
        <v>0.82</v>
      </c>
      <c r="DH465">
        <f t="shared" si="198"/>
        <v>0</v>
      </c>
      <c r="DI465">
        <f t="shared" si="199"/>
        <v>0</v>
      </c>
      <c r="DJ465">
        <f>DG465+DH465</f>
        <v>0.82</v>
      </c>
      <c r="DK465">
        <v>0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ROW(Source!A163)</f>
        <v>163</v>
      </c>
      <c r="B466">
        <v>448975082</v>
      </c>
      <c r="C466">
        <v>448973788</v>
      </c>
      <c r="D466">
        <v>327211495</v>
      </c>
      <c r="E466">
        <v>1</v>
      </c>
      <c r="F466">
        <v>1</v>
      </c>
      <c r="G466">
        <v>1</v>
      </c>
      <c r="H466">
        <v>2</v>
      </c>
      <c r="I466" t="s">
        <v>612</v>
      </c>
      <c r="J466" t="s">
        <v>613</v>
      </c>
      <c r="K466" t="s">
        <v>614</v>
      </c>
      <c r="L466">
        <v>1368</v>
      </c>
      <c r="N466">
        <v>1011</v>
      </c>
      <c r="O466" t="s">
        <v>442</v>
      </c>
      <c r="P466" t="s">
        <v>442</v>
      </c>
      <c r="Q466">
        <v>1</v>
      </c>
      <c r="W466">
        <v>0</v>
      </c>
      <c r="X466">
        <v>-613270886</v>
      </c>
      <c r="Y466">
        <f t="shared" si="202"/>
        <v>1.7999999999999999E-2</v>
      </c>
      <c r="AA466">
        <v>0</v>
      </c>
      <c r="AB466">
        <v>1626.29</v>
      </c>
      <c r="AC466">
        <v>724.95</v>
      </c>
      <c r="AD466">
        <v>0</v>
      </c>
      <c r="AE466">
        <v>0</v>
      </c>
      <c r="AF466">
        <v>1626.29</v>
      </c>
      <c r="AG466">
        <v>724.95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3</v>
      </c>
      <c r="AT466">
        <v>0.06</v>
      </c>
      <c r="AU466" t="s">
        <v>25</v>
      </c>
      <c r="AV466">
        <v>1</v>
      </c>
      <c r="AW466">
        <v>2</v>
      </c>
      <c r="AX466">
        <v>448973802</v>
      </c>
      <c r="AY466">
        <v>2</v>
      </c>
      <c r="AZ466">
        <v>98304</v>
      </c>
      <c r="BA466">
        <v>503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97.577399999999997</v>
      </c>
      <c r="BL466">
        <v>43.497</v>
      </c>
      <c r="BM466">
        <v>0</v>
      </c>
      <c r="BN466">
        <v>0</v>
      </c>
      <c r="BO466">
        <v>0.06</v>
      </c>
      <c r="BP466">
        <v>1</v>
      </c>
      <c r="BQ466">
        <v>0</v>
      </c>
      <c r="BR466">
        <v>29.273219999999998</v>
      </c>
      <c r="BS466">
        <v>13.049099999999999</v>
      </c>
      <c r="BT466">
        <v>0</v>
      </c>
      <c r="BU466">
        <v>0</v>
      </c>
      <c r="BV466">
        <v>1.7999999999999999E-2</v>
      </c>
      <c r="BW466">
        <v>1</v>
      </c>
      <c r="CV466">
        <v>0</v>
      </c>
      <c r="CW466">
        <f>ROUND(Y466*Source!I163*DO466,7)</f>
        <v>1.7999999999999999E-2</v>
      </c>
      <c r="CX466">
        <f>ROUND(Y466*Source!I163,7)</f>
        <v>1.7999999999999999E-2</v>
      </c>
      <c r="CY466">
        <f>AB466</f>
        <v>1626.29</v>
      </c>
      <c r="CZ466">
        <f>AF466</f>
        <v>1626.29</v>
      </c>
      <c r="DA466">
        <f>AJ466</f>
        <v>1</v>
      </c>
      <c r="DB466">
        <f t="shared" si="203"/>
        <v>29.274000000000001</v>
      </c>
      <c r="DC466">
        <f t="shared" si="204"/>
        <v>13.05</v>
      </c>
      <c r="DD466" t="s">
        <v>3</v>
      </c>
      <c r="DE466" t="s">
        <v>3</v>
      </c>
      <c r="DF466">
        <f t="shared" si="201"/>
        <v>0</v>
      </c>
      <c r="DG466">
        <f t="shared" ref="DG466:DG474" si="205">ROUND(ROUND(AF466,2)*CX466,2)</f>
        <v>29.27</v>
      </c>
      <c r="DH466">
        <f t="shared" si="198"/>
        <v>13.05</v>
      </c>
      <c r="DI466">
        <f t="shared" si="199"/>
        <v>0</v>
      </c>
      <c r="DJ466">
        <f>DG466+DH466</f>
        <v>42.32</v>
      </c>
      <c r="DK466">
        <v>1</v>
      </c>
      <c r="DL466" t="s">
        <v>615</v>
      </c>
      <c r="DM466">
        <v>6</v>
      </c>
      <c r="DN466" t="s">
        <v>552</v>
      </c>
      <c r="DO466">
        <v>1</v>
      </c>
    </row>
    <row r="467" spans="1:119" x14ac:dyDescent="0.2">
      <c r="A467">
        <f>ROW(Source!A163)</f>
        <v>163</v>
      </c>
      <c r="B467">
        <v>448975082</v>
      </c>
      <c r="C467">
        <v>448973788</v>
      </c>
      <c r="D467">
        <v>327212380</v>
      </c>
      <c r="E467">
        <v>1</v>
      </c>
      <c r="F467">
        <v>1</v>
      </c>
      <c r="G467">
        <v>1</v>
      </c>
      <c r="H467">
        <v>2</v>
      </c>
      <c r="I467" t="s">
        <v>553</v>
      </c>
      <c r="J467" t="s">
        <v>554</v>
      </c>
      <c r="K467" t="s">
        <v>555</v>
      </c>
      <c r="L467">
        <v>1368</v>
      </c>
      <c r="N467">
        <v>1011</v>
      </c>
      <c r="O467" t="s">
        <v>442</v>
      </c>
      <c r="P467" t="s">
        <v>442</v>
      </c>
      <c r="Q467">
        <v>1</v>
      </c>
      <c r="W467">
        <v>0</v>
      </c>
      <c r="X467">
        <v>1032761012</v>
      </c>
      <c r="Y467">
        <f t="shared" si="202"/>
        <v>1.7999999999999999E-2</v>
      </c>
      <c r="AA467">
        <v>0</v>
      </c>
      <c r="AB467">
        <v>641.70000000000005</v>
      </c>
      <c r="AC467">
        <v>539.69000000000005</v>
      </c>
      <c r="AD467">
        <v>0</v>
      </c>
      <c r="AE467">
        <v>0</v>
      </c>
      <c r="AF467">
        <v>641.70000000000005</v>
      </c>
      <c r="AG467">
        <v>539.69000000000005</v>
      </c>
      <c r="AH467">
        <v>0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0.06</v>
      </c>
      <c r="AU467" t="s">
        <v>25</v>
      </c>
      <c r="AV467">
        <v>1</v>
      </c>
      <c r="AW467">
        <v>2</v>
      </c>
      <c r="AX467">
        <v>448973803</v>
      </c>
      <c r="AY467">
        <v>2</v>
      </c>
      <c r="AZ467">
        <v>98304</v>
      </c>
      <c r="BA467">
        <v>504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38.502000000000002</v>
      </c>
      <c r="BL467">
        <v>32.381399999999999</v>
      </c>
      <c r="BM467">
        <v>0</v>
      </c>
      <c r="BN467">
        <v>0</v>
      </c>
      <c r="BO467">
        <v>0.06</v>
      </c>
      <c r="BP467">
        <v>1</v>
      </c>
      <c r="BQ467">
        <v>0</v>
      </c>
      <c r="BR467">
        <v>11.550599999999999</v>
      </c>
      <c r="BS467">
        <v>9.7144200000000005</v>
      </c>
      <c r="BT467">
        <v>0</v>
      </c>
      <c r="BU467">
        <v>0</v>
      </c>
      <c r="BV467">
        <v>1.7999999999999999E-2</v>
      </c>
      <c r="BW467">
        <v>1</v>
      </c>
      <c r="CV467">
        <v>0</v>
      </c>
      <c r="CW467">
        <f>ROUND(Y467*Source!I163*DO467,7)</f>
        <v>1.7999999999999999E-2</v>
      </c>
      <c r="CX467">
        <f>ROUND(Y467*Source!I163,7)</f>
        <v>1.7999999999999999E-2</v>
      </c>
      <c r="CY467">
        <f>AB467</f>
        <v>641.70000000000005</v>
      </c>
      <c r="CZ467">
        <f>AF467</f>
        <v>641.70000000000005</v>
      </c>
      <c r="DA467">
        <f>AJ467</f>
        <v>1</v>
      </c>
      <c r="DB467">
        <f t="shared" si="203"/>
        <v>11.55</v>
      </c>
      <c r="DC467">
        <f t="shared" si="204"/>
        <v>9.7140000000000004</v>
      </c>
      <c r="DD467" t="s">
        <v>3</v>
      </c>
      <c r="DE467" t="s">
        <v>3</v>
      </c>
      <c r="DF467">
        <f t="shared" si="201"/>
        <v>0</v>
      </c>
      <c r="DG467">
        <f t="shared" si="205"/>
        <v>11.55</v>
      </c>
      <c r="DH467">
        <f t="shared" si="198"/>
        <v>9.7100000000000009</v>
      </c>
      <c r="DI467">
        <f t="shared" si="199"/>
        <v>0</v>
      </c>
      <c r="DJ467">
        <f>DG467+DH467</f>
        <v>21.26</v>
      </c>
      <c r="DK467">
        <v>1</v>
      </c>
      <c r="DL467" t="s">
        <v>556</v>
      </c>
      <c r="DM467">
        <v>4</v>
      </c>
      <c r="DN467" t="s">
        <v>552</v>
      </c>
      <c r="DO467">
        <v>1</v>
      </c>
    </row>
    <row r="468" spans="1:119" x14ac:dyDescent="0.2">
      <c r="A468">
        <f>ROW(Source!A163)</f>
        <v>163</v>
      </c>
      <c r="B468">
        <v>448975082</v>
      </c>
      <c r="C468">
        <v>448973788</v>
      </c>
      <c r="D468">
        <v>327212572</v>
      </c>
      <c r="E468">
        <v>1</v>
      </c>
      <c r="F468">
        <v>1</v>
      </c>
      <c r="G468">
        <v>1</v>
      </c>
      <c r="H468">
        <v>2</v>
      </c>
      <c r="I468" t="s">
        <v>678</v>
      </c>
      <c r="J468" t="s">
        <v>679</v>
      </c>
      <c r="K468" t="s">
        <v>680</v>
      </c>
      <c r="L468">
        <v>1368</v>
      </c>
      <c r="N468">
        <v>1011</v>
      </c>
      <c r="O468" t="s">
        <v>442</v>
      </c>
      <c r="P468" t="s">
        <v>442</v>
      </c>
      <c r="Q468">
        <v>1</v>
      </c>
      <c r="W468">
        <v>0</v>
      </c>
      <c r="X468">
        <v>646454608</v>
      </c>
      <c r="Y468">
        <f t="shared" si="202"/>
        <v>0.183</v>
      </c>
      <c r="AA468">
        <v>0</v>
      </c>
      <c r="AB468">
        <v>34.61</v>
      </c>
      <c r="AC468">
        <v>0</v>
      </c>
      <c r="AD468">
        <v>0</v>
      </c>
      <c r="AE468">
        <v>0</v>
      </c>
      <c r="AF468">
        <v>34.61</v>
      </c>
      <c r="AG468">
        <v>0</v>
      </c>
      <c r="AH468">
        <v>0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0.61</v>
      </c>
      <c r="AU468" t="s">
        <v>25</v>
      </c>
      <c r="AV468">
        <v>1</v>
      </c>
      <c r="AW468">
        <v>2</v>
      </c>
      <c r="AX468">
        <v>448973804</v>
      </c>
      <c r="AY468">
        <v>2</v>
      </c>
      <c r="AZ468">
        <v>32768</v>
      </c>
      <c r="BA468">
        <v>505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21.112099999999998</v>
      </c>
      <c r="BL468">
        <v>0</v>
      </c>
      <c r="BM468">
        <v>0</v>
      </c>
      <c r="BN468">
        <v>0</v>
      </c>
      <c r="BO468">
        <v>0</v>
      </c>
      <c r="BP468">
        <v>1</v>
      </c>
      <c r="BQ468">
        <v>0</v>
      </c>
      <c r="BR468">
        <v>6.3336299999999994</v>
      </c>
      <c r="BS468">
        <v>0</v>
      </c>
      <c r="BT468">
        <v>0</v>
      </c>
      <c r="BU468">
        <v>0</v>
      </c>
      <c r="BV468">
        <v>0</v>
      </c>
      <c r="BW468">
        <v>1</v>
      </c>
      <c r="CV468">
        <v>0</v>
      </c>
      <c r="CW468">
        <f>ROUND(Y468*Source!I163*DO468,7)</f>
        <v>0</v>
      </c>
      <c r="CX468">
        <f>ROUND(Y468*Source!I163,7)</f>
        <v>0.183</v>
      </c>
      <c r="CY468">
        <f>AB468</f>
        <v>34.61</v>
      </c>
      <c r="CZ468">
        <f>AF468</f>
        <v>34.61</v>
      </c>
      <c r="DA468">
        <f>AJ468</f>
        <v>1</v>
      </c>
      <c r="DB468">
        <f t="shared" si="203"/>
        <v>6.3330000000000002</v>
      </c>
      <c r="DC468">
        <f t="shared" si="204"/>
        <v>0</v>
      </c>
      <c r="DD468" t="s">
        <v>3</v>
      </c>
      <c r="DE468" t="s">
        <v>3</v>
      </c>
      <c r="DF468">
        <f t="shared" si="201"/>
        <v>0</v>
      </c>
      <c r="DG468">
        <f t="shared" si="205"/>
        <v>6.33</v>
      </c>
      <c r="DH468">
        <f t="shared" si="198"/>
        <v>0</v>
      </c>
      <c r="DI468">
        <f t="shared" si="199"/>
        <v>0</v>
      </c>
      <c r="DJ468">
        <f>DG468+DH468</f>
        <v>6.33</v>
      </c>
      <c r="DK468">
        <v>1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ROW(Source!A163)</f>
        <v>163</v>
      </c>
      <c r="B469">
        <v>448975082</v>
      </c>
      <c r="C469">
        <v>448973788</v>
      </c>
      <c r="D469">
        <v>327212584</v>
      </c>
      <c r="E469">
        <v>1</v>
      </c>
      <c r="F469">
        <v>1</v>
      </c>
      <c r="G469">
        <v>1</v>
      </c>
      <c r="H469">
        <v>2</v>
      </c>
      <c r="I469" t="s">
        <v>681</v>
      </c>
      <c r="J469" t="s">
        <v>682</v>
      </c>
      <c r="K469" t="s">
        <v>683</v>
      </c>
      <c r="L469">
        <v>1368</v>
      </c>
      <c r="N469">
        <v>1011</v>
      </c>
      <c r="O469" t="s">
        <v>442</v>
      </c>
      <c r="P469" t="s">
        <v>442</v>
      </c>
      <c r="Q469">
        <v>1</v>
      </c>
      <c r="W469">
        <v>0</v>
      </c>
      <c r="X469">
        <v>-1382064929</v>
      </c>
      <c r="Y469">
        <f t="shared" si="202"/>
        <v>5.6999999999999995E-2</v>
      </c>
      <c r="AA469">
        <v>0</v>
      </c>
      <c r="AB469">
        <v>399.44</v>
      </c>
      <c r="AC469">
        <v>539.69000000000005</v>
      </c>
      <c r="AD469">
        <v>0</v>
      </c>
      <c r="AE469">
        <v>0</v>
      </c>
      <c r="AF469">
        <v>399.44</v>
      </c>
      <c r="AG469">
        <v>539.69000000000005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0.19</v>
      </c>
      <c r="AU469" t="s">
        <v>25</v>
      </c>
      <c r="AV469">
        <v>1</v>
      </c>
      <c r="AW469">
        <v>2</v>
      </c>
      <c r="AX469">
        <v>448973805</v>
      </c>
      <c r="AY469">
        <v>2</v>
      </c>
      <c r="AZ469">
        <v>98304</v>
      </c>
      <c r="BA469">
        <v>506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75.893600000000006</v>
      </c>
      <c r="BL469">
        <v>102.54110000000001</v>
      </c>
      <c r="BM469">
        <v>0</v>
      </c>
      <c r="BN469">
        <v>0</v>
      </c>
      <c r="BO469">
        <v>0.19</v>
      </c>
      <c r="BP469">
        <v>1</v>
      </c>
      <c r="BQ469">
        <v>0</v>
      </c>
      <c r="BR469">
        <v>22.768079999999998</v>
      </c>
      <c r="BS469">
        <v>30.762330000000002</v>
      </c>
      <c r="BT469">
        <v>0</v>
      </c>
      <c r="BU469">
        <v>0</v>
      </c>
      <c r="BV469">
        <v>5.6999999999999995E-2</v>
      </c>
      <c r="BW469">
        <v>1</v>
      </c>
      <c r="CV469">
        <v>0</v>
      </c>
      <c r="CW469">
        <f>ROUND(Y469*Source!I163*DO469,7)</f>
        <v>5.7000000000000002E-2</v>
      </c>
      <c r="CX469">
        <f>ROUND(Y469*Source!I163,7)</f>
        <v>5.7000000000000002E-2</v>
      </c>
      <c r="CY469">
        <f>AB469</f>
        <v>399.44</v>
      </c>
      <c r="CZ469">
        <f>AF469</f>
        <v>399.44</v>
      </c>
      <c r="DA469">
        <f>AJ469</f>
        <v>1</v>
      </c>
      <c r="DB469">
        <f t="shared" si="203"/>
        <v>22.766999999999999</v>
      </c>
      <c r="DC469">
        <f t="shared" si="204"/>
        <v>30.762</v>
      </c>
      <c r="DD469" t="s">
        <v>3</v>
      </c>
      <c r="DE469" t="s">
        <v>3</v>
      </c>
      <c r="DF469">
        <f t="shared" si="201"/>
        <v>0</v>
      </c>
      <c r="DG469">
        <f t="shared" si="205"/>
        <v>22.77</v>
      </c>
      <c r="DH469">
        <f t="shared" si="198"/>
        <v>30.76</v>
      </c>
      <c r="DI469">
        <f t="shared" si="199"/>
        <v>0</v>
      </c>
      <c r="DJ469">
        <f>DG469+DH469</f>
        <v>53.53</v>
      </c>
      <c r="DK469">
        <v>1</v>
      </c>
      <c r="DL469" t="s">
        <v>556</v>
      </c>
      <c r="DM469">
        <v>4</v>
      </c>
      <c r="DN469" t="s">
        <v>552</v>
      </c>
      <c r="DO469">
        <v>1</v>
      </c>
    </row>
    <row r="470" spans="1:119" x14ac:dyDescent="0.2">
      <c r="A470">
        <f>ROW(Source!A163)</f>
        <v>163</v>
      </c>
      <c r="B470">
        <v>448975082</v>
      </c>
      <c r="C470">
        <v>448973788</v>
      </c>
      <c r="D470">
        <v>327164209</v>
      </c>
      <c r="E470">
        <v>1</v>
      </c>
      <c r="F470">
        <v>1</v>
      </c>
      <c r="G470">
        <v>1</v>
      </c>
      <c r="H470">
        <v>3</v>
      </c>
      <c r="I470" t="s">
        <v>684</v>
      </c>
      <c r="J470" t="s">
        <v>685</v>
      </c>
      <c r="K470" t="s">
        <v>686</v>
      </c>
      <c r="L470">
        <v>1346</v>
      </c>
      <c r="N470">
        <v>1009</v>
      </c>
      <c r="O470" t="s">
        <v>579</v>
      </c>
      <c r="P470" t="s">
        <v>579</v>
      </c>
      <c r="Q470">
        <v>1</v>
      </c>
      <c r="W470">
        <v>0</v>
      </c>
      <c r="X470">
        <v>18064107</v>
      </c>
      <c r="Y470">
        <f>(AT470*ROUND(0,7))</f>
        <v>0</v>
      </c>
      <c r="AA470">
        <v>121.39</v>
      </c>
      <c r="AB470">
        <v>0</v>
      </c>
      <c r="AC470">
        <v>0</v>
      </c>
      <c r="AD470">
        <v>0</v>
      </c>
      <c r="AE470">
        <v>155.63</v>
      </c>
      <c r="AF470">
        <v>0</v>
      </c>
      <c r="AG470">
        <v>0</v>
      </c>
      <c r="AH470">
        <v>0</v>
      </c>
      <c r="AI470">
        <v>0.78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0.1</v>
      </c>
      <c r="AU470" t="s">
        <v>24</v>
      </c>
      <c r="AV470">
        <v>0</v>
      </c>
      <c r="AW470">
        <v>2</v>
      </c>
      <c r="AX470">
        <v>448973806</v>
      </c>
      <c r="AY470">
        <v>1</v>
      </c>
      <c r="AZ470">
        <v>0</v>
      </c>
      <c r="BA470">
        <v>507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15.563000000000001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v>0</v>
      </c>
      <c r="CX470">
        <f>ROUND(Y470*Source!I163,7)</f>
        <v>0</v>
      </c>
      <c r="CY470">
        <f>AA470</f>
        <v>121.39</v>
      </c>
      <c r="CZ470">
        <f>AE470</f>
        <v>155.63</v>
      </c>
      <c r="DA470">
        <f>AI470</f>
        <v>0.78</v>
      </c>
      <c r="DB470">
        <f>ROUND((ROUND(AT470*CZ470,2)*ROUND(0,7)),6)</f>
        <v>0</v>
      </c>
      <c r="DC470">
        <f>ROUND((ROUND(AT470*AG470,2)*ROUND(0,7)),6)</f>
        <v>0</v>
      </c>
      <c r="DD470" t="s">
        <v>3</v>
      </c>
      <c r="DE470" t="s">
        <v>3</v>
      </c>
      <c r="DF470">
        <f>ROUND(ROUND(AE470*AI470,2)*CX470,2)</f>
        <v>0</v>
      </c>
      <c r="DG470">
        <f t="shared" si="205"/>
        <v>0</v>
      </c>
      <c r="DH470">
        <f t="shared" si="198"/>
        <v>0</v>
      </c>
      <c r="DI470">
        <f t="shared" si="199"/>
        <v>0</v>
      </c>
      <c r="DJ470">
        <f>DF470</f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ROW(Source!A163)</f>
        <v>163</v>
      </c>
      <c r="B471">
        <v>448975082</v>
      </c>
      <c r="C471">
        <v>448973788</v>
      </c>
      <c r="D471">
        <v>327164851</v>
      </c>
      <c r="E471">
        <v>1</v>
      </c>
      <c r="F471">
        <v>1</v>
      </c>
      <c r="G471">
        <v>1</v>
      </c>
      <c r="H471">
        <v>3</v>
      </c>
      <c r="I471" t="s">
        <v>620</v>
      </c>
      <c r="J471" t="s">
        <v>621</v>
      </c>
      <c r="K471" t="s">
        <v>622</v>
      </c>
      <c r="L471">
        <v>1346</v>
      </c>
      <c r="N471">
        <v>1009</v>
      </c>
      <c r="O471" t="s">
        <v>579</v>
      </c>
      <c r="P471" t="s">
        <v>579</v>
      </c>
      <c r="Q471">
        <v>1</v>
      </c>
      <c r="W471">
        <v>0</v>
      </c>
      <c r="X471">
        <v>1271338475</v>
      </c>
      <c r="Y471">
        <f>(AT471*ROUND(0,7))</f>
        <v>0</v>
      </c>
      <c r="AA471">
        <v>188.92</v>
      </c>
      <c r="AB471">
        <v>0</v>
      </c>
      <c r="AC471">
        <v>0</v>
      </c>
      <c r="AD471">
        <v>0</v>
      </c>
      <c r="AE471">
        <v>174.93</v>
      </c>
      <c r="AF471">
        <v>0</v>
      </c>
      <c r="AG471">
        <v>0</v>
      </c>
      <c r="AH471">
        <v>0</v>
      </c>
      <c r="AI471">
        <v>1.08</v>
      </c>
      <c r="AJ471">
        <v>1</v>
      </c>
      <c r="AK471">
        <v>1</v>
      </c>
      <c r="AL471">
        <v>1</v>
      </c>
      <c r="AM471">
        <v>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3</v>
      </c>
      <c r="AT471">
        <v>0.1</v>
      </c>
      <c r="AU471" t="s">
        <v>24</v>
      </c>
      <c r="AV471">
        <v>0</v>
      </c>
      <c r="AW471">
        <v>2</v>
      </c>
      <c r="AX471">
        <v>448973807</v>
      </c>
      <c r="AY471">
        <v>1</v>
      </c>
      <c r="AZ471">
        <v>0</v>
      </c>
      <c r="BA471">
        <v>508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17.493000000000002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1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v>0</v>
      </c>
      <c r="CX471">
        <f>ROUND(Y471*Source!I163,7)</f>
        <v>0</v>
      </c>
      <c r="CY471">
        <f>AA471</f>
        <v>188.92</v>
      </c>
      <c r="CZ471">
        <f>AE471</f>
        <v>174.93</v>
      </c>
      <c r="DA471">
        <f>AI471</f>
        <v>1.08</v>
      </c>
      <c r="DB471">
        <f>ROUND((ROUND(AT471*CZ471,2)*ROUND(0,7)),6)</f>
        <v>0</v>
      </c>
      <c r="DC471">
        <f>ROUND((ROUND(AT471*AG471,2)*ROUND(0,7)),6)</f>
        <v>0</v>
      </c>
      <c r="DD471" t="s">
        <v>3</v>
      </c>
      <c r="DE471" t="s">
        <v>3</v>
      </c>
      <c r="DF471">
        <f>ROUND(ROUND(AE471*AI471,2)*CX471,2)</f>
        <v>0</v>
      </c>
      <c r="DG471">
        <f t="shared" si="205"/>
        <v>0</v>
      </c>
      <c r="DH471">
        <f t="shared" si="198"/>
        <v>0</v>
      </c>
      <c r="DI471">
        <f t="shared" si="199"/>
        <v>0</v>
      </c>
      <c r="DJ471">
        <f>DF471</f>
        <v>0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ROW(Source!A163)</f>
        <v>163</v>
      </c>
      <c r="B472">
        <v>448975082</v>
      </c>
      <c r="C472">
        <v>448973788</v>
      </c>
      <c r="D472">
        <v>327181313</v>
      </c>
      <c r="E472">
        <v>1</v>
      </c>
      <c r="F472">
        <v>1</v>
      </c>
      <c r="G472">
        <v>1</v>
      </c>
      <c r="H472">
        <v>3</v>
      </c>
      <c r="I472" t="s">
        <v>687</v>
      </c>
      <c r="J472" t="s">
        <v>688</v>
      </c>
      <c r="K472" t="s">
        <v>689</v>
      </c>
      <c r="L472">
        <v>1346</v>
      </c>
      <c r="N472">
        <v>1009</v>
      </c>
      <c r="O472" t="s">
        <v>579</v>
      </c>
      <c r="P472" t="s">
        <v>579</v>
      </c>
      <c r="Q472">
        <v>1</v>
      </c>
      <c r="W472">
        <v>0</v>
      </c>
      <c r="X472">
        <v>466552771</v>
      </c>
      <c r="Y472">
        <f>(AT472*ROUND(0,7))</f>
        <v>0</v>
      </c>
      <c r="AA472">
        <v>115.03</v>
      </c>
      <c r="AB472">
        <v>0</v>
      </c>
      <c r="AC472">
        <v>0</v>
      </c>
      <c r="AD472">
        <v>0</v>
      </c>
      <c r="AE472">
        <v>79.88</v>
      </c>
      <c r="AF472">
        <v>0</v>
      </c>
      <c r="AG472">
        <v>0</v>
      </c>
      <c r="AH472">
        <v>0</v>
      </c>
      <c r="AI472">
        <v>1.44</v>
      </c>
      <c r="AJ472">
        <v>1</v>
      </c>
      <c r="AK472">
        <v>1</v>
      </c>
      <c r="AL472">
        <v>1</v>
      </c>
      <c r="AM472">
        <v>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0.02</v>
      </c>
      <c r="AU472" t="s">
        <v>24</v>
      </c>
      <c r="AV472">
        <v>0</v>
      </c>
      <c r="AW472">
        <v>2</v>
      </c>
      <c r="AX472">
        <v>448973808</v>
      </c>
      <c r="AY472">
        <v>1</v>
      </c>
      <c r="AZ472">
        <v>0</v>
      </c>
      <c r="BA472">
        <v>509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1.5975999999999999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1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v>0</v>
      </c>
      <c r="CX472">
        <f>ROUND(Y472*Source!I163,7)</f>
        <v>0</v>
      </c>
      <c r="CY472">
        <f>AA472</f>
        <v>115.03</v>
      </c>
      <c r="CZ472">
        <f>AE472</f>
        <v>79.88</v>
      </c>
      <c r="DA472">
        <f>AI472</f>
        <v>1.44</v>
      </c>
      <c r="DB472">
        <f>ROUND((ROUND(AT472*CZ472,2)*ROUND(0,7)),6)</f>
        <v>0</v>
      </c>
      <c r="DC472">
        <f>ROUND((ROUND(AT472*AG472,2)*ROUND(0,7)),6)</f>
        <v>0</v>
      </c>
      <c r="DD472" t="s">
        <v>3</v>
      </c>
      <c r="DE472" t="s">
        <v>3</v>
      </c>
      <c r="DF472">
        <f>ROUND(ROUND(AE472*AI472,2)*CX472,2)</f>
        <v>0</v>
      </c>
      <c r="DG472">
        <f t="shared" si="205"/>
        <v>0</v>
      </c>
      <c r="DH472">
        <f t="shared" si="198"/>
        <v>0</v>
      </c>
      <c r="DI472">
        <f t="shared" si="199"/>
        <v>0</v>
      </c>
      <c r="DJ472">
        <f>DF472</f>
        <v>0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ROW(Source!A164)</f>
        <v>164</v>
      </c>
      <c r="B473">
        <v>448975082</v>
      </c>
      <c r="C473">
        <v>448973810</v>
      </c>
      <c r="D473">
        <v>327091202</v>
      </c>
      <c r="E473">
        <v>112</v>
      </c>
      <c r="F473">
        <v>1</v>
      </c>
      <c r="G473">
        <v>1</v>
      </c>
      <c r="H473">
        <v>1</v>
      </c>
      <c r="I473" t="s">
        <v>673</v>
      </c>
      <c r="J473" t="s">
        <v>3</v>
      </c>
      <c r="K473" t="s">
        <v>674</v>
      </c>
      <c r="L473">
        <v>1191</v>
      </c>
      <c r="N473">
        <v>1013</v>
      </c>
      <c r="O473" t="s">
        <v>552</v>
      </c>
      <c r="P473" t="s">
        <v>552</v>
      </c>
      <c r="Q473">
        <v>1</v>
      </c>
      <c r="W473">
        <v>0</v>
      </c>
      <c r="X473">
        <v>1522950421</v>
      </c>
      <c r="Y473">
        <f t="shared" ref="Y473:Y479" si="206">AT473</f>
        <v>2.06</v>
      </c>
      <c r="AA473">
        <v>0</v>
      </c>
      <c r="AB473">
        <v>0</v>
      </c>
      <c r="AC473">
        <v>0</v>
      </c>
      <c r="AD473">
        <v>555.79999999999995</v>
      </c>
      <c r="AE473">
        <v>0</v>
      </c>
      <c r="AF473">
        <v>0</v>
      </c>
      <c r="AG473">
        <v>0</v>
      </c>
      <c r="AH473">
        <v>555.79999999999995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2.06</v>
      </c>
      <c r="AU473" t="s">
        <v>3</v>
      </c>
      <c r="AV473">
        <v>1</v>
      </c>
      <c r="AW473">
        <v>2</v>
      </c>
      <c r="AX473">
        <v>448973821</v>
      </c>
      <c r="AY473">
        <v>2</v>
      </c>
      <c r="AZ473">
        <v>131072</v>
      </c>
      <c r="BA473">
        <v>511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1144.9479999999999</v>
      </c>
      <c r="BN473">
        <v>2.06</v>
      </c>
      <c r="BO473">
        <v>0</v>
      </c>
      <c r="BP473">
        <v>1</v>
      </c>
      <c r="BQ473">
        <v>0</v>
      </c>
      <c r="BR473">
        <v>0</v>
      </c>
      <c r="BS473">
        <v>0</v>
      </c>
      <c r="BT473">
        <v>1144.9479999999999</v>
      </c>
      <c r="BU473">
        <v>2.06</v>
      </c>
      <c r="BV473">
        <v>0</v>
      </c>
      <c r="BW473">
        <v>1</v>
      </c>
      <c r="CU473">
        <f>ROUND(AT473*Source!I164*AH473*AL473,2)</f>
        <v>1144.95</v>
      </c>
      <c r="CV473">
        <f>ROUND(Y473*Source!I164,7)</f>
        <v>2.06</v>
      </c>
      <c r="CW473">
        <v>0</v>
      </c>
      <c r="CX473">
        <f>ROUND(Y473*Source!I164,7)</f>
        <v>2.06</v>
      </c>
      <c r="CY473">
        <f>AD473</f>
        <v>555.79999999999995</v>
      </c>
      <c r="CZ473">
        <f>AH473</f>
        <v>555.79999999999995</v>
      </c>
      <c r="DA473">
        <f>AL473</f>
        <v>1</v>
      </c>
      <c r="DB473">
        <f t="shared" ref="DB473:DB479" si="207">ROUND(ROUND(AT473*CZ473,2),6)</f>
        <v>1144.95</v>
      </c>
      <c r="DC473">
        <f t="shared" ref="DC473:DC479" si="208">ROUND(ROUND(AT473*AG473,2),6)</f>
        <v>0</v>
      </c>
      <c r="DD473" t="s">
        <v>3</v>
      </c>
      <c r="DE473" t="s">
        <v>3</v>
      </c>
      <c r="DF473">
        <f t="shared" ref="DF473:DF479" si="209">ROUND(ROUND(AE473,2)*CX473,2)</f>
        <v>0</v>
      </c>
      <c r="DG473">
        <f t="shared" si="205"/>
        <v>0</v>
      </c>
      <c r="DH473">
        <f t="shared" si="198"/>
        <v>0</v>
      </c>
      <c r="DI473">
        <f t="shared" si="199"/>
        <v>1144.95</v>
      </c>
      <c r="DJ473">
        <f>DI473</f>
        <v>1144.95</v>
      </c>
      <c r="DK473">
        <v>1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ROW(Source!A164)</f>
        <v>164</v>
      </c>
      <c r="B474">
        <v>448975082</v>
      </c>
      <c r="C474">
        <v>448973810</v>
      </c>
      <c r="D474">
        <v>327091406</v>
      </c>
      <c r="E474">
        <v>112</v>
      </c>
      <c r="F474">
        <v>1</v>
      </c>
      <c r="G474">
        <v>1</v>
      </c>
      <c r="H474">
        <v>1</v>
      </c>
      <c r="I474" t="s">
        <v>550</v>
      </c>
      <c r="J474" t="s">
        <v>3</v>
      </c>
      <c r="K474" t="s">
        <v>551</v>
      </c>
      <c r="L474">
        <v>1191</v>
      </c>
      <c r="N474">
        <v>1013</v>
      </c>
      <c r="O474" t="s">
        <v>552</v>
      </c>
      <c r="P474" t="s">
        <v>552</v>
      </c>
      <c r="Q474">
        <v>1</v>
      </c>
      <c r="W474">
        <v>0</v>
      </c>
      <c r="X474">
        <v>-1417349443</v>
      </c>
      <c r="Y474">
        <f t="shared" si="206"/>
        <v>0.31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1</v>
      </c>
      <c r="AJ474">
        <v>1</v>
      </c>
      <c r="AK474">
        <v>1</v>
      </c>
      <c r="AL474">
        <v>1</v>
      </c>
      <c r="AM474">
        <v>-2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0.31</v>
      </c>
      <c r="AU474" t="s">
        <v>3</v>
      </c>
      <c r="AV474">
        <v>2</v>
      </c>
      <c r="AW474">
        <v>2</v>
      </c>
      <c r="AX474">
        <v>448973822</v>
      </c>
      <c r="AY474">
        <v>1</v>
      </c>
      <c r="AZ474">
        <v>0</v>
      </c>
      <c r="BA474">
        <v>512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ROUND(Y474*Source!I164,7)</f>
        <v>0.31</v>
      </c>
      <c r="CY474">
        <f>AD474</f>
        <v>0</v>
      </c>
      <c r="CZ474">
        <f>AH474</f>
        <v>0</v>
      </c>
      <c r="DA474">
        <f>AL474</f>
        <v>1</v>
      </c>
      <c r="DB474">
        <f t="shared" si="207"/>
        <v>0</v>
      </c>
      <c r="DC474">
        <f t="shared" si="208"/>
        <v>0</v>
      </c>
      <c r="DD474" t="s">
        <v>3</v>
      </c>
      <c r="DE474" t="s">
        <v>3</v>
      </c>
      <c r="DF474">
        <f t="shared" si="209"/>
        <v>0</v>
      </c>
      <c r="DG474">
        <f t="shared" si="205"/>
        <v>0</v>
      </c>
      <c r="DH474">
        <f t="shared" si="198"/>
        <v>0</v>
      </c>
      <c r="DI474">
        <f t="shared" si="199"/>
        <v>0</v>
      </c>
      <c r="DJ474">
        <f>DI474</f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ROW(Source!A164)</f>
        <v>164</v>
      </c>
      <c r="B475">
        <v>448975082</v>
      </c>
      <c r="C475">
        <v>448973810</v>
      </c>
      <c r="D475">
        <v>327211387</v>
      </c>
      <c r="E475">
        <v>1</v>
      </c>
      <c r="F475">
        <v>1</v>
      </c>
      <c r="G475">
        <v>1</v>
      </c>
      <c r="H475">
        <v>2</v>
      </c>
      <c r="I475" t="s">
        <v>675</v>
      </c>
      <c r="J475" t="s">
        <v>676</v>
      </c>
      <c r="K475" t="s">
        <v>677</v>
      </c>
      <c r="L475">
        <v>1368</v>
      </c>
      <c r="N475">
        <v>1011</v>
      </c>
      <c r="O475" t="s">
        <v>442</v>
      </c>
      <c r="P475" t="s">
        <v>442</v>
      </c>
      <c r="Q475">
        <v>1</v>
      </c>
      <c r="W475">
        <v>0</v>
      </c>
      <c r="X475">
        <v>607082353</v>
      </c>
      <c r="Y475">
        <f t="shared" si="206"/>
        <v>0.19</v>
      </c>
      <c r="AA475">
        <v>0</v>
      </c>
      <c r="AB475">
        <v>14.42</v>
      </c>
      <c r="AC475">
        <v>0</v>
      </c>
      <c r="AD475">
        <v>0</v>
      </c>
      <c r="AE475">
        <v>0</v>
      </c>
      <c r="AF475">
        <v>10.23</v>
      </c>
      <c r="AG475">
        <v>0</v>
      </c>
      <c r="AH475">
        <v>0</v>
      </c>
      <c r="AI475">
        <v>1</v>
      </c>
      <c r="AJ475">
        <v>1.41</v>
      </c>
      <c r="AK475">
        <v>1</v>
      </c>
      <c r="AL475">
        <v>1</v>
      </c>
      <c r="AM475">
        <v>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3</v>
      </c>
      <c r="AT475">
        <v>0.19</v>
      </c>
      <c r="AU475" t="s">
        <v>3</v>
      </c>
      <c r="AV475">
        <v>1</v>
      </c>
      <c r="AW475">
        <v>2</v>
      </c>
      <c r="AX475">
        <v>448973823</v>
      </c>
      <c r="AY475">
        <v>1</v>
      </c>
      <c r="AZ475">
        <v>0</v>
      </c>
      <c r="BA475">
        <v>513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1.9437000000000002</v>
      </c>
      <c r="BL475">
        <v>0</v>
      </c>
      <c r="BM475">
        <v>0</v>
      </c>
      <c r="BN475">
        <v>0</v>
      </c>
      <c r="BO475">
        <v>0</v>
      </c>
      <c r="BP475">
        <v>1</v>
      </c>
      <c r="BQ475">
        <v>0</v>
      </c>
      <c r="BR475">
        <v>1.9437000000000002</v>
      </c>
      <c r="BS475">
        <v>0</v>
      </c>
      <c r="BT475">
        <v>0</v>
      </c>
      <c r="BU475">
        <v>0</v>
      </c>
      <c r="BV475">
        <v>0</v>
      </c>
      <c r="BW475">
        <v>1</v>
      </c>
      <c r="CV475">
        <v>0</v>
      </c>
      <c r="CW475">
        <f>ROUND(Y475*Source!I164*DO475,7)</f>
        <v>0</v>
      </c>
      <c r="CX475">
        <f>ROUND(Y475*Source!I164,7)</f>
        <v>0.19</v>
      </c>
      <c r="CY475">
        <f>AB475</f>
        <v>14.42</v>
      </c>
      <c r="CZ475">
        <f>AF475</f>
        <v>10.23</v>
      </c>
      <c r="DA475">
        <f>AJ475</f>
        <v>1.41</v>
      </c>
      <c r="DB475">
        <f t="shared" si="207"/>
        <v>1.94</v>
      </c>
      <c r="DC475">
        <f t="shared" si="208"/>
        <v>0</v>
      </c>
      <c r="DD475" t="s">
        <v>3</v>
      </c>
      <c r="DE475" t="s">
        <v>3</v>
      </c>
      <c r="DF475">
        <f t="shared" si="209"/>
        <v>0</v>
      </c>
      <c r="DG475">
        <f>ROUND(ROUND(AF475*AJ475,2)*CX475,2)</f>
        <v>2.74</v>
      </c>
      <c r="DH475">
        <f t="shared" si="198"/>
        <v>0</v>
      </c>
      <c r="DI475">
        <f t="shared" si="199"/>
        <v>0</v>
      </c>
      <c r="DJ475">
        <f>DG475+DH475</f>
        <v>2.74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ROW(Source!A164)</f>
        <v>164</v>
      </c>
      <c r="B476">
        <v>448975082</v>
      </c>
      <c r="C476">
        <v>448973810</v>
      </c>
      <c r="D476">
        <v>327211495</v>
      </c>
      <c r="E476">
        <v>1</v>
      </c>
      <c r="F476">
        <v>1</v>
      </c>
      <c r="G476">
        <v>1</v>
      </c>
      <c r="H476">
        <v>2</v>
      </c>
      <c r="I476" t="s">
        <v>612</v>
      </c>
      <c r="J476" t="s">
        <v>613</v>
      </c>
      <c r="K476" t="s">
        <v>614</v>
      </c>
      <c r="L476">
        <v>1368</v>
      </c>
      <c r="N476">
        <v>1011</v>
      </c>
      <c r="O476" t="s">
        <v>442</v>
      </c>
      <c r="P476" t="s">
        <v>442</v>
      </c>
      <c r="Q476">
        <v>1</v>
      </c>
      <c r="W476">
        <v>0</v>
      </c>
      <c r="X476">
        <v>-613270886</v>
      </c>
      <c r="Y476">
        <f t="shared" si="206"/>
        <v>0.06</v>
      </c>
      <c r="AA476">
        <v>0</v>
      </c>
      <c r="AB476">
        <v>1626.29</v>
      </c>
      <c r="AC476">
        <v>724.95</v>
      </c>
      <c r="AD476">
        <v>0</v>
      </c>
      <c r="AE476">
        <v>0</v>
      </c>
      <c r="AF476">
        <v>1626.29</v>
      </c>
      <c r="AG476">
        <v>724.95</v>
      </c>
      <c r="AH476">
        <v>0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0.06</v>
      </c>
      <c r="AU476" t="s">
        <v>3</v>
      </c>
      <c r="AV476">
        <v>1</v>
      </c>
      <c r="AW476">
        <v>2</v>
      </c>
      <c r="AX476">
        <v>448973824</v>
      </c>
      <c r="AY476">
        <v>2</v>
      </c>
      <c r="AZ476">
        <v>98304</v>
      </c>
      <c r="BA476">
        <v>514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97.577399999999997</v>
      </c>
      <c r="BL476">
        <v>43.497</v>
      </c>
      <c r="BM476">
        <v>0</v>
      </c>
      <c r="BN476">
        <v>0</v>
      </c>
      <c r="BO476">
        <v>0.06</v>
      </c>
      <c r="BP476">
        <v>1</v>
      </c>
      <c r="BQ476">
        <v>0</v>
      </c>
      <c r="BR476">
        <v>97.577399999999997</v>
      </c>
      <c r="BS476">
        <v>43.497</v>
      </c>
      <c r="BT476">
        <v>0</v>
      </c>
      <c r="BU476">
        <v>0</v>
      </c>
      <c r="BV476">
        <v>0.06</v>
      </c>
      <c r="BW476">
        <v>1</v>
      </c>
      <c r="CV476">
        <v>0</v>
      </c>
      <c r="CW476">
        <f>ROUND(Y476*Source!I164*DO476,7)</f>
        <v>0.06</v>
      </c>
      <c r="CX476">
        <f>ROUND(Y476*Source!I164,7)</f>
        <v>0.06</v>
      </c>
      <c r="CY476">
        <f>AB476</f>
        <v>1626.29</v>
      </c>
      <c r="CZ476">
        <f>AF476</f>
        <v>1626.29</v>
      </c>
      <c r="DA476">
        <f>AJ476</f>
        <v>1</v>
      </c>
      <c r="DB476">
        <f t="shared" si="207"/>
        <v>97.58</v>
      </c>
      <c r="DC476">
        <f t="shared" si="208"/>
        <v>43.5</v>
      </c>
      <c r="DD476" t="s">
        <v>3</v>
      </c>
      <c r="DE476" t="s">
        <v>3</v>
      </c>
      <c r="DF476">
        <f t="shared" si="209"/>
        <v>0</v>
      </c>
      <c r="DG476">
        <f t="shared" ref="DG476:DG518" si="210">ROUND(ROUND(AF476,2)*CX476,2)</f>
        <v>97.58</v>
      </c>
      <c r="DH476">
        <f t="shared" si="198"/>
        <v>43.5</v>
      </c>
      <c r="DI476">
        <f t="shared" si="199"/>
        <v>0</v>
      </c>
      <c r="DJ476">
        <f>DG476+DH476</f>
        <v>141.07999999999998</v>
      </c>
      <c r="DK476">
        <v>1</v>
      </c>
      <c r="DL476" t="s">
        <v>615</v>
      </c>
      <c r="DM476">
        <v>6</v>
      </c>
      <c r="DN476" t="s">
        <v>552</v>
      </c>
      <c r="DO476">
        <v>1</v>
      </c>
    </row>
    <row r="477" spans="1:119" x14ac:dyDescent="0.2">
      <c r="A477">
        <f>ROW(Source!A164)</f>
        <v>164</v>
      </c>
      <c r="B477">
        <v>448975082</v>
      </c>
      <c r="C477">
        <v>448973810</v>
      </c>
      <c r="D477">
        <v>327212380</v>
      </c>
      <c r="E477">
        <v>1</v>
      </c>
      <c r="F477">
        <v>1</v>
      </c>
      <c r="G477">
        <v>1</v>
      </c>
      <c r="H477">
        <v>2</v>
      </c>
      <c r="I477" t="s">
        <v>553</v>
      </c>
      <c r="J477" t="s">
        <v>554</v>
      </c>
      <c r="K477" t="s">
        <v>555</v>
      </c>
      <c r="L477">
        <v>1368</v>
      </c>
      <c r="N477">
        <v>1011</v>
      </c>
      <c r="O477" t="s">
        <v>442</v>
      </c>
      <c r="P477" t="s">
        <v>442</v>
      </c>
      <c r="Q477">
        <v>1</v>
      </c>
      <c r="W477">
        <v>0</v>
      </c>
      <c r="X477">
        <v>1032761012</v>
      </c>
      <c r="Y477">
        <f t="shared" si="206"/>
        <v>0.06</v>
      </c>
      <c r="AA477">
        <v>0</v>
      </c>
      <c r="AB477">
        <v>641.70000000000005</v>
      </c>
      <c r="AC477">
        <v>539.69000000000005</v>
      </c>
      <c r="AD477">
        <v>0</v>
      </c>
      <c r="AE477">
        <v>0</v>
      </c>
      <c r="AF477">
        <v>641.70000000000005</v>
      </c>
      <c r="AG477">
        <v>539.69000000000005</v>
      </c>
      <c r="AH477">
        <v>0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0.06</v>
      </c>
      <c r="AU477" t="s">
        <v>3</v>
      </c>
      <c r="AV477">
        <v>1</v>
      </c>
      <c r="AW477">
        <v>2</v>
      </c>
      <c r="AX477">
        <v>448973825</v>
      </c>
      <c r="AY477">
        <v>2</v>
      </c>
      <c r="AZ477">
        <v>98304</v>
      </c>
      <c r="BA477">
        <v>515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38.502000000000002</v>
      </c>
      <c r="BL477">
        <v>32.381399999999999</v>
      </c>
      <c r="BM477">
        <v>0</v>
      </c>
      <c r="BN477">
        <v>0</v>
      </c>
      <c r="BO477">
        <v>0.06</v>
      </c>
      <c r="BP477">
        <v>1</v>
      </c>
      <c r="BQ477">
        <v>0</v>
      </c>
      <c r="BR477">
        <v>38.502000000000002</v>
      </c>
      <c r="BS477">
        <v>32.381399999999999</v>
      </c>
      <c r="BT477">
        <v>0</v>
      </c>
      <c r="BU477">
        <v>0</v>
      </c>
      <c r="BV477">
        <v>0.06</v>
      </c>
      <c r="BW477">
        <v>1</v>
      </c>
      <c r="CV477">
        <v>0</v>
      </c>
      <c r="CW477">
        <f>ROUND(Y477*Source!I164*DO477,7)</f>
        <v>0.06</v>
      </c>
      <c r="CX477">
        <f>ROUND(Y477*Source!I164,7)</f>
        <v>0.06</v>
      </c>
      <c r="CY477">
        <f>AB477</f>
        <v>641.70000000000005</v>
      </c>
      <c r="CZ477">
        <f>AF477</f>
        <v>641.70000000000005</v>
      </c>
      <c r="DA477">
        <f>AJ477</f>
        <v>1</v>
      </c>
      <c r="DB477">
        <f t="shared" si="207"/>
        <v>38.5</v>
      </c>
      <c r="DC477">
        <f t="shared" si="208"/>
        <v>32.380000000000003</v>
      </c>
      <c r="DD477" t="s">
        <v>3</v>
      </c>
      <c r="DE477" t="s">
        <v>3</v>
      </c>
      <c r="DF477">
        <f t="shared" si="209"/>
        <v>0</v>
      </c>
      <c r="DG477">
        <f t="shared" si="210"/>
        <v>38.5</v>
      </c>
      <c r="DH477">
        <f t="shared" si="198"/>
        <v>32.380000000000003</v>
      </c>
      <c r="DI477">
        <f t="shared" si="199"/>
        <v>0</v>
      </c>
      <c r="DJ477">
        <f>DG477+DH477</f>
        <v>70.88</v>
      </c>
      <c r="DK477">
        <v>1</v>
      </c>
      <c r="DL477" t="s">
        <v>556</v>
      </c>
      <c r="DM477">
        <v>4</v>
      </c>
      <c r="DN477" t="s">
        <v>552</v>
      </c>
      <c r="DO477">
        <v>1</v>
      </c>
    </row>
    <row r="478" spans="1:119" x14ac:dyDescent="0.2">
      <c r="A478">
        <f>ROW(Source!A164)</f>
        <v>164</v>
      </c>
      <c r="B478">
        <v>448975082</v>
      </c>
      <c r="C478">
        <v>448973810</v>
      </c>
      <c r="D478">
        <v>327212572</v>
      </c>
      <c r="E478">
        <v>1</v>
      </c>
      <c r="F478">
        <v>1</v>
      </c>
      <c r="G478">
        <v>1</v>
      </c>
      <c r="H478">
        <v>2</v>
      </c>
      <c r="I478" t="s">
        <v>678</v>
      </c>
      <c r="J478" t="s">
        <v>679</v>
      </c>
      <c r="K478" t="s">
        <v>680</v>
      </c>
      <c r="L478">
        <v>1368</v>
      </c>
      <c r="N478">
        <v>1011</v>
      </c>
      <c r="O478" t="s">
        <v>442</v>
      </c>
      <c r="P478" t="s">
        <v>442</v>
      </c>
      <c r="Q478">
        <v>1</v>
      </c>
      <c r="W478">
        <v>0</v>
      </c>
      <c r="X478">
        <v>646454608</v>
      </c>
      <c r="Y478">
        <f t="shared" si="206"/>
        <v>0.61</v>
      </c>
      <c r="AA478">
        <v>0</v>
      </c>
      <c r="AB478">
        <v>34.61</v>
      </c>
      <c r="AC478">
        <v>0</v>
      </c>
      <c r="AD478">
        <v>0</v>
      </c>
      <c r="AE478">
        <v>0</v>
      </c>
      <c r="AF478">
        <v>34.61</v>
      </c>
      <c r="AG478">
        <v>0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0.61</v>
      </c>
      <c r="AU478" t="s">
        <v>3</v>
      </c>
      <c r="AV478">
        <v>1</v>
      </c>
      <c r="AW478">
        <v>2</v>
      </c>
      <c r="AX478">
        <v>448973826</v>
      </c>
      <c r="AY478">
        <v>2</v>
      </c>
      <c r="AZ478">
        <v>32768</v>
      </c>
      <c r="BA478">
        <v>516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21.112099999999998</v>
      </c>
      <c r="BL478">
        <v>0</v>
      </c>
      <c r="BM478">
        <v>0</v>
      </c>
      <c r="BN478">
        <v>0</v>
      </c>
      <c r="BO478">
        <v>0</v>
      </c>
      <c r="BP478">
        <v>1</v>
      </c>
      <c r="BQ478">
        <v>0</v>
      </c>
      <c r="BR478">
        <v>21.112099999999998</v>
      </c>
      <c r="BS478">
        <v>0</v>
      </c>
      <c r="BT478">
        <v>0</v>
      </c>
      <c r="BU478">
        <v>0</v>
      </c>
      <c r="BV478">
        <v>0</v>
      </c>
      <c r="BW478">
        <v>1</v>
      </c>
      <c r="CV478">
        <v>0</v>
      </c>
      <c r="CW478">
        <f>ROUND(Y478*Source!I164*DO478,7)</f>
        <v>0</v>
      </c>
      <c r="CX478">
        <f>ROUND(Y478*Source!I164,7)</f>
        <v>0.61</v>
      </c>
      <c r="CY478">
        <f>AB478</f>
        <v>34.61</v>
      </c>
      <c r="CZ478">
        <f>AF478</f>
        <v>34.61</v>
      </c>
      <c r="DA478">
        <f>AJ478</f>
        <v>1</v>
      </c>
      <c r="DB478">
        <f t="shared" si="207"/>
        <v>21.11</v>
      </c>
      <c r="DC478">
        <f t="shared" si="208"/>
        <v>0</v>
      </c>
      <c r="DD478" t="s">
        <v>3</v>
      </c>
      <c r="DE478" t="s">
        <v>3</v>
      </c>
      <c r="DF478">
        <f t="shared" si="209"/>
        <v>0</v>
      </c>
      <c r="DG478">
        <f t="shared" si="210"/>
        <v>21.11</v>
      </c>
      <c r="DH478">
        <f t="shared" si="198"/>
        <v>0</v>
      </c>
      <c r="DI478">
        <f t="shared" si="199"/>
        <v>0</v>
      </c>
      <c r="DJ478">
        <f>DG478+DH478</f>
        <v>21.11</v>
      </c>
      <c r="DK478">
        <v>1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">
      <c r="A479">
        <f>ROW(Source!A164)</f>
        <v>164</v>
      </c>
      <c r="B479">
        <v>448975082</v>
      </c>
      <c r="C479">
        <v>448973810</v>
      </c>
      <c r="D479">
        <v>327212584</v>
      </c>
      <c r="E479">
        <v>1</v>
      </c>
      <c r="F479">
        <v>1</v>
      </c>
      <c r="G479">
        <v>1</v>
      </c>
      <c r="H479">
        <v>2</v>
      </c>
      <c r="I479" t="s">
        <v>681</v>
      </c>
      <c r="J479" t="s">
        <v>682</v>
      </c>
      <c r="K479" t="s">
        <v>683</v>
      </c>
      <c r="L479">
        <v>1368</v>
      </c>
      <c r="N479">
        <v>1011</v>
      </c>
      <c r="O479" t="s">
        <v>442</v>
      </c>
      <c r="P479" t="s">
        <v>442</v>
      </c>
      <c r="Q479">
        <v>1</v>
      </c>
      <c r="W479">
        <v>0</v>
      </c>
      <c r="X479">
        <v>-1382064929</v>
      </c>
      <c r="Y479">
        <f t="shared" si="206"/>
        <v>0.19</v>
      </c>
      <c r="AA479">
        <v>0</v>
      </c>
      <c r="AB479">
        <v>399.44</v>
      </c>
      <c r="AC479">
        <v>539.69000000000005</v>
      </c>
      <c r="AD479">
        <v>0</v>
      </c>
      <c r="AE479">
        <v>0</v>
      </c>
      <c r="AF479">
        <v>399.44</v>
      </c>
      <c r="AG479">
        <v>539.69000000000005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0.19</v>
      </c>
      <c r="AU479" t="s">
        <v>3</v>
      </c>
      <c r="AV479">
        <v>1</v>
      </c>
      <c r="AW479">
        <v>2</v>
      </c>
      <c r="AX479">
        <v>448973827</v>
      </c>
      <c r="AY479">
        <v>2</v>
      </c>
      <c r="AZ479">
        <v>98304</v>
      </c>
      <c r="BA479">
        <v>517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75.893600000000006</v>
      </c>
      <c r="BL479">
        <v>102.54110000000001</v>
      </c>
      <c r="BM479">
        <v>0</v>
      </c>
      <c r="BN479">
        <v>0</v>
      </c>
      <c r="BO479">
        <v>0.19</v>
      </c>
      <c r="BP479">
        <v>1</v>
      </c>
      <c r="BQ479">
        <v>0</v>
      </c>
      <c r="BR479">
        <v>75.893600000000006</v>
      </c>
      <c r="BS479">
        <v>102.54110000000001</v>
      </c>
      <c r="BT479">
        <v>0</v>
      </c>
      <c r="BU479">
        <v>0</v>
      </c>
      <c r="BV479">
        <v>0.19</v>
      </c>
      <c r="BW479">
        <v>1</v>
      </c>
      <c r="CV479">
        <v>0</v>
      </c>
      <c r="CW479">
        <f>ROUND(Y479*Source!I164*DO479,7)</f>
        <v>0.19</v>
      </c>
      <c r="CX479">
        <f>ROUND(Y479*Source!I164,7)</f>
        <v>0.19</v>
      </c>
      <c r="CY479">
        <f>AB479</f>
        <v>399.44</v>
      </c>
      <c r="CZ479">
        <f>AF479</f>
        <v>399.44</v>
      </c>
      <c r="DA479">
        <f>AJ479</f>
        <v>1</v>
      </c>
      <c r="DB479">
        <f t="shared" si="207"/>
        <v>75.89</v>
      </c>
      <c r="DC479">
        <f t="shared" si="208"/>
        <v>102.54</v>
      </c>
      <c r="DD479" t="s">
        <v>3</v>
      </c>
      <c r="DE479" t="s">
        <v>3</v>
      </c>
      <c r="DF479">
        <f t="shared" si="209"/>
        <v>0</v>
      </c>
      <c r="DG479">
        <f t="shared" si="210"/>
        <v>75.89</v>
      </c>
      <c r="DH479">
        <f t="shared" si="198"/>
        <v>102.54</v>
      </c>
      <c r="DI479">
        <f t="shared" si="199"/>
        <v>0</v>
      </c>
      <c r="DJ479">
        <f>DG479+DH479</f>
        <v>178.43</v>
      </c>
      <c r="DK479">
        <v>1</v>
      </c>
      <c r="DL479" t="s">
        <v>556</v>
      </c>
      <c r="DM479">
        <v>4</v>
      </c>
      <c r="DN479" t="s">
        <v>552</v>
      </c>
      <c r="DO479">
        <v>1</v>
      </c>
    </row>
    <row r="480" spans="1:119" x14ac:dyDescent="0.2">
      <c r="A480">
        <f>ROW(Source!A164)</f>
        <v>164</v>
      </c>
      <c r="B480">
        <v>448975082</v>
      </c>
      <c r="C480">
        <v>448973810</v>
      </c>
      <c r="D480">
        <v>327164209</v>
      </c>
      <c r="E480">
        <v>1</v>
      </c>
      <c r="F480">
        <v>1</v>
      </c>
      <c r="G480">
        <v>1</v>
      </c>
      <c r="H480">
        <v>3</v>
      </c>
      <c r="I480" t="s">
        <v>684</v>
      </c>
      <c r="J480" t="s">
        <v>685</v>
      </c>
      <c r="K480" t="s">
        <v>686</v>
      </c>
      <c r="L480">
        <v>1346</v>
      </c>
      <c r="N480">
        <v>1009</v>
      </c>
      <c r="O480" t="s">
        <v>579</v>
      </c>
      <c r="P480" t="s">
        <v>579</v>
      </c>
      <c r="Q480">
        <v>1</v>
      </c>
      <c r="W480">
        <v>0</v>
      </c>
      <c r="X480">
        <v>18064107</v>
      </c>
      <c r="Y480">
        <f>(AT480*ROUND(0,7))</f>
        <v>0</v>
      </c>
      <c r="AA480">
        <v>121.39</v>
      </c>
      <c r="AB480">
        <v>0</v>
      </c>
      <c r="AC480">
        <v>0</v>
      </c>
      <c r="AD480">
        <v>0</v>
      </c>
      <c r="AE480">
        <v>155.63</v>
      </c>
      <c r="AF480">
        <v>0</v>
      </c>
      <c r="AG480">
        <v>0</v>
      </c>
      <c r="AH480">
        <v>0</v>
      </c>
      <c r="AI480">
        <v>0.78</v>
      </c>
      <c r="AJ480">
        <v>1</v>
      </c>
      <c r="AK480">
        <v>1</v>
      </c>
      <c r="AL480">
        <v>1</v>
      </c>
      <c r="AM480">
        <v>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0.1</v>
      </c>
      <c r="AU480" t="s">
        <v>24</v>
      </c>
      <c r="AV480">
        <v>0</v>
      </c>
      <c r="AW480">
        <v>2</v>
      </c>
      <c r="AX480">
        <v>448973828</v>
      </c>
      <c r="AY480">
        <v>1</v>
      </c>
      <c r="AZ480">
        <v>0</v>
      </c>
      <c r="BA480">
        <v>518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15.563000000000001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1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v>0</v>
      </c>
      <c r="CX480">
        <f>ROUND(Y480*Source!I164,7)</f>
        <v>0</v>
      </c>
      <c r="CY480">
        <f>AA480</f>
        <v>121.39</v>
      </c>
      <c r="CZ480">
        <f>AE480</f>
        <v>155.63</v>
      </c>
      <c r="DA480">
        <f>AI480</f>
        <v>0.78</v>
      </c>
      <c r="DB480">
        <f>ROUND((ROUND(AT480*CZ480,2)*ROUND(0,7)),6)</f>
        <v>0</v>
      </c>
      <c r="DC480">
        <f>ROUND((ROUND(AT480*AG480,2)*ROUND(0,7)),6)</f>
        <v>0</v>
      </c>
      <c r="DD480" t="s">
        <v>3</v>
      </c>
      <c r="DE480" t="s">
        <v>3</v>
      </c>
      <c r="DF480">
        <f>ROUND(ROUND(AE480*AI480,2)*CX480,2)</f>
        <v>0</v>
      </c>
      <c r="DG480">
        <f t="shared" si="210"/>
        <v>0</v>
      </c>
      <c r="DH480">
        <f t="shared" si="198"/>
        <v>0</v>
      </c>
      <c r="DI480">
        <f t="shared" si="199"/>
        <v>0</v>
      </c>
      <c r="DJ480">
        <f>DF480</f>
        <v>0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ROW(Source!A164)</f>
        <v>164</v>
      </c>
      <c r="B481">
        <v>448975082</v>
      </c>
      <c r="C481">
        <v>448973810</v>
      </c>
      <c r="D481">
        <v>327164851</v>
      </c>
      <c r="E481">
        <v>1</v>
      </c>
      <c r="F481">
        <v>1</v>
      </c>
      <c r="G481">
        <v>1</v>
      </c>
      <c r="H481">
        <v>3</v>
      </c>
      <c r="I481" t="s">
        <v>620</v>
      </c>
      <c r="J481" t="s">
        <v>621</v>
      </c>
      <c r="K481" t="s">
        <v>622</v>
      </c>
      <c r="L481">
        <v>1346</v>
      </c>
      <c r="N481">
        <v>1009</v>
      </c>
      <c r="O481" t="s">
        <v>579</v>
      </c>
      <c r="P481" t="s">
        <v>579</v>
      </c>
      <c r="Q481">
        <v>1</v>
      </c>
      <c r="W481">
        <v>0</v>
      </c>
      <c r="X481">
        <v>1271338475</v>
      </c>
      <c r="Y481">
        <f>(AT481*ROUND(0,7))</f>
        <v>0</v>
      </c>
      <c r="AA481">
        <v>188.92</v>
      </c>
      <c r="AB481">
        <v>0</v>
      </c>
      <c r="AC481">
        <v>0</v>
      </c>
      <c r="AD481">
        <v>0</v>
      </c>
      <c r="AE481">
        <v>174.93</v>
      </c>
      <c r="AF481">
        <v>0</v>
      </c>
      <c r="AG481">
        <v>0</v>
      </c>
      <c r="AH481">
        <v>0</v>
      </c>
      <c r="AI481">
        <v>1.08</v>
      </c>
      <c r="AJ481">
        <v>1</v>
      </c>
      <c r="AK481">
        <v>1</v>
      </c>
      <c r="AL481">
        <v>1</v>
      </c>
      <c r="AM481">
        <v>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0.1</v>
      </c>
      <c r="AU481" t="s">
        <v>24</v>
      </c>
      <c r="AV481">
        <v>0</v>
      </c>
      <c r="AW481">
        <v>2</v>
      </c>
      <c r="AX481">
        <v>448973829</v>
      </c>
      <c r="AY481">
        <v>1</v>
      </c>
      <c r="AZ481">
        <v>0</v>
      </c>
      <c r="BA481">
        <v>519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17.493000000000002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V481">
        <v>0</v>
      </c>
      <c r="CW481">
        <v>0</v>
      </c>
      <c r="CX481">
        <f>ROUND(Y481*Source!I164,7)</f>
        <v>0</v>
      </c>
      <c r="CY481">
        <f>AA481</f>
        <v>188.92</v>
      </c>
      <c r="CZ481">
        <f>AE481</f>
        <v>174.93</v>
      </c>
      <c r="DA481">
        <f>AI481</f>
        <v>1.08</v>
      </c>
      <c r="DB481">
        <f>ROUND((ROUND(AT481*CZ481,2)*ROUND(0,7)),6)</f>
        <v>0</v>
      </c>
      <c r="DC481">
        <f>ROUND((ROUND(AT481*AG481,2)*ROUND(0,7)),6)</f>
        <v>0</v>
      </c>
      <c r="DD481" t="s">
        <v>3</v>
      </c>
      <c r="DE481" t="s">
        <v>3</v>
      </c>
      <c r="DF481">
        <f>ROUND(ROUND(AE481*AI481,2)*CX481,2)</f>
        <v>0</v>
      </c>
      <c r="DG481">
        <f t="shared" si="210"/>
        <v>0</v>
      </c>
      <c r="DH481">
        <f t="shared" si="198"/>
        <v>0</v>
      </c>
      <c r="DI481">
        <f t="shared" si="199"/>
        <v>0</v>
      </c>
      <c r="DJ481">
        <f>DF481</f>
        <v>0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ROW(Source!A164)</f>
        <v>164</v>
      </c>
      <c r="B482">
        <v>448975082</v>
      </c>
      <c r="C482">
        <v>448973810</v>
      </c>
      <c r="D482">
        <v>327181313</v>
      </c>
      <c r="E482">
        <v>1</v>
      </c>
      <c r="F482">
        <v>1</v>
      </c>
      <c r="G482">
        <v>1</v>
      </c>
      <c r="H482">
        <v>3</v>
      </c>
      <c r="I482" t="s">
        <v>687</v>
      </c>
      <c r="J482" t="s">
        <v>688</v>
      </c>
      <c r="K482" t="s">
        <v>689</v>
      </c>
      <c r="L482">
        <v>1346</v>
      </c>
      <c r="N482">
        <v>1009</v>
      </c>
      <c r="O482" t="s">
        <v>579</v>
      </c>
      <c r="P482" t="s">
        <v>579</v>
      </c>
      <c r="Q482">
        <v>1</v>
      </c>
      <c r="W482">
        <v>0</v>
      </c>
      <c r="X482">
        <v>466552771</v>
      </c>
      <c r="Y482">
        <f>(AT482*ROUND(0,7))</f>
        <v>0</v>
      </c>
      <c r="AA482">
        <v>115.03</v>
      </c>
      <c r="AB482">
        <v>0</v>
      </c>
      <c r="AC482">
        <v>0</v>
      </c>
      <c r="AD482">
        <v>0</v>
      </c>
      <c r="AE482">
        <v>79.88</v>
      </c>
      <c r="AF482">
        <v>0</v>
      </c>
      <c r="AG482">
        <v>0</v>
      </c>
      <c r="AH482">
        <v>0</v>
      </c>
      <c r="AI482">
        <v>1.44</v>
      </c>
      <c r="AJ482">
        <v>1</v>
      </c>
      <c r="AK482">
        <v>1</v>
      </c>
      <c r="AL482">
        <v>1</v>
      </c>
      <c r="AM482">
        <v>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3</v>
      </c>
      <c r="AT482">
        <v>0.02</v>
      </c>
      <c r="AU482" t="s">
        <v>24</v>
      </c>
      <c r="AV482">
        <v>0</v>
      </c>
      <c r="AW482">
        <v>2</v>
      </c>
      <c r="AX482">
        <v>448973830</v>
      </c>
      <c r="AY482">
        <v>1</v>
      </c>
      <c r="AZ482">
        <v>0</v>
      </c>
      <c r="BA482">
        <v>520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1.5975999999999999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1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v>0</v>
      </c>
      <c r="CX482">
        <f>ROUND(Y482*Source!I164,7)</f>
        <v>0</v>
      </c>
      <c r="CY482">
        <f>AA482</f>
        <v>115.03</v>
      </c>
      <c r="CZ482">
        <f>AE482</f>
        <v>79.88</v>
      </c>
      <c r="DA482">
        <f>AI482</f>
        <v>1.44</v>
      </c>
      <c r="DB482">
        <f>ROUND((ROUND(AT482*CZ482,2)*ROUND(0,7)),6)</f>
        <v>0</v>
      </c>
      <c r="DC482">
        <f>ROUND((ROUND(AT482*AG482,2)*ROUND(0,7)),6)</f>
        <v>0</v>
      </c>
      <c r="DD482" t="s">
        <v>3</v>
      </c>
      <c r="DE482" t="s">
        <v>3</v>
      </c>
      <c r="DF482">
        <f>ROUND(ROUND(AE482*AI482,2)*CX482,2)</f>
        <v>0</v>
      </c>
      <c r="DG482">
        <f t="shared" si="210"/>
        <v>0</v>
      </c>
      <c r="DH482">
        <f t="shared" si="198"/>
        <v>0</v>
      </c>
      <c r="DI482">
        <f t="shared" si="199"/>
        <v>0</v>
      </c>
      <c r="DJ482">
        <f>DF482</f>
        <v>0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ROW(Source!A165)</f>
        <v>165</v>
      </c>
      <c r="B483">
        <v>448975082</v>
      </c>
      <c r="C483">
        <v>448973832</v>
      </c>
      <c r="D483">
        <v>277560309</v>
      </c>
      <c r="E483">
        <v>109</v>
      </c>
      <c r="F483">
        <v>1</v>
      </c>
      <c r="G483">
        <v>1</v>
      </c>
      <c r="H483">
        <v>1</v>
      </c>
      <c r="I483" t="s">
        <v>673</v>
      </c>
      <c r="J483" t="s">
        <v>3</v>
      </c>
      <c r="K483" t="s">
        <v>690</v>
      </c>
      <c r="L483">
        <v>1191</v>
      </c>
      <c r="N483">
        <v>1013</v>
      </c>
      <c r="O483" t="s">
        <v>552</v>
      </c>
      <c r="P483" t="s">
        <v>552</v>
      </c>
      <c r="Q483">
        <v>1</v>
      </c>
      <c r="W483">
        <v>0</v>
      </c>
      <c r="X483">
        <v>-1936699058</v>
      </c>
      <c r="Y483">
        <f>(AT483*ROUND(0.3,7))</f>
        <v>1.5450000000000002</v>
      </c>
      <c r="AA483">
        <v>0</v>
      </c>
      <c r="AB483">
        <v>0</v>
      </c>
      <c r="AC483">
        <v>0</v>
      </c>
      <c r="AD483">
        <v>555.79999999999995</v>
      </c>
      <c r="AE483">
        <v>0</v>
      </c>
      <c r="AF483">
        <v>0</v>
      </c>
      <c r="AG483">
        <v>0</v>
      </c>
      <c r="AH483">
        <v>555.79999999999995</v>
      </c>
      <c r="AI483">
        <v>1</v>
      </c>
      <c r="AJ483">
        <v>1</v>
      </c>
      <c r="AK483">
        <v>1</v>
      </c>
      <c r="AL483">
        <v>1</v>
      </c>
      <c r="AM483">
        <v>-2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5.15</v>
      </c>
      <c r="AU483" t="s">
        <v>25</v>
      </c>
      <c r="AV483">
        <v>1</v>
      </c>
      <c r="AW483">
        <v>2</v>
      </c>
      <c r="AX483">
        <v>448973844</v>
      </c>
      <c r="AY483">
        <v>2</v>
      </c>
      <c r="AZ483">
        <v>131072</v>
      </c>
      <c r="BA483">
        <v>522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2862.37</v>
      </c>
      <c r="BN483">
        <v>5.15</v>
      </c>
      <c r="BO483">
        <v>0</v>
      </c>
      <c r="BP483">
        <v>1</v>
      </c>
      <c r="BQ483">
        <v>0</v>
      </c>
      <c r="BR483">
        <v>0</v>
      </c>
      <c r="BS483">
        <v>0</v>
      </c>
      <c r="BT483">
        <v>858.71100000000001</v>
      </c>
      <c r="BU483">
        <v>1.5450000000000002</v>
      </c>
      <c r="BV483">
        <v>0</v>
      </c>
      <c r="BW483">
        <v>1</v>
      </c>
      <c r="CU483">
        <f>ROUND(AT483*Source!I165*AH483*AL483,2)</f>
        <v>2862.37</v>
      </c>
      <c r="CV483">
        <f>ROUND(Y483*Source!I165,7)</f>
        <v>1.5449999999999999</v>
      </c>
      <c r="CW483">
        <v>0</v>
      </c>
      <c r="CX483">
        <f>ROUND(Y483*Source!I165,7)</f>
        <v>1.5449999999999999</v>
      </c>
      <c r="CY483">
        <f>AD483</f>
        <v>555.79999999999995</v>
      </c>
      <c r="CZ483">
        <f>AH483</f>
        <v>555.79999999999995</v>
      </c>
      <c r="DA483">
        <f>AL483</f>
        <v>1</v>
      </c>
      <c r="DB483">
        <f>ROUND((ROUND(AT483*CZ483,2)*ROUND(0.3,7)),6)</f>
        <v>858.71100000000001</v>
      </c>
      <c r="DC483">
        <f>ROUND((ROUND(AT483*AG483,2)*ROUND(0.3,7)),6)</f>
        <v>0</v>
      </c>
      <c r="DD483" t="s">
        <v>3</v>
      </c>
      <c r="DE483" t="s">
        <v>3</v>
      </c>
      <c r="DF483">
        <f>ROUND(ROUND(AE483,2)*CX483,2)</f>
        <v>0</v>
      </c>
      <c r="DG483">
        <f t="shared" si="210"/>
        <v>0</v>
      </c>
      <c r="DH483">
        <f t="shared" si="198"/>
        <v>0</v>
      </c>
      <c r="DI483">
        <f t="shared" si="199"/>
        <v>858.71</v>
      </c>
      <c r="DJ483">
        <f>DI483</f>
        <v>858.71</v>
      </c>
      <c r="DK483">
        <v>1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ROW(Source!A165)</f>
        <v>165</v>
      </c>
      <c r="B484">
        <v>448975082</v>
      </c>
      <c r="C484">
        <v>448973832</v>
      </c>
      <c r="D484">
        <v>277560491</v>
      </c>
      <c r="E484">
        <v>109</v>
      </c>
      <c r="F484">
        <v>1</v>
      </c>
      <c r="G484">
        <v>1</v>
      </c>
      <c r="H484">
        <v>1</v>
      </c>
      <c r="I484" t="s">
        <v>550</v>
      </c>
      <c r="J484" t="s">
        <v>3</v>
      </c>
      <c r="K484" t="s">
        <v>551</v>
      </c>
      <c r="L484">
        <v>1191</v>
      </c>
      <c r="N484">
        <v>1013</v>
      </c>
      <c r="O484" t="s">
        <v>552</v>
      </c>
      <c r="P484" t="s">
        <v>552</v>
      </c>
      <c r="Q484">
        <v>1</v>
      </c>
      <c r="W484">
        <v>0</v>
      </c>
      <c r="X484">
        <v>-1417349443</v>
      </c>
      <c r="Y484">
        <f>(AT484*ROUND(0.3,7))</f>
        <v>0.46199999999999997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1</v>
      </c>
      <c r="AJ484">
        <v>1</v>
      </c>
      <c r="AK484">
        <v>1</v>
      </c>
      <c r="AL484">
        <v>1</v>
      </c>
      <c r="AM484">
        <v>-2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1.54</v>
      </c>
      <c r="AU484" t="s">
        <v>25</v>
      </c>
      <c r="AV484">
        <v>2</v>
      </c>
      <c r="AW484">
        <v>2</v>
      </c>
      <c r="AX484">
        <v>448973845</v>
      </c>
      <c r="AY484">
        <v>1</v>
      </c>
      <c r="AZ484">
        <v>0</v>
      </c>
      <c r="BA484">
        <v>523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ROUND(Y484*Source!I165,7)</f>
        <v>0.46200000000000002</v>
      </c>
      <c r="CY484">
        <f>AD484</f>
        <v>0</v>
      </c>
      <c r="CZ484">
        <f>AH484</f>
        <v>0</v>
      </c>
      <c r="DA484">
        <f>AL484</f>
        <v>1</v>
      </c>
      <c r="DB484">
        <f>ROUND((ROUND(AT484*CZ484,2)*ROUND(0.3,7)),6)</f>
        <v>0</v>
      </c>
      <c r="DC484">
        <f>ROUND((ROUND(AT484*AG484,2)*ROUND(0.3,7)),6)</f>
        <v>0</v>
      </c>
      <c r="DD484" t="s">
        <v>3</v>
      </c>
      <c r="DE484" t="s">
        <v>3</v>
      </c>
      <c r="DF484">
        <f>ROUND(ROUND(AE484,2)*CX484,2)</f>
        <v>0</v>
      </c>
      <c r="DG484">
        <f t="shared" si="210"/>
        <v>0</v>
      </c>
      <c r="DH484">
        <f t="shared" si="198"/>
        <v>0</v>
      </c>
      <c r="DI484">
        <f t="shared" si="199"/>
        <v>0</v>
      </c>
      <c r="DJ484">
        <f>DI484</f>
        <v>0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ROW(Source!A165)</f>
        <v>165</v>
      </c>
      <c r="B485">
        <v>448975082</v>
      </c>
      <c r="C485">
        <v>448973832</v>
      </c>
      <c r="D485">
        <v>277944622</v>
      </c>
      <c r="E485">
        <v>1</v>
      </c>
      <c r="F485">
        <v>1</v>
      </c>
      <c r="G485">
        <v>1</v>
      </c>
      <c r="H485">
        <v>2</v>
      </c>
      <c r="I485" t="s">
        <v>612</v>
      </c>
      <c r="J485" t="s">
        <v>613</v>
      </c>
      <c r="K485" t="s">
        <v>614</v>
      </c>
      <c r="L485">
        <v>1368</v>
      </c>
      <c r="N485">
        <v>1011</v>
      </c>
      <c r="O485" t="s">
        <v>442</v>
      </c>
      <c r="P485" t="s">
        <v>442</v>
      </c>
      <c r="Q485">
        <v>1</v>
      </c>
      <c r="W485">
        <v>0</v>
      </c>
      <c r="X485">
        <v>-776243211</v>
      </c>
      <c r="Y485">
        <f>(AT485*ROUND(0.3,7))</f>
        <v>0.23099999999999998</v>
      </c>
      <c r="AA485">
        <v>0</v>
      </c>
      <c r="AB485">
        <v>1626.29</v>
      </c>
      <c r="AC485">
        <v>724.95</v>
      </c>
      <c r="AD485">
        <v>0</v>
      </c>
      <c r="AE485">
        <v>0</v>
      </c>
      <c r="AF485">
        <v>1626.29</v>
      </c>
      <c r="AG485">
        <v>724.95</v>
      </c>
      <c r="AH485">
        <v>0</v>
      </c>
      <c r="AI485">
        <v>1</v>
      </c>
      <c r="AJ485">
        <v>1</v>
      </c>
      <c r="AK485">
        <v>1</v>
      </c>
      <c r="AL485">
        <v>1</v>
      </c>
      <c r="AM485">
        <v>-2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0.77</v>
      </c>
      <c r="AU485" t="s">
        <v>25</v>
      </c>
      <c r="AV485">
        <v>1</v>
      </c>
      <c r="AW485">
        <v>2</v>
      </c>
      <c r="AX485">
        <v>448973846</v>
      </c>
      <c r="AY485">
        <v>2</v>
      </c>
      <c r="AZ485">
        <v>98304</v>
      </c>
      <c r="BA485">
        <v>524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1252.2433000000001</v>
      </c>
      <c r="BL485">
        <v>558.2115</v>
      </c>
      <c r="BM485">
        <v>0</v>
      </c>
      <c r="BN485">
        <v>0</v>
      </c>
      <c r="BO485">
        <v>0.77</v>
      </c>
      <c r="BP485">
        <v>1</v>
      </c>
      <c r="BQ485">
        <v>0</v>
      </c>
      <c r="BR485">
        <v>375.67298999999997</v>
      </c>
      <c r="BS485">
        <v>167.46344999999999</v>
      </c>
      <c r="BT485">
        <v>0</v>
      </c>
      <c r="BU485">
        <v>0</v>
      </c>
      <c r="BV485">
        <v>0.23099999999999998</v>
      </c>
      <c r="BW485">
        <v>1</v>
      </c>
      <c r="CV485">
        <v>0</v>
      </c>
      <c r="CW485">
        <f>ROUND(Y485*Source!I165*DO485,7)</f>
        <v>0.23100000000000001</v>
      </c>
      <c r="CX485">
        <f>ROUND(Y485*Source!I165,7)</f>
        <v>0.23100000000000001</v>
      </c>
      <c r="CY485">
        <f>AB485</f>
        <v>1626.29</v>
      </c>
      <c r="CZ485">
        <f>AF485</f>
        <v>1626.29</v>
      </c>
      <c r="DA485">
        <f>AJ485</f>
        <v>1</v>
      </c>
      <c r="DB485">
        <f>ROUND((ROUND(AT485*CZ485,2)*ROUND(0.3,7)),6)</f>
        <v>375.67200000000003</v>
      </c>
      <c r="DC485">
        <f>ROUND((ROUND(AT485*AG485,2)*ROUND(0.3,7)),6)</f>
        <v>167.46299999999999</v>
      </c>
      <c r="DD485" t="s">
        <v>3</v>
      </c>
      <c r="DE485" t="s">
        <v>3</v>
      </c>
      <c r="DF485">
        <f>ROUND(ROUND(AE485,2)*CX485,2)</f>
        <v>0</v>
      </c>
      <c r="DG485">
        <f t="shared" si="210"/>
        <v>375.67</v>
      </c>
      <c r="DH485">
        <f t="shared" si="198"/>
        <v>167.46</v>
      </c>
      <c r="DI485">
        <f t="shared" si="199"/>
        <v>0</v>
      </c>
      <c r="DJ485">
        <f>DG485+DH485</f>
        <v>543.13</v>
      </c>
      <c r="DK485">
        <v>1</v>
      </c>
      <c r="DL485" t="s">
        <v>615</v>
      </c>
      <c r="DM485">
        <v>6</v>
      </c>
      <c r="DN485" t="s">
        <v>552</v>
      </c>
      <c r="DO485">
        <v>1</v>
      </c>
    </row>
    <row r="486" spans="1:119" x14ac:dyDescent="0.2">
      <c r="A486">
        <f>ROW(Source!A165)</f>
        <v>165</v>
      </c>
      <c r="B486">
        <v>448975082</v>
      </c>
      <c r="C486">
        <v>448973832</v>
      </c>
      <c r="D486">
        <v>277945805</v>
      </c>
      <c r="E486">
        <v>1</v>
      </c>
      <c r="F486">
        <v>1</v>
      </c>
      <c r="G486">
        <v>1</v>
      </c>
      <c r="H486">
        <v>2</v>
      </c>
      <c r="I486" t="s">
        <v>553</v>
      </c>
      <c r="J486" t="s">
        <v>554</v>
      </c>
      <c r="K486" t="s">
        <v>555</v>
      </c>
      <c r="L486">
        <v>1368</v>
      </c>
      <c r="N486">
        <v>1011</v>
      </c>
      <c r="O486" t="s">
        <v>442</v>
      </c>
      <c r="P486" t="s">
        <v>442</v>
      </c>
      <c r="Q486">
        <v>1</v>
      </c>
      <c r="W486">
        <v>0</v>
      </c>
      <c r="X486">
        <v>721652621</v>
      </c>
      <c r="Y486">
        <f>(AT486*ROUND(0.3,7))</f>
        <v>0.23099999999999998</v>
      </c>
      <c r="AA486">
        <v>0</v>
      </c>
      <c r="AB486">
        <v>641.70000000000005</v>
      </c>
      <c r="AC486">
        <v>539.69000000000005</v>
      </c>
      <c r="AD486">
        <v>0</v>
      </c>
      <c r="AE486">
        <v>0</v>
      </c>
      <c r="AF486">
        <v>641.70000000000005</v>
      </c>
      <c r="AG486">
        <v>539.69000000000005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-2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3</v>
      </c>
      <c r="AT486">
        <v>0.77</v>
      </c>
      <c r="AU486" t="s">
        <v>25</v>
      </c>
      <c r="AV486">
        <v>1</v>
      </c>
      <c r="AW486">
        <v>2</v>
      </c>
      <c r="AX486">
        <v>448973847</v>
      </c>
      <c r="AY486">
        <v>2</v>
      </c>
      <c r="AZ486">
        <v>98304</v>
      </c>
      <c r="BA486">
        <v>525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494.10900000000004</v>
      </c>
      <c r="BL486">
        <v>415.56130000000007</v>
      </c>
      <c r="BM486">
        <v>0</v>
      </c>
      <c r="BN486">
        <v>0</v>
      </c>
      <c r="BO486">
        <v>0.77</v>
      </c>
      <c r="BP486">
        <v>1</v>
      </c>
      <c r="BQ486">
        <v>0</v>
      </c>
      <c r="BR486">
        <v>148.23269999999999</v>
      </c>
      <c r="BS486">
        <v>124.66839</v>
      </c>
      <c r="BT486">
        <v>0</v>
      </c>
      <c r="BU486">
        <v>0</v>
      </c>
      <c r="BV486">
        <v>0.23099999999999998</v>
      </c>
      <c r="BW486">
        <v>1</v>
      </c>
      <c r="CV486">
        <v>0</v>
      </c>
      <c r="CW486">
        <f>ROUND(Y486*Source!I165*DO486,7)</f>
        <v>0.23100000000000001</v>
      </c>
      <c r="CX486">
        <f>ROUND(Y486*Source!I165,7)</f>
        <v>0.23100000000000001</v>
      </c>
      <c r="CY486">
        <f>AB486</f>
        <v>641.70000000000005</v>
      </c>
      <c r="CZ486">
        <f>AF486</f>
        <v>641.70000000000005</v>
      </c>
      <c r="DA486">
        <f>AJ486</f>
        <v>1</v>
      </c>
      <c r="DB486">
        <f>ROUND((ROUND(AT486*CZ486,2)*ROUND(0.3,7)),6)</f>
        <v>148.233</v>
      </c>
      <c r="DC486">
        <f>ROUND((ROUND(AT486*AG486,2)*ROUND(0.3,7)),6)</f>
        <v>124.66800000000001</v>
      </c>
      <c r="DD486" t="s">
        <v>3</v>
      </c>
      <c r="DE486" t="s">
        <v>3</v>
      </c>
      <c r="DF486">
        <f>ROUND(ROUND(AE486,2)*CX486,2)</f>
        <v>0</v>
      </c>
      <c r="DG486">
        <f t="shared" si="210"/>
        <v>148.22999999999999</v>
      </c>
      <c r="DH486">
        <f t="shared" si="198"/>
        <v>124.67</v>
      </c>
      <c r="DI486">
        <f t="shared" si="199"/>
        <v>0</v>
      </c>
      <c r="DJ486">
        <f>DG486+DH486</f>
        <v>272.89999999999998</v>
      </c>
      <c r="DK486">
        <v>1</v>
      </c>
      <c r="DL486" t="s">
        <v>556</v>
      </c>
      <c r="DM486">
        <v>4</v>
      </c>
      <c r="DN486" t="s">
        <v>552</v>
      </c>
      <c r="DO486">
        <v>1</v>
      </c>
    </row>
    <row r="487" spans="1:119" x14ac:dyDescent="0.2">
      <c r="A487">
        <f>ROW(Source!A165)</f>
        <v>165</v>
      </c>
      <c r="B487">
        <v>448975082</v>
      </c>
      <c r="C487">
        <v>448973832</v>
      </c>
      <c r="D487">
        <v>277946072</v>
      </c>
      <c r="E487">
        <v>1</v>
      </c>
      <c r="F487">
        <v>1</v>
      </c>
      <c r="G487">
        <v>1</v>
      </c>
      <c r="H487">
        <v>2</v>
      </c>
      <c r="I487" t="s">
        <v>678</v>
      </c>
      <c r="J487" t="s">
        <v>679</v>
      </c>
      <c r="K487" t="s">
        <v>680</v>
      </c>
      <c r="L487">
        <v>1368</v>
      </c>
      <c r="N487">
        <v>1011</v>
      </c>
      <c r="O487" t="s">
        <v>442</v>
      </c>
      <c r="P487" t="s">
        <v>442</v>
      </c>
      <c r="Q487">
        <v>1</v>
      </c>
      <c r="W487">
        <v>0</v>
      </c>
      <c r="X487">
        <v>-278178338</v>
      </c>
      <c r="Y487">
        <f>(AT487*ROUND(0.3,7))</f>
        <v>0.56999999999999995</v>
      </c>
      <c r="AA487">
        <v>0</v>
      </c>
      <c r="AB487">
        <v>34.61</v>
      </c>
      <c r="AC487">
        <v>0</v>
      </c>
      <c r="AD487">
        <v>0</v>
      </c>
      <c r="AE487">
        <v>0</v>
      </c>
      <c r="AF487">
        <v>34.61</v>
      </c>
      <c r="AG487">
        <v>0</v>
      </c>
      <c r="AH487">
        <v>0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1.9</v>
      </c>
      <c r="AU487" t="s">
        <v>25</v>
      </c>
      <c r="AV487">
        <v>1</v>
      </c>
      <c r="AW487">
        <v>2</v>
      </c>
      <c r="AX487">
        <v>448973848</v>
      </c>
      <c r="AY487">
        <v>2</v>
      </c>
      <c r="AZ487">
        <v>32768</v>
      </c>
      <c r="BA487">
        <v>526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65.759</v>
      </c>
      <c r="BL487">
        <v>0</v>
      </c>
      <c r="BM487">
        <v>0</v>
      </c>
      <c r="BN487">
        <v>0</v>
      </c>
      <c r="BO487">
        <v>0</v>
      </c>
      <c r="BP487">
        <v>1</v>
      </c>
      <c r="BQ487">
        <v>0</v>
      </c>
      <c r="BR487">
        <v>19.727699999999999</v>
      </c>
      <c r="BS487">
        <v>0</v>
      </c>
      <c r="BT487">
        <v>0</v>
      </c>
      <c r="BU487">
        <v>0</v>
      </c>
      <c r="BV487">
        <v>0</v>
      </c>
      <c r="BW487">
        <v>1</v>
      </c>
      <c r="CV487">
        <v>0</v>
      </c>
      <c r="CW487">
        <f>ROUND(Y487*Source!I165*DO487,7)</f>
        <v>0</v>
      </c>
      <c r="CX487">
        <f>ROUND(Y487*Source!I165,7)</f>
        <v>0.56999999999999995</v>
      </c>
      <c r="CY487">
        <f>AB487</f>
        <v>34.61</v>
      </c>
      <c r="CZ487">
        <f>AF487</f>
        <v>34.61</v>
      </c>
      <c r="DA487">
        <f>AJ487</f>
        <v>1</v>
      </c>
      <c r="DB487">
        <f>ROUND((ROUND(AT487*CZ487,2)*ROUND(0.3,7)),6)</f>
        <v>19.728000000000002</v>
      </c>
      <c r="DC487">
        <f>ROUND((ROUND(AT487*AG487,2)*ROUND(0.3,7)),6)</f>
        <v>0</v>
      </c>
      <c r="DD487" t="s">
        <v>3</v>
      </c>
      <c r="DE487" t="s">
        <v>3</v>
      </c>
      <c r="DF487">
        <f>ROUND(ROUND(AE487,2)*CX487,2)</f>
        <v>0</v>
      </c>
      <c r="DG487">
        <f t="shared" si="210"/>
        <v>19.73</v>
      </c>
      <c r="DH487">
        <f t="shared" si="198"/>
        <v>0</v>
      </c>
      <c r="DI487">
        <f t="shared" si="199"/>
        <v>0</v>
      </c>
      <c r="DJ487">
        <f>DG487+DH487</f>
        <v>19.73</v>
      </c>
      <c r="DK487">
        <v>1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ROW(Source!A165)</f>
        <v>165</v>
      </c>
      <c r="B488">
        <v>448975082</v>
      </c>
      <c r="C488">
        <v>448973832</v>
      </c>
      <c r="D488">
        <v>277866682</v>
      </c>
      <c r="E488">
        <v>1</v>
      </c>
      <c r="F488">
        <v>1</v>
      </c>
      <c r="G488">
        <v>1</v>
      </c>
      <c r="H488">
        <v>3</v>
      </c>
      <c r="I488" t="s">
        <v>684</v>
      </c>
      <c r="J488" t="s">
        <v>685</v>
      </c>
      <c r="K488" t="s">
        <v>686</v>
      </c>
      <c r="L488">
        <v>1346</v>
      </c>
      <c r="N488">
        <v>1009</v>
      </c>
      <c r="O488" t="s">
        <v>579</v>
      </c>
      <c r="P488" t="s">
        <v>579</v>
      </c>
      <c r="Q488">
        <v>1</v>
      </c>
      <c r="W488">
        <v>0</v>
      </c>
      <c r="X488">
        <v>1568892381</v>
      </c>
      <c r="Y488">
        <f>(AT488*ROUND(0,7))</f>
        <v>0</v>
      </c>
      <c r="AA488">
        <v>121.39</v>
      </c>
      <c r="AB488">
        <v>0</v>
      </c>
      <c r="AC488">
        <v>0</v>
      </c>
      <c r="AD488">
        <v>0</v>
      </c>
      <c r="AE488">
        <v>155.63</v>
      </c>
      <c r="AF488">
        <v>0</v>
      </c>
      <c r="AG488">
        <v>0</v>
      </c>
      <c r="AH488">
        <v>0</v>
      </c>
      <c r="AI488">
        <v>0.78</v>
      </c>
      <c r="AJ488">
        <v>1</v>
      </c>
      <c r="AK488">
        <v>1</v>
      </c>
      <c r="AL488">
        <v>1</v>
      </c>
      <c r="AM488">
        <v>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0.15</v>
      </c>
      <c r="AU488" t="s">
        <v>24</v>
      </c>
      <c r="AV488">
        <v>0</v>
      </c>
      <c r="AW488">
        <v>2</v>
      </c>
      <c r="AX488">
        <v>448973849</v>
      </c>
      <c r="AY488">
        <v>1</v>
      </c>
      <c r="AZ488">
        <v>0</v>
      </c>
      <c r="BA488">
        <v>527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23.3445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1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ROUND(Y488*Source!I165,7)</f>
        <v>0</v>
      </c>
      <c r="CY488">
        <f t="shared" ref="CY488:CY493" si="211">AA488</f>
        <v>121.39</v>
      </c>
      <c r="CZ488">
        <f t="shared" ref="CZ488:CZ493" si="212">AE488</f>
        <v>155.63</v>
      </c>
      <c r="DA488">
        <f t="shared" ref="DA488:DA493" si="213">AI488</f>
        <v>0.78</v>
      </c>
      <c r="DB488">
        <f>ROUND((ROUND(AT488*CZ488,2)*ROUND(0,7)),6)</f>
        <v>0</v>
      </c>
      <c r="DC488">
        <f>ROUND((ROUND(AT488*AG488,2)*ROUND(0,7)),6)</f>
        <v>0</v>
      </c>
      <c r="DD488" t="s">
        <v>3</v>
      </c>
      <c r="DE488" t="s">
        <v>3</v>
      </c>
      <c r="DF488">
        <f>ROUND(ROUND(AE488*AI488,2)*CX488,2)</f>
        <v>0</v>
      </c>
      <c r="DG488">
        <f t="shared" si="210"/>
        <v>0</v>
      </c>
      <c r="DH488">
        <f t="shared" si="198"/>
        <v>0</v>
      </c>
      <c r="DI488">
        <f t="shared" si="199"/>
        <v>0</v>
      </c>
      <c r="DJ488">
        <f t="shared" ref="DJ488:DJ493" si="214">DF488</f>
        <v>0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ROW(Source!A165)</f>
        <v>165</v>
      </c>
      <c r="B489">
        <v>448975082</v>
      </c>
      <c r="C489">
        <v>448973832</v>
      </c>
      <c r="D489">
        <v>277867733</v>
      </c>
      <c r="E489">
        <v>1</v>
      </c>
      <c r="F489">
        <v>1</v>
      </c>
      <c r="G489">
        <v>1</v>
      </c>
      <c r="H489">
        <v>3</v>
      </c>
      <c r="I489" t="s">
        <v>620</v>
      </c>
      <c r="J489" t="s">
        <v>621</v>
      </c>
      <c r="K489" t="s">
        <v>622</v>
      </c>
      <c r="L489">
        <v>1346</v>
      </c>
      <c r="N489">
        <v>1009</v>
      </c>
      <c r="O489" t="s">
        <v>579</v>
      </c>
      <c r="P489" t="s">
        <v>579</v>
      </c>
      <c r="Q489">
        <v>1</v>
      </c>
      <c r="W489">
        <v>0</v>
      </c>
      <c r="X489">
        <v>391631581</v>
      </c>
      <c r="Y489">
        <f>(AT489*ROUND(0,7))</f>
        <v>0</v>
      </c>
      <c r="AA489">
        <v>188.92</v>
      </c>
      <c r="AB489">
        <v>0</v>
      </c>
      <c r="AC489">
        <v>0</v>
      </c>
      <c r="AD489">
        <v>0</v>
      </c>
      <c r="AE489">
        <v>174.93</v>
      </c>
      <c r="AF489">
        <v>0</v>
      </c>
      <c r="AG489">
        <v>0</v>
      </c>
      <c r="AH489">
        <v>0</v>
      </c>
      <c r="AI489">
        <v>1.08</v>
      </c>
      <c r="AJ489">
        <v>1</v>
      </c>
      <c r="AK489">
        <v>1</v>
      </c>
      <c r="AL489">
        <v>1</v>
      </c>
      <c r="AM489">
        <v>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0.51</v>
      </c>
      <c r="AU489" t="s">
        <v>24</v>
      </c>
      <c r="AV489">
        <v>0</v>
      </c>
      <c r="AW489">
        <v>2</v>
      </c>
      <c r="AX489">
        <v>448973850</v>
      </c>
      <c r="AY489">
        <v>1</v>
      </c>
      <c r="AZ489">
        <v>0</v>
      </c>
      <c r="BA489">
        <v>528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89.214300000000009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1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V489">
        <v>0</v>
      </c>
      <c r="CW489">
        <v>0</v>
      </c>
      <c r="CX489">
        <f>ROUND(Y489*Source!I165,7)</f>
        <v>0</v>
      </c>
      <c r="CY489">
        <f t="shared" si="211"/>
        <v>188.92</v>
      </c>
      <c r="CZ489">
        <f t="shared" si="212"/>
        <v>174.93</v>
      </c>
      <c r="DA489">
        <f t="shared" si="213"/>
        <v>1.08</v>
      </c>
      <c r="DB489">
        <f>ROUND((ROUND(AT489*CZ489,2)*ROUND(0,7)),6)</f>
        <v>0</v>
      </c>
      <c r="DC489">
        <f>ROUND((ROUND(AT489*AG489,2)*ROUND(0,7)),6)</f>
        <v>0</v>
      </c>
      <c r="DD489" t="s">
        <v>3</v>
      </c>
      <c r="DE489" t="s">
        <v>3</v>
      </c>
      <c r="DF489">
        <f>ROUND(ROUND(AE489*AI489,2)*CX489,2)</f>
        <v>0</v>
      </c>
      <c r="DG489">
        <f t="shared" si="210"/>
        <v>0</v>
      </c>
      <c r="DH489">
        <f t="shared" si="198"/>
        <v>0</v>
      </c>
      <c r="DI489">
        <f t="shared" si="199"/>
        <v>0</v>
      </c>
      <c r="DJ489">
        <f t="shared" si="214"/>
        <v>0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">
      <c r="A490">
        <f>ROW(Source!A165)</f>
        <v>165</v>
      </c>
      <c r="B490">
        <v>448975082</v>
      </c>
      <c r="C490">
        <v>448973832</v>
      </c>
      <c r="D490">
        <v>277879488</v>
      </c>
      <c r="E490">
        <v>1</v>
      </c>
      <c r="F490">
        <v>1</v>
      </c>
      <c r="G490">
        <v>1</v>
      </c>
      <c r="H490">
        <v>3</v>
      </c>
      <c r="I490" t="s">
        <v>691</v>
      </c>
      <c r="J490" t="s">
        <v>692</v>
      </c>
      <c r="K490" t="s">
        <v>693</v>
      </c>
      <c r="L490">
        <v>1348</v>
      </c>
      <c r="N490">
        <v>1009</v>
      </c>
      <c r="O490" t="s">
        <v>51</v>
      </c>
      <c r="P490" t="s">
        <v>51</v>
      </c>
      <c r="Q490">
        <v>1000</v>
      </c>
      <c r="W490">
        <v>0</v>
      </c>
      <c r="X490">
        <v>-393839491</v>
      </c>
      <c r="Y490">
        <f>(AT490*ROUND(0,7))</f>
        <v>0</v>
      </c>
      <c r="AA490">
        <v>52029.73</v>
      </c>
      <c r="AB490">
        <v>0</v>
      </c>
      <c r="AC490">
        <v>0</v>
      </c>
      <c r="AD490">
        <v>0</v>
      </c>
      <c r="AE490">
        <v>70310.45</v>
      </c>
      <c r="AF490">
        <v>0</v>
      </c>
      <c r="AG490">
        <v>0</v>
      </c>
      <c r="AH490">
        <v>0</v>
      </c>
      <c r="AI490">
        <v>0.74</v>
      </c>
      <c r="AJ490">
        <v>1</v>
      </c>
      <c r="AK490">
        <v>1</v>
      </c>
      <c r="AL490">
        <v>1</v>
      </c>
      <c r="AM490">
        <v>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4.0000000000000002E-4</v>
      </c>
      <c r="AU490" t="s">
        <v>24</v>
      </c>
      <c r="AV490">
        <v>0</v>
      </c>
      <c r="AW490">
        <v>2</v>
      </c>
      <c r="AX490">
        <v>448973851</v>
      </c>
      <c r="AY490">
        <v>1</v>
      </c>
      <c r="AZ490">
        <v>0</v>
      </c>
      <c r="BA490">
        <v>529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28.124179999999999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1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v>0</v>
      </c>
      <c r="CX490">
        <f>ROUND(Y490*Source!I165,7)</f>
        <v>0</v>
      </c>
      <c r="CY490">
        <f t="shared" si="211"/>
        <v>52029.73</v>
      </c>
      <c r="CZ490">
        <f t="shared" si="212"/>
        <v>70310.45</v>
      </c>
      <c r="DA490">
        <f t="shared" si="213"/>
        <v>0.74</v>
      </c>
      <c r="DB490">
        <f>ROUND((ROUND(AT490*CZ490,2)*ROUND(0,7)),6)</f>
        <v>0</v>
      </c>
      <c r="DC490">
        <f>ROUND((ROUND(AT490*AG490,2)*ROUND(0,7)),6)</f>
        <v>0</v>
      </c>
      <c r="DD490" t="s">
        <v>3</v>
      </c>
      <c r="DE490" t="s">
        <v>3</v>
      </c>
      <c r="DF490">
        <f>ROUND(ROUND(AE490*AI490,2)*CX490,2)</f>
        <v>0</v>
      </c>
      <c r="DG490">
        <f t="shared" si="210"/>
        <v>0</v>
      </c>
      <c r="DH490">
        <f t="shared" si="198"/>
        <v>0</v>
      </c>
      <c r="DI490">
        <f t="shared" si="199"/>
        <v>0</v>
      </c>
      <c r="DJ490">
        <f t="shared" si="214"/>
        <v>0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">
      <c r="A491">
        <f>ROW(Source!A165)</f>
        <v>165</v>
      </c>
      <c r="B491">
        <v>448975082</v>
      </c>
      <c r="C491">
        <v>448973832</v>
      </c>
      <c r="D491">
        <v>277896271</v>
      </c>
      <c r="E491">
        <v>1</v>
      </c>
      <c r="F491">
        <v>1</v>
      </c>
      <c r="G491">
        <v>1</v>
      </c>
      <c r="H491">
        <v>3</v>
      </c>
      <c r="I491" t="s">
        <v>687</v>
      </c>
      <c r="J491" t="s">
        <v>688</v>
      </c>
      <c r="K491" t="s">
        <v>689</v>
      </c>
      <c r="L491">
        <v>1346</v>
      </c>
      <c r="N491">
        <v>1009</v>
      </c>
      <c r="O491" t="s">
        <v>579</v>
      </c>
      <c r="P491" t="s">
        <v>579</v>
      </c>
      <c r="Q491">
        <v>1</v>
      </c>
      <c r="W491">
        <v>0</v>
      </c>
      <c r="X491">
        <v>628117784</v>
      </c>
      <c r="Y491">
        <f>(AT491*ROUND(0,7))</f>
        <v>0</v>
      </c>
      <c r="AA491">
        <v>115.03</v>
      </c>
      <c r="AB491">
        <v>0</v>
      </c>
      <c r="AC491">
        <v>0</v>
      </c>
      <c r="AD491">
        <v>0</v>
      </c>
      <c r="AE491">
        <v>79.88</v>
      </c>
      <c r="AF491">
        <v>0</v>
      </c>
      <c r="AG491">
        <v>0</v>
      </c>
      <c r="AH491">
        <v>0</v>
      </c>
      <c r="AI491">
        <v>1.44</v>
      </c>
      <c r="AJ491">
        <v>1</v>
      </c>
      <c r="AK491">
        <v>1</v>
      </c>
      <c r="AL491">
        <v>1</v>
      </c>
      <c r="AM491">
        <v>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0.15</v>
      </c>
      <c r="AU491" t="s">
        <v>24</v>
      </c>
      <c r="AV491">
        <v>0</v>
      </c>
      <c r="AW491">
        <v>2</v>
      </c>
      <c r="AX491">
        <v>448973852</v>
      </c>
      <c r="AY491">
        <v>1</v>
      </c>
      <c r="AZ491">
        <v>0</v>
      </c>
      <c r="BA491">
        <v>530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11.981999999999999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1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ROUND(Y491*Source!I165,7)</f>
        <v>0</v>
      </c>
      <c r="CY491">
        <f t="shared" si="211"/>
        <v>115.03</v>
      </c>
      <c r="CZ491">
        <f t="shared" si="212"/>
        <v>79.88</v>
      </c>
      <c r="DA491">
        <f t="shared" si="213"/>
        <v>1.44</v>
      </c>
      <c r="DB491">
        <f>ROUND((ROUND(AT491*CZ491,2)*ROUND(0,7)),6)</f>
        <v>0</v>
      </c>
      <c r="DC491">
        <f>ROUND((ROUND(AT491*AG491,2)*ROUND(0,7)),6)</f>
        <v>0</v>
      </c>
      <c r="DD491" t="s">
        <v>3</v>
      </c>
      <c r="DE491" t="s">
        <v>3</v>
      </c>
      <c r="DF491">
        <f>ROUND(ROUND(AE491*AI491,2)*CX491,2)</f>
        <v>0</v>
      </c>
      <c r="DG491">
        <f t="shared" si="210"/>
        <v>0</v>
      </c>
      <c r="DH491">
        <f t="shared" si="198"/>
        <v>0</v>
      </c>
      <c r="DI491">
        <f t="shared" si="199"/>
        <v>0</v>
      </c>
      <c r="DJ491">
        <f t="shared" si="214"/>
        <v>0</v>
      </c>
      <c r="DK491">
        <v>0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ROW(Source!A165)</f>
        <v>165</v>
      </c>
      <c r="B492">
        <v>448975082</v>
      </c>
      <c r="C492">
        <v>448973832</v>
      </c>
      <c r="D492">
        <v>277908024</v>
      </c>
      <c r="E492">
        <v>1</v>
      </c>
      <c r="F492">
        <v>1</v>
      </c>
      <c r="G492">
        <v>1</v>
      </c>
      <c r="H492">
        <v>3</v>
      </c>
      <c r="I492" t="s">
        <v>623</v>
      </c>
      <c r="J492" t="s">
        <v>624</v>
      </c>
      <c r="K492" t="s">
        <v>625</v>
      </c>
      <c r="L492">
        <v>1455</v>
      </c>
      <c r="N492">
        <v>1013</v>
      </c>
      <c r="O492" t="s">
        <v>21</v>
      </c>
      <c r="P492" t="s">
        <v>21</v>
      </c>
      <c r="Q492">
        <v>1</v>
      </c>
      <c r="W492">
        <v>0</v>
      </c>
      <c r="X492">
        <v>-598792100</v>
      </c>
      <c r="Y492">
        <f>(AT492*ROUND(0,7))</f>
        <v>0</v>
      </c>
      <c r="AA492">
        <v>1303.67</v>
      </c>
      <c r="AB492">
        <v>0</v>
      </c>
      <c r="AC492">
        <v>0</v>
      </c>
      <c r="AD492">
        <v>0</v>
      </c>
      <c r="AE492">
        <v>944.69</v>
      </c>
      <c r="AF492">
        <v>0</v>
      </c>
      <c r="AG492">
        <v>0</v>
      </c>
      <c r="AH492">
        <v>0</v>
      </c>
      <c r="AI492">
        <v>1.38</v>
      </c>
      <c r="AJ492">
        <v>1</v>
      </c>
      <c r="AK492">
        <v>1</v>
      </c>
      <c r="AL492">
        <v>1</v>
      </c>
      <c r="AM492">
        <v>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0.1</v>
      </c>
      <c r="AU492" t="s">
        <v>24</v>
      </c>
      <c r="AV492">
        <v>0</v>
      </c>
      <c r="AW492">
        <v>2</v>
      </c>
      <c r="AX492">
        <v>448973853</v>
      </c>
      <c r="AY492">
        <v>1</v>
      </c>
      <c r="AZ492">
        <v>0</v>
      </c>
      <c r="BA492">
        <v>531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94.469000000000008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1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V492">
        <v>0</v>
      </c>
      <c r="CW492">
        <v>0</v>
      </c>
      <c r="CX492">
        <f>ROUND(Y492*Source!I165,7)</f>
        <v>0</v>
      </c>
      <c r="CY492">
        <f t="shared" si="211"/>
        <v>1303.67</v>
      </c>
      <c r="CZ492">
        <f t="shared" si="212"/>
        <v>944.69</v>
      </c>
      <c r="DA492">
        <f t="shared" si="213"/>
        <v>1.38</v>
      </c>
      <c r="DB492">
        <f>ROUND((ROUND(AT492*CZ492,2)*ROUND(0,7)),6)</f>
        <v>0</v>
      </c>
      <c r="DC492">
        <f>ROUND((ROUND(AT492*AG492,2)*ROUND(0,7)),6)</f>
        <v>0</v>
      </c>
      <c r="DD492" t="s">
        <v>3</v>
      </c>
      <c r="DE492" t="s">
        <v>3</v>
      </c>
      <c r="DF492">
        <f>ROUND(ROUND(AE492*AI492,2)*CX492,2)</f>
        <v>0</v>
      </c>
      <c r="DG492">
        <f t="shared" si="210"/>
        <v>0</v>
      </c>
      <c r="DH492">
        <f t="shared" si="198"/>
        <v>0</v>
      </c>
      <c r="DI492">
        <f t="shared" si="199"/>
        <v>0</v>
      </c>
      <c r="DJ492">
        <f t="shared" si="214"/>
        <v>0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ROW(Source!A165)</f>
        <v>165</v>
      </c>
      <c r="B493">
        <v>448975082</v>
      </c>
      <c r="C493">
        <v>448973832</v>
      </c>
      <c r="D493">
        <v>277566433</v>
      </c>
      <c r="E493">
        <v>109</v>
      </c>
      <c r="F493">
        <v>1</v>
      </c>
      <c r="G493">
        <v>1</v>
      </c>
      <c r="H493">
        <v>3</v>
      </c>
      <c r="I493" t="s">
        <v>46</v>
      </c>
      <c r="J493" t="s">
        <v>3</v>
      </c>
      <c r="K493" t="s">
        <v>47</v>
      </c>
      <c r="L493">
        <v>3277935</v>
      </c>
      <c r="N493">
        <v>1013</v>
      </c>
      <c r="O493" t="s">
        <v>48</v>
      </c>
      <c r="P493" t="s">
        <v>48</v>
      </c>
      <c r="Q493">
        <v>1</v>
      </c>
      <c r="W493">
        <v>0</v>
      </c>
      <c r="X493">
        <v>274903907</v>
      </c>
      <c r="Y493">
        <f t="shared" ref="Y493:Y498" si="215">AT493</f>
        <v>2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1</v>
      </c>
      <c r="AJ493">
        <v>1</v>
      </c>
      <c r="AK493">
        <v>1</v>
      </c>
      <c r="AL493">
        <v>1</v>
      </c>
      <c r="AM493">
        <v>-2</v>
      </c>
      <c r="AN493">
        <v>0</v>
      </c>
      <c r="AO493">
        <v>0</v>
      </c>
      <c r="AP493">
        <v>0</v>
      </c>
      <c r="AQ493">
        <v>0</v>
      </c>
      <c r="AR493">
        <v>0</v>
      </c>
      <c r="AS493" t="s">
        <v>3</v>
      </c>
      <c r="AT493">
        <v>2</v>
      </c>
      <c r="AU493" t="s">
        <v>3</v>
      </c>
      <c r="AV493">
        <v>0</v>
      </c>
      <c r="AW493">
        <v>2</v>
      </c>
      <c r="AX493">
        <v>448973854</v>
      </c>
      <c r="AY493">
        <v>1</v>
      </c>
      <c r="AZ493">
        <v>2048</v>
      </c>
      <c r="BA493">
        <v>532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v>0</v>
      </c>
      <c r="CX493">
        <f>ROUND(Y493*Source!I165,7)</f>
        <v>2</v>
      </c>
      <c r="CY493">
        <f t="shared" si="211"/>
        <v>0</v>
      </c>
      <c r="CZ493">
        <f t="shared" si="212"/>
        <v>0</v>
      </c>
      <c r="DA493">
        <f t="shared" si="213"/>
        <v>1</v>
      </c>
      <c r="DB493">
        <f t="shared" ref="DB493:DB498" si="216">ROUND(ROUND(AT493*CZ493,2),6)</f>
        <v>0</v>
      </c>
      <c r="DC493">
        <f t="shared" ref="DC493:DC498" si="217">ROUND(ROUND(AT493*AG493,2),6)</f>
        <v>0</v>
      </c>
      <c r="DD493" t="s">
        <v>3</v>
      </c>
      <c r="DE493" t="s">
        <v>3</v>
      </c>
      <c r="DF493">
        <f t="shared" ref="DF493:DF498" si="218">ROUND(ROUND(AE493,2)*CX493,2)</f>
        <v>0</v>
      </c>
      <c r="DG493">
        <f t="shared" si="210"/>
        <v>0</v>
      </c>
      <c r="DH493">
        <f t="shared" si="198"/>
        <v>0</v>
      </c>
      <c r="DI493">
        <f t="shared" si="199"/>
        <v>0</v>
      </c>
      <c r="DJ493">
        <f t="shared" si="214"/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ROW(Source!A167)</f>
        <v>167</v>
      </c>
      <c r="B494">
        <v>448975082</v>
      </c>
      <c r="C494">
        <v>448973856</v>
      </c>
      <c r="D494">
        <v>277560309</v>
      </c>
      <c r="E494">
        <v>109</v>
      </c>
      <c r="F494">
        <v>1</v>
      </c>
      <c r="G494">
        <v>1</v>
      </c>
      <c r="H494">
        <v>1</v>
      </c>
      <c r="I494" t="s">
        <v>673</v>
      </c>
      <c r="J494" t="s">
        <v>3</v>
      </c>
      <c r="K494" t="s">
        <v>690</v>
      </c>
      <c r="L494">
        <v>1191</v>
      </c>
      <c r="N494">
        <v>1013</v>
      </c>
      <c r="O494" t="s">
        <v>552</v>
      </c>
      <c r="P494" t="s">
        <v>552</v>
      </c>
      <c r="Q494">
        <v>1</v>
      </c>
      <c r="W494">
        <v>0</v>
      </c>
      <c r="X494">
        <v>-1936699058</v>
      </c>
      <c r="Y494">
        <f t="shared" si="215"/>
        <v>5.15</v>
      </c>
      <c r="AA494">
        <v>0</v>
      </c>
      <c r="AB494">
        <v>0</v>
      </c>
      <c r="AC494">
        <v>0</v>
      </c>
      <c r="AD494">
        <v>555.79999999999995</v>
      </c>
      <c r="AE494">
        <v>0</v>
      </c>
      <c r="AF494">
        <v>0</v>
      </c>
      <c r="AG494">
        <v>0</v>
      </c>
      <c r="AH494">
        <v>555.79999999999995</v>
      </c>
      <c r="AI494">
        <v>1</v>
      </c>
      <c r="AJ494">
        <v>1</v>
      </c>
      <c r="AK494">
        <v>1</v>
      </c>
      <c r="AL494">
        <v>1</v>
      </c>
      <c r="AM494">
        <v>-2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5.15</v>
      </c>
      <c r="AU494" t="s">
        <v>3</v>
      </c>
      <c r="AV494">
        <v>1</v>
      </c>
      <c r="AW494">
        <v>2</v>
      </c>
      <c r="AX494">
        <v>448973868</v>
      </c>
      <c r="AY494">
        <v>2</v>
      </c>
      <c r="AZ494">
        <v>131072</v>
      </c>
      <c r="BA494">
        <v>533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2862.37</v>
      </c>
      <c r="BN494">
        <v>5.15</v>
      </c>
      <c r="BO494">
        <v>0</v>
      </c>
      <c r="BP494">
        <v>1</v>
      </c>
      <c r="BQ494">
        <v>0</v>
      </c>
      <c r="BR494">
        <v>0</v>
      </c>
      <c r="BS494">
        <v>0</v>
      </c>
      <c r="BT494">
        <v>2862.37</v>
      </c>
      <c r="BU494">
        <v>5.15</v>
      </c>
      <c r="BV494">
        <v>0</v>
      </c>
      <c r="BW494">
        <v>1</v>
      </c>
      <c r="CU494">
        <f>ROUND(AT494*Source!I167*AH494*AL494,2)</f>
        <v>2862.37</v>
      </c>
      <c r="CV494">
        <f>ROUND(Y494*Source!I167,7)</f>
        <v>5.15</v>
      </c>
      <c r="CW494">
        <v>0</v>
      </c>
      <c r="CX494">
        <f>ROUND(Y494*Source!I167,7)</f>
        <v>5.15</v>
      </c>
      <c r="CY494">
        <f>AD494</f>
        <v>555.79999999999995</v>
      </c>
      <c r="CZ494">
        <f>AH494</f>
        <v>555.79999999999995</v>
      </c>
      <c r="DA494">
        <f>AL494</f>
        <v>1</v>
      </c>
      <c r="DB494">
        <f t="shared" si="216"/>
        <v>2862.37</v>
      </c>
      <c r="DC494">
        <f t="shared" si="217"/>
        <v>0</v>
      </c>
      <c r="DD494" t="s">
        <v>3</v>
      </c>
      <c r="DE494" t="s">
        <v>3</v>
      </c>
      <c r="DF494">
        <f t="shared" si="218"/>
        <v>0</v>
      </c>
      <c r="DG494">
        <f t="shared" si="210"/>
        <v>0</v>
      </c>
      <c r="DH494">
        <f t="shared" si="198"/>
        <v>0</v>
      </c>
      <c r="DI494">
        <f t="shared" si="199"/>
        <v>2862.37</v>
      </c>
      <c r="DJ494">
        <f>DI494</f>
        <v>2862.37</v>
      </c>
      <c r="DK494">
        <v>1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ROW(Source!A167)</f>
        <v>167</v>
      </c>
      <c r="B495">
        <v>448975082</v>
      </c>
      <c r="C495">
        <v>448973856</v>
      </c>
      <c r="D495">
        <v>277560491</v>
      </c>
      <c r="E495">
        <v>109</v>
      </c>
      <c r="F495">
        <v>1</v>
      </c>
      <c r="G495">
        <v>1</v>
      </c>
      <c r="H495">
        <v>1</v>
      </c>
      <c r="I495" t="s">
        <v>550</v>
      </c>
      <c r="J495" t="s">
        <v>3</v>
      </c>
      <c r="K495" t="s">
        <v>551</v>
      </c>
      <c r="L495">
        <v>1191</v>
      </c>
      <c r="N495">
        <v>1013</v>
      </c>
      <c r="O495" t="s">
        <v>552</v>
      </c>
      <c r="P495" t="s">
        <v>552</v>
      </c>
      <c r="Q495">
        <v>1</v>
      </c>
      <c r="W495">
        <v>0</v>
      </c>
      <c r="X495">
        <v>-1417349443</v>
      </c>
      <c r="Y495">
        <f t="shared" si="215"/>
        <v>1.54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1</v>
      </c>
      <c r="AJ495">
        <v>1</v>
      </c>
      <c r="AK495">
        <v>1</v>
      </c>
      <c r="AL495">
        <v>1</v>
      </c>
      <c r="AM495">
        <v>-2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3</v>
      </c>
      <c r="AT495">
        <v>1.54</v>
      </c>
      <c r="AU495" t="s">
        <v>3</v>
      </c>
      <c r="AV495">
        <v>2</v>
      </c>
      <c r="AW495">
        <v>2</v>
      </c>
      <c r="AX495">
        <v>448973869</v>
      </c>
      <c r="AY495">
        <v>1</v>
      </c>
      <c r="AZ495">
        <v>0</v>
      </c>
      <c r="BA495">
        <v>534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v>0</v>
      </c>
      <c r="CX495">
        <f>ROUND(Y495*Source!I167,7)</f>
        <v>1.54</v>
      </c>
      <c r="CY495">
        <f>AD495</f>
        <v>0</v>
      </c>
      <c r="CZ495">
        <f>AH495</f>
        <v>0</v>
      </c>
      <c r="DA495">
        <f>AL495</f>
        <v>1</v>
      </c>
      <c r="DB495">
        <f t="shared" si="216"/>
        <v>0</v>
      </c>
      <c r="DC495">
        <f t="shared" si="217"/>
        <v>0</v>
      </c>
      <c r="DD495" t="s">
        <v>3</v>
      </c>
      <c r="DE495" t="s">
        <v>3</v>
      </c>
      <c r="DF495">
        <f t="shared" si="218"/>
        <v>0</v>
      </c>
      <c r="DG495">
        <f t="shared" si="210"/>
        <v>0</v>
      </c>
      <c r="DH495">
        <f t="shared" si="198"/>
        <v>0</v>
      </c>
      <c r="DI495">
        <f t="shared" si="199"/>
        <v>0</v>
      </c>
      <c r="DJ495">
        <f>DI495</f>
        <v>0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ROW(Source!A167)</f>
        <v>167</v>
      </c>
      <c r="B496">
        <v>448975082</v>
      </c>
      <c r="C496">
        <v>448973856</v>
      </c>
      <c r="D496">
        <v>277944622</v>
      </c>
      <c r="E496">
        <v>1</v>
      </c>
      <c r="F496">
        <v>1</v>
      </c>
      <c r="G496">
        <v>1</v>
      </c>
      <c r="H496">
        <v>2</v>
      </c>
      <c r="I496" t="s">
        <v>612</v>
      </c>
      <c r="J496" t="s">
        <v>613</v>
      </c>
      <c r="K496" t="s">
        <v>614</v>
      </c>
      <c r="L496">
        <v>1368</v>
      </c>
      <c r="N496">
        <v>1011</v>
      </c>
      <c r="O496" t="s">
        <v>442</v>
      </c>
      <c r="P496" t="s">
        <v>442</v>
      </c>
      <c r="Q496">
        <v>1</v>
      </c>
      <c r="W496">
        <v>0</v>
      </c>
      <c r="X496">
        <v>-776243211</v>
      </c>
      <c r="Y496">
        <f t="shared" si="215"/>
        <v>0.77</v>
      </c>
      <c r="AA496">
        <v>0</v>
      </c>
      <c r="AB496">
        <v>1626.29</v>
      </c>
      <c r="AC496">
        <v>724.95</v>
      </c>
      <c r="AD496">
        <v>0</v>
      </c>
      <c r="AE496">
        <v>0</v>
      </c>
      <c r="AF496">
        <v>1626.29</v>
      </c>
      <c r="AG496">
        <v>724.95</v>
      </c>
      <c r="AH496">
        <v>0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0.77</v>
      </c>
      <c r="AU496" t="s">
        <v>3</v>
      </c>
      <c r="AV496">
        <v>1</v>
      </c>
      <c r="AW496">
        <v>2</v>
      </c>
      <c r="AX496">
        <v>448973870</v>
      </c>
      <c r="AY496">
        <v>2</v>
      </c>
      <c r="AZ496">
        <v>98304</v>
      </c>
      <c r="BA496">
        <v>535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1252.2433000000001</v>
      </c>
      <c r="BL496">
        <v>558.2115</v>
      </c>
      <c r="BM496">
        <v>0</v>
      </c>
      <c r="BN496">
        <v>0</v>
      </c>
      <c r="BO496">
        <v>0.77</v>
      </c>
      <c r="BP496">
        <v>1</v>
      </c>
      <c r="BQ496">
        <v>0</v>
      </c>
      <c r="BR496">
        <v>1252.2433000000001</v>
      </c>
      <c r="BS496">
        <v>558.2115</v>
      </c>
      <c r="BT496">
        <v>0</v>
      </c>
      <c r="BU496">
        <v>0</v>
      </c>
      <c r="BV496">
        <v>0.77</v>
      </c>
      <c r="BW496">
        <v>1</v>
      </c>
      <c r="CV496">
        <v>0</v>
      </c>
      <c r="CW496">
        <f>ROUND(Y496*Source!I167*DO496,7)</f>
        <v>0.77</v>
      </c>
      <c r="CX496">
        <f>ROUND(Y496*Source!I167,7)</f>
        <v>0.77</v>
      </c>
      <c r="CY496">
        <f>AB496</f>
        <v>1626.29</v>
      </c>
      <c r="CZ496">
        <f>AF496</f>
        <v>1626.29</v>
      </c>
      <c r="DA496">
        <f>AJ496</f>
        <v>1</v>
      </c>
      <c r="DB496">
        <f t="shared" si="216"/>
        <v>1252.24</v>
      </c>
      <c r="DC496">
        <f t="shared" si="217"/>
        <v>558.21</v>
      </c>
      <c r="DD496" t="s">
        <v>3</v>
      </c>
      <c r="DE496" t="s">
        <v>3</v>
      </c>
      <c r="DF496">
        <f t="shared" si="218"/>
        <v>0</v>
      </c>
      <c r="DG496">
        <f t="shared" si="210"/>
        <v>1252.24</v>
      </c>
      <c r="DH496">
        <f t="shared" si="198"/>
        <v>558.21</v>
      </c>
      <c r="DI496">
        <f t="shared" si="199"/>
        <v>0</v>
      </c>
      <c r="DJ496">
        <f>DG496+DH496</f>
        <v>1810.45</v>
      </c>
      <c r="DK496">
        <v>1</v>
      </c>
      <c r="DL496" t="s">
        <v>615</v>
      </c>
      <c r="DM496">
        <v>6</v>
      </c>
      <c r="DN496" t="s">
        <v>552</v>
      </c>
      <c r="DO496">
        <v>1</v>
      </c>
    </row>
    <row r="497" spans="1:119" x14ac:dyDescent="0.2">
      <c r="A497">
        <f>ROW(Source!A167)</f>
        <v>167</v>
      </c>
      <c r="B497">
        <v>448975082</v>
      </c>
      <c r="C497">
        <v>448973856</v>
      </c>
      <c r="D497">
        <v>277945805</v>
      </c>
      <c r="E497">
        <v>1</v>
      </c>
      <c r="F497">
        <v>1</v>
      </c>
      <c r="G497">
        <v>1</v>
      </c>
      <c r="H497">
        <v>2</v>
      </c>
      <c r="I497" t="s">
        <v>553</v>
      </c>
      <c r="J497" t="s">
        <v>554</v>
      </c>
      <c r="K497" t="s">
        <v>555</v>
      </c>
      <c r="L497">
        <v>1368</v>
      </c>
      <c r="N497">
        <v>1011</v>
      </c>
      <c r="O497" t="s">
        <v>442</v>
      </c>
      <c r="P497" t="s">
        <v>442</v>
      </c>
      <c r="Q497">
        <v>1</v>
      </c>
      <c r="W497">
        <v>0</v>
      </c>
      <c r="X497">
        <v>721652621</v>
      </c>
      <c r="Y497">
        <f t="shared" si="215"/>
        <v>0.77</v>
      </c>
      <c r="AA497">
        <v>0</v>
      </c>
      <c r="AB497">
        <v>641.70000000000005</v>
      </c>
      <c r="AC497">
        <v>539.69000000000005</v>
      </c>
      <c r="AD497">
        <v>0</v>
      </c>
      <c r="AE497">
        <v>0</v>
      </c>
      <c r="AF497">
        <v>641.70000000000005</v>
      </c>
      <c r="AG497">
        <v>539.69000000000005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0.77</v>
      </c>
      <c r="AU497" t="s">
        <v>3</v>
      </c>
      <c r="AV497">
        <v>1</v>
      </c>
      <c r="AW497">
        <v>2</v>
      </c>
      <c r="AX497">
        <v>448973871</v>
      </c>
      <c r="AY497">
        <v>2</v>
      </c>
      <c r="AZ497">
        <v>98304</v>
      </c>
      <c r="BA497">
        <v>536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494.10900000000004</v>
      </c>
      <c r="BL497">
        <v>415.56130000000007</v>
      </c>
      <c r="BM497">
        <v>0</v>
      </c>
      <c r="BN497">
        <v>0</v>
      </c>
      <c r="BO497">
        <v>0.77</v>
      </c>
      <c r="BP497">
        <v>1</v>
      </c>
      <c r="BQ497">
        <v>0</v>
      </c>
      <c r="BR497">
        <v>494.10900000000004</v>
      </c>
      <c r="BS497">
        <v>415.56130000000007</v>
      </c>
      <c r="BT497">
        <v>0</v>
      </c>
      <c r="BU497">
        <v>0</v>
      </c>
      <c r="BV497">
        <v>0.77</v>
      </c>
      <c r="BW497">
        <v>1</v>
      </c>
      <c r="CV497">
        <v>0</v>
      </c>
      <c r="CW497">
        <f>ROUND(Y497*Source!I167*DO497,7)</f>
        <v>0.77</v>
      </c>
      <c r="CX497">
        <f>ROUND(Y497*Source!I167,7)</f>
        <v>0.77</v>
      </c>
      <c r="CY497">
        <f>AB497</f>
        <v>641.70000000000005</v>
      </c>
      <c r="CZ497">
        <f>AF497</f>
        <v>641.70000000000005</v>
      </c>
      <c r="DA497">
        <f>AJ497</f>
        <v>1</v>
      </c>
      <c r="DB497">
        <f t="shared" si="216"/>
        <v>494.11</v>
      </c>
      <c r="DC497">
        <f t="shared" si="217"/>
        <v>415.56</v>
      </c>
      <c r="DD497" t="s">
        <v>3</v>
      </c>
      <c r="DE497" t="s">
        <v>3</v>
      </c>
      <c r="DF497">
        <f t="shared" si="218"/>
        <v>0</v>
      </c>
      <c r="DG497">
        <f t="shared" si="210"/>
        <v>494.11</v>
      </c>
      <c r="DH497">
        <f t="shared" si="198"/>
        <v>415.56</v>
      </c>
      <c r="DI497">
        <f t="shared" si="199"/>
        <v>0</v>
      </c>
      <c r="DJ497">
        <f>DG497+DH497</f>
        <v>909.67000000000007</v>
      </c>
      <c r="DK497">
        <v>1</v>
      </c>
      <c r="DL497" t="s">
        <v>556</v>
      </c>
      <c r="DM497">
        <v>4</v>
      </c>
      <c r="DN497" t="s">
        <v>552</v>
      </c>
      <c r="DO497">
        <v>1</v>
      </c>
    </row>
    <row r="498" spans="1:119" x14ac:dyDescent="0.2">
      <c r="A498">
        <f>ROW(Source!A167)</f>
        <v>167</v>
      </c>
      <c r="B498">
        <v>448975082</v>
      </c>
      <c r="C498">
        <v>448973856</v>
      </c>
      <c r="D498">
        <v>277946072</v>
      </c>
      <c r="E498">
        <v>1</v>
      </c>
      <c r="F498">
        <v>1</v>
      </c>
      <c r="G498">
        <v>1</v>
      </c>
      <c r="H498">
        <v>2</v>
      </c>
      <c r="I498" t="s">
        <v>678</v>
      </c>
      <c r="J498" t="s">
        <v>679</v>
      </c>
      <c r="K498" t="s">
        <v>680</v>
      </c>
      <c r="L498">
        <v>1368</v>
      </c>
      <c r="N498">
        <v>1011</v>
      </c>
      <c r="O498" t="s">
        <v>442</v>
      </c>
      <c r="P498" t="s">
        <v>442</v>
      </c>
      <c r="Q498">
        <v>1</v>
      </c>
      <c r="W498">
        <v>0</v>
      </c>
      <c r="X498">
        <v>-278178338</v>
      </c>
      <c r="Y498">
        <f t="shared" si="215"/>
        <v>1.9</v>
      </c>
      <c r="AA498">
        <v>0</v>
      </c>
      <c r="AB498">
        <v>34.61</v>
      </c>
      <c r="AC498">
        <v>0</v>
      </c>
      <c r="AD498">
        <v>0</v>
      </c>
      <c r="AE498">
        <v>0</v>
      </c>
      <c r="AF498">
        <v>34.61</v>
      </c>
      <c r="AG498">
        <v>0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1.9</v>
      </c>
      <c r="AU498" t="s">
        <v>3</v>
      </c>
      <c r="AV498">
        <v>1</v>
      </c>
      <c r="AW498">
        <v>2</v>
      </c>
      <c r="AX498">
        <v>448973872</v>
      </c>
      <c r="AY498">
        <v>2</v>
      </c>
      <c r="AZ498">
        <v>32768</v>
      </c>
      <c r="BA498">
        <v>537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65.759</v>
      </c>
      <c r="BL498">
        <v>0</v>
      </c>
      <c r="BM498">
        <v>0</v>
      </c>
      <c r="BN498">
        <v>0</v>
      </c>
      <c r="BO498">
        <v>0</v>
      </c>
      <c r="BP498">
        <v>1</v>
      </c>
      <c r="BQ498">
        <v>0</v>
      </c>
      <c r="BR498">
        <v>65.759</v>
      </c>
      <c r="BS498">
        <v>0</v>
      </c>
      <c r="BT498">
        <v>0</v>
      </c>
      <c r="BU498">
        <v>0</v>
      </c>
      <c r="BV498">
        <v>0</v>
      </c>
      <c r="BW498">
        <v>1</v>
      </c>
      <c r="CV498">
        <v>0</v>
      </c>
      <c r="CW498">
        <f>ROUND(Y498*Source!I167*DO498,7)</f>
        <v>0</v>
      </c>
      <c r="CX498">
        <f>ROUND(Y498*Source!I167,7)</f>
        <v>1.9</v>
      </c>
      <c r="CY498">
        <f>AB498</f>
        <v>34.61</v>
      </c>
      <c r="CZ498">
        <f>AF498</f>
        <v>34.61</v>
      </c>
      <c r="DA498">
        <f>AJ498</f>
        <v>1</v>
      </c>
      <c r="DB498">
        <f t="shared" si="216"/>
        <v>65.760000000000005</v>
      </c>
      <c r="DC498">
        <f t="shared" si="217"/>
        <v>0</v>
      </c>
      <c r="DD498" t="s">
        <v>3</v>
      </c>
      <c r="DE498" t="s">
        <v>3</v>
      </c>
      <c r="DF498">
        <f t="shared" si="218"/>
        <v>0</v>
      </c>
      <c r="DG498">
        <f t="shared" si="210"/>
        <v>65.760000000000005</v>
      </c>
      <c r="DH498">
        <f t="shared" si="198"/>
        <v>0</v>
      </c>
      <c r="DI498">
        <f t="shared" si="199"/>
        <v>0</v>
      </c>
      <c r="DJ498">
        <f>DG498+DH498</f>
        <v>65.760000000000005</v>
      </c>
      <c r="DK498">
        <v>1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">
      <c r="A499">
        <f>ROW(Source!A167)</f>
        <v>167</v>
      </c>
      <c r="B499">
        <v>448975082</v>
      </c>
      <c r="C499">
        <v>448973856</v>
      </c>
      <c r="D499">
        <v>277866682</v>
      </c>
      <c r="E499">
        <v>1</v>
      </c>
      <c r="F499">
        <v>1</v>
      </c>
      <c r="G499">
        <v>1</v>
      </c>
      <c r="H499">
        <v>3</v>
      </c>
      <c r="I499" t="s">
        <v>684</v>
      </c>
      <c r="J499" t="s">
        <v>685</v>
      </c>
      <c r="K499" t="s">
        <v>686</v>
      </c>
      <c r="L499">
        <v>1346</v>
      </c>
      <c r="N499">
        <v>1009</v>
      </c>
      <c r="O499" t="s">
        <v>579</v>
      </c>
      <c r="P499" t="s">
        <v>579</v>
      </c>
      <c r="Q499">
        <v>1</v>
      </c>
      <c r="W499">
        <v>0</v>
      </c>
      <c r="X499">
        <v>1568892381</v>
      </c>
      <c r="Y499">
        <f>(AT499*ROUND(0,7))</f>
        <v>0</v>
      </c>
      <c r="AA499">
        <v>121.39</v>
      </c>
      <c r="AB499">
        <v>0</v>
      </c>
      <c r="AC499">
        <v>0</v>
      </c>
      <c r="AD499">
        <v>0</v>
      </c>
      <c r="AE499">
        <v>155.63</v>
      </c>
      <c r="AF499">
        <v>0</v>
      </c>
      <c r="AG499">
        <v>0</v>
      </c>
      <c r="AH499">
        <v>0</v>
      </c>
      <c r="AI499">
        <v>0.78</v>
      </c>
      <c r="AJ499">
        <v>1</v>
      </c>
      <c r="AK499">
        <v>1</v>
      </c>
      <c r="AL499">
        <v>1</v>
      </c>
      <c r="AM499">
        <v>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0.15</v>
      </c>
      <c r="AU499" t="s">
        <v>24</v>
      </c>
      <c r="AV499">
        <v>0</v>
      </c>
      <c r="AW499">
        <v>2</v>
      </c>
      <c r="AX499">
        <v>448973873</v>
      </c>
      <c r="AY499">
        <v>1</v>
      </c>
      <c r="AZ499">
        <v>0</v>
      </c>
      <c r="BA499">
        <v>538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23.3445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1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V499">
        <v>0</v>
      </c>
      <c r="CW499">
        <v>0</v>
      </c>
      <c r="CX499">
        <f>ROUND(Y499*Source!I167,7)</f>
        <v>0</v>
      </c>
      <c r="CY499">
        <f t="shared" ref="CY499:CY504" si="219">AA499</f>
        <v>121.39</v>
      </c>
      <c r="CZ499">
        <f t="shared" ref="CZ499:CZ504" si="220">AE499</f>
        <v>155.63</v>
      </c>
      <c r="DA499">
        <f t="shared" ref="DA499:DA504" si="221">AI499</f>
        <v>0.78</v>
      </c>
      <c r="DB499">
        <f>ROUND((ROUND(AT499*CZ499,2)*ROUND(0,7)),6)</f>
        <v>0</v>
      </c>
      <c r="DC499">
        <f>ROUND((ROUND(AT499*AG499,2)*ROUND(0,7)),6)</f>
        <v>0</v>
      </c>
      <c r="DD499" t="s">
        <v>3</v>
      </c>
      <c r="DE499" t="s">
        <v>3</v>
      </c>
      <c r="DF499">
        <f>ROUND(ROUND(AE499*AI499,2)*CX499,2)</f>
        <v>0</v>
      </c>
      <c r="DG499">
        <f t="shared" si="210"/>
        <v>0</v>
      </c>
      <c r="DH499">
        <f t="shared" si="198"/>
        <v>0</v>
      </c>
      <c r="DI499">
        <f t="shared" si="199"/>
        <v>0</v>
      </c>
      <c r="DJ499">
        <f t="shared" ref="DJ499:DJ504" si="222">DF499</f>
        <v>0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">
      <c r="A500">
        <f>ROW(Source!A167)</f>
        <v>167</v>
      </c>
      <c r="B500">
        <v>448975082</v>
      </c>
      <c r="C500">
        <v>448973856</v>
      </c>
      <c r="D500">
        <v>277867733</v>
      </c>
      <c r="E500">
        <v>1</v>
      </c>
      <c r="F500">
        <v>1</v>
      </c>
      <c r="G500">
        <v>1</v>
      </c>
      <c r="H500">
        <v>3</v>
      </c>
      <c r="I500" t="s">
        <v>620</v>
      </c>
      <c r="J500" t="s">
        <v>621</v>
      </c>
      <c r="K500" t="s">
        <v>622</v>
      </c>
      <c r="L500">
        <v>1346</v>
      </c>
      <c r="N500">
        <v>1009</v>
      </c>
      <c r="O500" t="s">
        <v>579</v>
      </c>
      <c r="P500" t="s">
        <v>579</v>
      </c>
      <c r="Q500">
        <v>1</v>
      </c>
      <c r="W500">
        <v>0</v>
      </c>
      <c r="X500">
        <v>391631581</v>
      </c>
      <c r="Y500">
        <f>(AT500*ROUND(0,7))</f>
        <v>0</v>
      </c>
      <c r="AA500">
        <v>188.92</v>
      </c>
      <c r="AB500">
        <v>0</v>
      </c>
      <c r="AC500">
        <v>0</v>
      </c>
      <c r="AD500">
        <v>0</v>
      </c>
      <c r="AE500">
        <v>174.93</v>
      </c>
      <c r="AF500">
        <v>0</v>
      </c>
      <c r="AG500">
        <v>0</v>
      </c>
      <c r="AH500">
        <v>0</v>
      </c>
      <c r="AI500">
        <v>1.08</v>
      </c>
      <c r="AJ500">
        <v>1</v>
      </c>
      <c r="AK500">
        <v>1</v>
      </c>
      <c r="AL500">
        <v>1</v>
      </c>
      <c r="AM500">
        <v>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0.51</v>
      </c>
      <c r="AU500" t="s">
        <v>24</v>
      </c>
      <c r="AV500">
        <v>0</v>
      </c>
      <c r="AW500">
        <v>2</v>
      </c>
      <c r="AX500">
        <v>448973874</v>
      </c>
      <c r="AY500">
        <v>1</v>
      </c>
      <c r="AZ500">
        <v>0</v>
      </c>
      <c r="BA500">
        <v>539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89.214300000000009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v>0</v>
      </c>
      <c r="CX500">
        <f>ROUND(Y500*Source!I167,7)</f>
        <v>0</v>
      </c>
      <c r="CY500">
        <f t="shared" si="219"/>
        <v>188.92</v>
      </c>
      <c r="CZ500">
        <f t="shared" si="220"/>
        <v>174.93</v>
      </c>
      <c r="DA500">
        <f t="shared" si="221"/>
        <v>1.08</v>
      </c>
      <c r="DB500">
        <f>ROUND((ROUND(AT500*CZ500,2)*ROUND(0,7)),6)</f>
        <v>0</v>
      </c>
      <c r="DC500">
        <f>ROUND((ROUND(AT500*AG500,2)*ROUND(0,7)),6)</f>
        <v>0</v>
      </c>
      <c r="DD500" t="s">
        <v>3</v>
      </c>
      <c r="DE500" t="s">
        <v>3</v>
      </c>
      <c r="DF500">
        <f>ROUND(ROUND(AE500*AI500,2)*CX500,2)</f>
        <v>0</v>
      </c>
      <c r="DG500">
        <f t="shared" si="210"/>
        <v>0</v>
      </c>
      <c r="DH500">
        <f t="shared" si="198"/>
        <v>0</v>
      </c>
      <c r="DI500">
        <f t="shared" si="199"/>
        <v>0</v>
      </c>
      <c r="DJ500">
        <f t="shared" si="222"/>
        <v>0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ROW(Source!A167)</f>
        <v>167</v>
      </c>
      <c r="B501">
        <v>448975082</v>
      </c>
      <c r="C501">
        <v>448973856</v>
      </c>
      <c r="D501">
        <v>277879488</v>
      </c>
      <c r="E501">
        <v>1</v>
      </c>
      <c r="F501">
        <v>1</v>
      </c>
      <c r="G501">
        <v>1</v>
      </c>
      <c r="H501">
        <v>3</v>
      </c>
      <c r="I501" t="s">
        <v>691</v>
      </c>
      <c r="J501" t="s">
        <v>692</v>
      </c>
      <c r="K501" t="s">
        <v>693</v>
      </c>
      <c r="L501">
        <v>1348</v>
      </c>
      <c r="N501">
        <v>1009</v>
      </c>
      <c r="O501" t="s">
        <v>51</v>
      </c>
      <c r="P501" t="s">
        <v>51</v>
      </c>
      <c r="Q501">
        <v>1000</v>
      </c>
      <c r="W501">
        <v>0</v>
      </c>
      <c r="X501">
        <v>-393839491</v>
      </c>
      <c r="Y501">
        <f>(AT501*ROUND(0,7))</f>
        <v>0</v>
      </c>
      <c r="AA501">
        <v>52029.73</v>
      </c>
      <c r="AB501">
        <v>0</v>
      </c>
      <c r="AC501">
        <v>0</v>
      </c>
      <c r="AD501">
        <v>0</v>
      </c>
      <c r="AE501">
        <v>70310.45</v>
      </c>
      <c r="AF501">
        <v>0</v>
      </c>
      <c r="AG501">
        <v>0</v>
      </c>
      <c r="AH501">
        <v>0</v>
      </c>
      <c r="AI501">
        <v>0.74</v>
      </c>
      <c r="AJ501">
        <v>1</v>
      </c>
      <c r="AK501">
        <v>1</v>
      </c>
      <c r="AL501">
        <v>1</v>
      </c>
      <c r="AM501">
        <v>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3</v>
      </c>
      <c r="AT501">
        <v>4.0000000000000002E-4</v>
      </c>
      <c r="AU501" t="s">
        <v>24</v>
      </c>
      <c r="AV501">
        <v>0</v>
      </c>
      <c r="AW501">
        <v>2</v>
      </c>
      <c r="AX501">
        <v>448973875</v>
      </c>
      <c r="AY501">
        <v>1</v>
      </c>
      <c r="AZ501">
        <v>0</v>
      </c>
      <c r="BA501">
        <v>540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28.124179999999999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1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v>0</v>
      </c>
      <c r="CX501">
        <f>ROUND(Y501*Source!I167,7)</f>
        <v>0</v>
      </c>
      <c r="CY501">
        <f t="shared" si="219"/>
        <v>52029.73</v>
      </c>
      <c r="CZ501">
        <f t="shared" si="220"/>
        <v>70310.45</v>
      </c>
      <c r="DA501">
        <f t="shared" si="221"/>
        <v>0.74</v>
      </c>
      <c r="DB501">
        <f>ROUND((ROUND(AT501*CZ501,2)*ROUND(0,7)),6)</f>
        <v>0</v>
      </c>
      <c r="DC501">
        <f>ROUND((ROUND(AT501*AG501,2)*ROUND(0,7)),6)</f>
        <v>0</v>
      </c>
      <c r="DD501" t="s">
        <v>3</v>
      </c>
      <c r="DE501" t="s">
        <v>3</v>
      </c>
      <c r="DF501">
        <f>ROUND(ROUND(AE501*AI501,2)*CX501,2)</f>
        <v>0</v>
      </c>
      <c r="DG501">
        <f t="shared" si="210"/>
        <v>0</v>
      </c>
      <c r="DH501">
        <f t="shared" si="198"/>
        <v>0</v>
      </c>
      <c r="DI501">
        <f t="shared" si="199"/>
        <v>0</v>
      </c>
      <c r="DJ501">
        <f t="shared" si="222"/>
        <v>0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ROW(Source!A167)</f>
        <v>167</v>
      </c>
      <c r="B502">
        <v>448975082</v>
      </c>
      <c r="C502">
        <v>448973856</v>
      </c>
      <c r="D502">
        <v>277896271</v>
      </c>
      <c r="E502">
        <v>1</v>
      </c>
      <c r="F502">
        <v>1</v>
      </c>
      <c r="G502">
        <v>1</v>
      </c>
      <c r="H502">
        <v>3</v>
      </c>
      <c r="I502" t="s">
        <v>687</v>
      </c>
      <c r="J502" t="s">
        <v>688</v>
      </c>
      <c r="K502" t="s">
        <v>689</v>
      </c>
      <c r="L502">
        <v>1346</v>
      </c>
      <c r="N502">
        <v>1009</v>
      </c>
      <c r="O502" t="s">
        <v>579</v>
      </c>
      <c r="P502" t="s">
        <v>579</v>
      </c>
      <c r="Q502">
        <v>1</v>
      </c>
      <c r="W502">
        <v>0</v>
      </c>
      <c r="X502">
        <v>628117784</v>
      </c>
      <c r="Y502">
        <f>(AT502*ROUND(0,7))</f>
        <v>0</v>
      </c>
      <c r="AA502">
        <v>115.03</v>
      </c>
      <c r="AB502">
        <v>0</v>
      </c>
      <c r="AC502">
        <v>0</v>
      </c>
      <c r="AD502">
        <v>0</v>
      </c>
      <c r="AE502">
        <v>79.88</v>
      </c>
      <c r="AF502">
        <v>0</v>
      </c>
      <c r="AG502">
        <v>0</v>
      </c>
      <c r="AH502">
        <v>0</v>
      </c>
      <c r="AI502">
        <v>1.44</v>
      </c>
      <c r="AJ502">
        <v>1</v>
      </c>
      <c r="AK502">
        <v>1</v>
      </c>
      <c r="AL502">
        <v>1</v>
      </c>
      <c r="AM502">
        <v>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0.15</v>
      </c>
      <c r="AU502" t="s">
        <v>24</v>
      </c>
      <c r="AV502">
        <v>0</v>
      </c>
      <c r="AW502">
        <v>2</v>
      </c>
      <c r="AX502">
        <v>448973876</v>
      </c>
      <c r="AY502">
        <v>1</v>
      </c>
      <c r="AZ502">
        <v>0</v>
      </c>
      <c r="BA502">
        <v>541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11.981999999999999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1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v>0</v>
      </c>
      <c r="CX502">
        <f>ROUND(Y502*Source!I167,7)</f>
        <v>0</v>
      </c>
      <c r="CY502">
        <f t="shared" si="219"/>
        <v>115.03</v>
      </c>
      <c r="CZ502">
        <f t="shared" si="220"/>
        <v>79.88</v>
      </c>
      <c r="DA502">
        <f t="shared" si="221"/>
        <v>1.44</v>
      </c>
      <c r="DB502">
        <f>ROUND((ROUND(AT502*CZ502,2)*ROUND(0,7)),6)</f>
        <v>0</v>
      </c>
      <c r="DC502">
        <f>ROUND((ROUND(AT502*AG502,2)*ROUND(0,7)),6)</f>
        <v>0</v>
      </c>
      <c r="DD502" t="s">
        <v>3</v>
      </c>
      <c r="DE502" t="s">
        <v>3</v>
      </c>
      <c r="DF502">
        <f>ROUND(ROUND(AE502*AI502,2)*CX502,2)</f>
        <v>0</v>
      </c>
      <c r="DG502">
        <f t="shared" si="210"/>
        <v>0</v>
      </c>
      <c r="DH502">
        <f t="shared" si="198"/>
        <v>0</v>
      </c>
      <c r="DI502">
        <f t="shared" si="199"/>
        <v>0</v>
      </c>
      <c r="DJ502">
        <f t="shared" si="222"/>
        <v>0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ROW(Source!A167)</f>
        <v>167</v>
      </c>
      <c r="B503">
        <v>448975082</v>
      </c>
      <c r="C503">
        <v>448973856</v>
      </c>
      <c r="D503">
        <v>277908024</v>
      </c>
      <c r="E503">
        <v>1</v>
      </c>
      <c r="F503">
        <v>1</v>
      </c>
      <c r="G503">
        <v>1</v>
      </c>
      <c r="H503">
        <v>3</v>
      </c>
      <c r="I503" t="s">
        <v>623</v>
      </c>
      <c r="J503" t="s">
        <v>624</v>
      </c>
      <c r="K503" t="s">
        <v>625</v>
      </c>
      <c r="L503">
        <v>1455</v>
      </c>
      <c r="N503">
        <v>1013</v>
      </c>
      <c r="O503" t="s">
        <v>21</v>
      </c>
      <c r="P503" t="s">
        <v>21</v>
      </c>
      <c r="Q503">
        <v>1</v>
      </c>
      <c r="W503">
        <v>0</v>
      </c>
      <c r="X503">
        <v>-598792100</v>
      </c>
      <c r="Y503">
        <f>(AT503*ROUND(0,7))</f>
        <v>0</v>
      </c>
      <c r="AA503">
        <v>1303.67</v>
      </c>
      <c r="AB503">
        <v>0</v>
      </c>
      <c r="AC503">
        <v>0</v>
      </c>
      <c r="AD503">
        <v>0</v>
      </c>
      <c r="AE503">
        <v>944.69</v>
      </c>
      <c r="AF503">
        <v>0</v>
      </c>
      <c r="AG503">
        <v>0</v>
      </c>
      <c r="AH503">
        <v>0</v>
      </c>
      <c r="AI503">
        <v>1.38</v>
      </c>
      <c r="AJ503">
        <v>1</v>
      </c>
      <c r="AK503">
        <v>1</v>
      </c>
      <c r="AL503">
        <v>1</v>
      </c>
      <c r="AM503">
        <v>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0.1</v>
      </c>
      <c r="AU503" t="s">
        <v>24</v>
      </c>
      <c r="AV503">
        <v>0</v>
      </c>
      <c r="AW503">
        <v>2</v>
      </c>
      <c r="AX503">
        <v>448973877</v>
      </c>
      <c r="AY503">
        <v>1</v>
      </c>
      <c r="AZ503">
        <v>0</v>
      </c>
      <c r="BA503">
        <v>542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94.469000000000008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1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v>0</v>
      </c>
      <c r="CX503">
        <f>ROUND(Y503*Source!I167,7)</f>
        <v>0</v>
      </c>
      <c r="CY503">
        <f t="shared" si="219"/>
        <v>1303.67</v>
      </c>
      <c r="CZ503">
        <f t="shared" si="220"/>
        <v>944.69</v>
      </c>
      <c r="DA503">
        <f t="shared" si="221"/>
        <v>1.38</v>
      </c>
      <c r="DB503">
        <f>ROUND((ROUND(AT503*CZ503,2)*ROUND(0,7)),6)</f>
        <v>0</v>
      </c>
      <c r="DC503">
        <f>ROUND((ROUND(AT503*AG503,2)*ROUND(0,7)),6)</f>
        <v>0</v>
      </c>
      <c r="DD503" t="s">
        <v>3</v>
      </c>
      <c r="DE503" t="s">
        <v>3</v>
      </c>
      <c r="DF503">
        <f>ROUND(ROUND(AE503*AI503,2)*CX503,2)</f>
        <v>0</v>
      </c>
      <c r="DG503">
        <f t="shared" si="210"/>
        <v>0</v>
      </c>
      <c r="DH503">
        <f t="shared" si="198"/>
        <v>0</v>
      </c>
      <c r="DI503">
        <f t="shared" si="199"/>
        <v>0</v>
      </c>
      <c r="DJ503">
        <f t="shared" si="222"/>
        <v>0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ROW(Source!A167)</f>
        <v>167</v>
      </c>
      <c r="B504">
        <v>448975082</v>
      </c>
      <c r="C504">
        <v>448973856</v>
      </c>
      <c r="D504">
        <v>277566433</v>
      </c>
      <c r="E504">
        <v>109</v>
      </c>
      <c r="F504">
        <v>1</v>
      </c>
      <c r="G504">
        <v>1</v>
      </c>
      <c r="H504">
        <v>3</v>
      </c>
      <c r="I504" t="s">
        <v>46</v>
      </c>
      <c r="J504" t="s">
        <v>3</v>
      </c>
      <c r="K504" t="s">
        <v>47</v>
      </c>
      <c r="L504">
        <v>3277935</v>
      </c>
      <c r="N504">
        <v>1013</v>
      </c>
      <c r="O504" t="s">
        <v>48</v>
      </c>
      <c r="P504" t="s">
        <v>48</v>
      </c>
      <c r="Q504">
        <v>1</v>
      </c>
      <c r="W504">
        <v>0</v>
      </c>
      <c r="X504">
        <v>274903907</v>
      </c>
      <c r="Y504">
        <f>AT504</f>
        <v>2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-2</v>
      </c>
      <c r="AN504">
        <v>0</v>
      </c>
      <c r="AO504">
        <v>0</v>
      </c>
      <c r="AP504">
        <v>0</v>
      </c>
      <c r="AQ504">
        <v>0</v>
      </c>
      <c r="AR504">
        <v>0</v>
      </c>
      <c r="AS504" t="s">
        <v>3</v>
      </c>
      <c r="AT504">
        <v>2</v>
      </c>
      <c r="AU504" t="s">
        <v>3</v>
      </c>
      <c r="AV504">
        <v>0</v>
      </c>
      <c r="AW504">
        <v>2</v>
      </c>
      <c r="AX504">
        <v>448973878</v>
      </c>
      <c r="AY504">
        <v>1</v>
      </c>
      <c r="AZ504">
        <v>2048</v>
      </c>
      <c r="BA504">
        <v>543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v>0</v>
      </c>
      <c r="CX504">
        <f>ROUND(Y504*Source!I167,7)</f>
        <v>2</v>
      </c>
      <c r="CY504">
        <f t="shared" si="219"/>
        <v>0</v>
      </c>
      <c r="CZ504">
        <f t="shared" si="220"/>
        <v>0</v>
      </c>
      <c r="DA504">
        <f t="shared" si="221"/>
        <v>1</v>
      </c>
      <c r="DB504">
        <f>ROUND(ROUND(AT504*CZ504,2),6)</f>
        <v>0</v>
      </c>
      <c r="DC504">
        <f>ROUND(ROUND(AT504*AG504,2),6)</f>
        <v>0</v>
      </c>
      <c r="DD504" t="s">
        <v>3</v>
      </c>
      <c r="DE504" t="s">
        <v>3</v>
      </c>
      <c r="DF504">
        <f t="shared" ref="DF504:DF533" si="223">ROUND(ROUND(AE504,2)*CX504,2)</f>
        <v>0</v>
      </c>
      <c r="DG504">
        <f t="shared" si="210"/>
        <v>0</v>
      </c>
      <c r="DH504">
        <f t="shared" si="198"/>
        <v>0</v>
      </c>
      <c r="DI504">
        <f t="shared" si="199"/>
        <v>0</v>
      </c>
      <c r="DJ504">
        <f t="shared" si="222"/>
        <v>0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">
      <c r="A505">
        <f>ROW(Source!A169)</f>
        <v>169</v>
      </c>
      <c r="B505">
        <v>448975082</v>
      </c>
      <c r="C505">
        <v>448973880</v>
      </c>
      <c r="D505">
        <v>327091163</v>
      </c>
      <c r="E505">
        <v>112</v>
      </c>
      <c r="F505">
        <v>1</v>
      </c>
      <c r="G505">
        <v>1</v>
      </c>
      <c r="H505">
        <v>1</v>
      </c>
      <c r="I505" t="s">
        <v>634</v>
      </c>
      <c r="J505" t="s">
        <v>3</v>
      </c>
      <c r="K505" t="s">
        <v>635</v>
      </c>
      <c r="L505">
        <v>1191</v>
      </c>
      <c r="N505">
        <v>1013</v>
      </c>
      <c r="O505" t="s">
        <v>552</v>
      </c>
      <c r="P505" t="s">
        <v>552</v>
      </c>
      <c r="Q505">
        <v>1</v>
      </c>
      <c r="W505">
        <v>0</v>
      </c>
      <c r="X505">
        <v>1426738182</v>
      </c>
      <c r="Y505">
        <f>(AT505*ROUND(0.3,7))</f>
        <v>0.309</v>
      </c>
      <c r="AA505">
        <v>0</v>
      </c>
      <c r="AB505">
        <v>0</v>
      </c>
      <c r="AC505">
        <v>0</v>
      </c>
      <c r="AD505">
        <v>485.31</v>
      </c>
      <c r="AE505">
        <v>0</v>
      </c>
      <c r="AF505">
        <v>0</v>
      </c>
      <c r="AG505">
        <v>0</v>
      </c>
      <c r="AH505">
        <v>485.31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1.03</v>
      </c>
      <c r="AU505" t="s">
        <v>25</v>
      </c>
      <c r="AV505">
        <v>1</v>
      </c>
      <c r="AW505">
        <v>2</v>
      </c>
      <c r="AX505">
        <v>448973884</v>
      </c>
      <c r="AY505">
        <v>2</v>
      </c>
      <c r="AZ505">
        <v>131072</v>
      </c>
      <c r="BA505">
        <v>544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499.86930000000001</v>
      </c>
      <c r="BN505">
        <v>1.03</v>
      </c>
      <c r="BO505">
        <v>0</v>
      </c>
      <c r="BP505">
        <v>1</v>
      </c>
      <c r="BQ505">
        <v>0</v>
      </c>
      <c r="BR505">
        <v>0</v>
      </c>
      <c r="BS505">
        <v>0</v>
      </c>
      <c r="BT505">
        <v>149.96079</v>
      </c>
      <c r="BU505">
        <v>0.309</v>
      </c>
      <c r="BV505">
        <v>0</v>
      </c>
      <c r="BW505">
        <v>1</v>
      </c>
      <c r="CU505">
        <f>ROUND(AT505*Source!I169*AH505*AL505,2)</f>
        <v>499.87</v>
      </c>
      <c r="CV505">
        <f>ROUND(Y505*Source!I169,7)</f>
        <v>0.309</v>
      </c>
      <c r="CW505">
        <v>0</v>
      </c>
      <c r="CX505">
        <f>ROUND(Y505*Source!I169,7)</f>
        <v>0.309</v>
      </c>
      <c r="CY505">
        <f>AD505</f>
        <v>485.31</v>
      </c>
      <c r="CZ505">
        <f>AH505</f>
        <v>485.31</v>
      </c>
      <c r="DA505">
        <f>AL505</f>
        <v>1</v>
      </c>
      <c r="DB505">
        <f>ROUND((ROUND(AT505*CZ505,2)*ROUND(0.3,7)),6)</f>
        <v>149.96100000000001</v>
      </c>
      <c r="DC505">
        <f>ROUND((ROUND(AT505*AG505,2)*ROUND(0.3,7)),6)</f>
        <v>0</v>
      </c>
      <c r="DD505" t="s">
        <v>3</v>
      </c>
      <c r="DE505" t="s">
        <v>3</v>
      </c>
      <c r="DF505">
        <f t="shared" si="223"/>
        <v>0</v>
      </c>
      <c r="DG505">
        <f t="shared" si="210"/>
        <v>0</v>
      </c>
      <c r="DH505">
        <f t="shared" si="198"/>
        <v>0</v>
      </c>
      <c r="DI505">
        <f t="shared" si="199"/>
        <v>149.96</v>
      </c>
      <c r="DJ505">
        <f>DI505</f>
        <v>149.96</v>
      </c>
      <c r="DK505">
        <v>1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ROW(Source!A169)</f>
        <v>169</v>
      </c>
      <c r="B506">
        <v>448975082</v>
      </c>
      <c r="C506">
        <v>448973880</v>
      </c>
      <c r="D506">
        <v>327091406</v>
      </c>
      <c r="E506">
        <v>112</v>
      </c>
      <c r="F506">
        <v>1</v>
      </c>
      <c r="G506">
        <v>1</v>
      </c>
      <c r="H506">
        <v>1</v>
      </c>
      <c r="I506" t="s">
        <v>550</v>
      </c>
      <c r="J506" t="s">
        <v>3</v>
      </c>
      <c r="K506" t="s">
        <v>551</v>
      </c>
      <c r="L506">
        <v>1191</v>
      </c>
      <c r="N506">
        <v>1013</v>
      </c>
      <c r="O506" t="s">
        <v>552</v>
      </c>
      <c r="P506" t="s">
        <v>552</v>
      </c>
      <c r="Q506">
        <v>1</v>
      </c>
      <c r="W506">
        <v>0</v>
      </c>
      <c r="X506">
        <v>-1417349443</v>
      </c>
      <c r="Y506">
        <f>(AT506*ROUND(0.3,7))</f>
        <v>3.0000000000000001E-3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1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0.01</v>
      </c>
      <c r="AU506" t="s">
        <v>25</v>
      </c>
      <c r="AV506">
        <v>2</v>
      </c>
      <c r="AW506">
        <v>2</v>
      </c>
      <c r="AX506">
        <v>448973885</v>
      </c>
      <c r="AY506">
        <v>1</v>
      </c>
      <c r="AZ506">
        <v>0</v>
      </c>
      <c r="BA506">
        <v>545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ROUND(Y506*Source!I169,7)</f>
        <v>3.0000000000000001E-3</v>
      </c>
      <c r="CY506">
        <f>AD506</f>
        <v>0</v>
      </c>
      <c r="CZ506">
        <f>AH506</f>
        <v>0</v>
      </c>
      <c r="DA506">
        <f>AL506</f>
        <v>1</v>
      </c>
      <c r="DB506">
        <f>ROUND((ROUND(AT506*CZ506,2)*ROUND(0.3,7)),6)</f>
        <v>0</v>
      </c>
      <c r="DC506">
        <f>ROUND((ROUND(AT506*AG506,2)*ROUND(0.3,7)),6)</f>
        <v>0</v>
      </c>
      <c r="DD506" t="s">
        <v>3</v>
      </c>
      <c r="DE506" t="s">
        <v>3</v>
      </c>
      <c r="DF506">
        <f t="shared" si="223"/>
        <v>0</v>
      </c>
      <c r="DG506">
        <f t="shared" si="210"/>
        <v>0</v>
      </c>
      <c r="DH506">
        <f t="shared" si="198"/>
        <v>0</v>
      </c>
      <c r="DI506">
        <f t="shared" si="199"/>
        <v>0</v>
      </c>
      <c r="DJ506">
        <f>DI506</f>
        <v>0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ROW(Source!A169)</f>
        <v>169</v>
      </c>
      <c r="B507">
        <v>448975082</v>
      </c>
      <c r="C507">
        <v>448973880</v>
      </c>
      <c r="D507">
        <v>327212380</v>
      </c>
      <c r="E507">
        <v>1</v>
      </c>
      <c r="F507">
        <v>1</v>
      </c>
      <c r="G507">
        <v>1</v>
      </c>
      <c r="H507">
        <v>2</v>
      </c>
      <c r="I507" t="s">
        <v>553</v>
      </c>
      <c r="J507" t="s">
        <v>554</v>
      </c>
      <c r="K507" t="s">
        <v>555</v>
      </c>
      <c r="L507">
        <v>1368</v>
      </c>
      <c r="N507">
        <v>1011</v>
      </c>
      <c r="O507" t="s">
        <v>442</v>
      </c>
      <c r="P507" t="s">
        <v>442</v>
      </c>
      <c r="Q507">
        <v>1</v>
      </c>
      <c r="W507">
        <v>0</v>
      </c>
      <c r="X507">
        <v>1032761012</v>
      </c>
      <c r="Y507">
        <f>(AT507*ROUND(0.3,7))</f>
        <v>3.0000000000000001E-3</v>
      </c>
      <c r="AA507">
        <v>0</v>
      </c>
      <c r="AB507">
        <v>641.70000000000005</v>
      </c>
      <c r="AC507">
        <v>539.69000000000005</v>
      </c>
      <c r="AD507">
        <v>0</v>
      </c>
      <c r="AE507">
        <v>0</v>
      </c>
      <c r="AF507">
        <v>641.70000000000005</v>
      </c>
      <c r="AG507">
        <v>539.69000000000005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0.01</v>
      </c>
      <c r="AU507" t="s">
        <v>25</v>
      </c>
      <c r="AV507">
        <v>1</v>
      </c>
      <c r="AW507">
        <v>2</v>
      </c>
      <c r="AX507">
        <v>448973886</v>
      </c>
      <c r="AY507">
        <v>2</v>
      </c>
      <c r="AZ507">
        <v>98304</v>
      </c>
      <c r="BA507">
        <v>546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6.4170000000000007</v>
      </c>
      <c r="BL507">
        <v>5.3969000000000005</v>
      </c>
      <c r="BM507">
        <v>0</v>
      </c>
      <c r="BN507">
        <v>0</v>
      </c>
      <c r="BO507">
        <v>0.01</v>
      </c>
      <c r="BP507">
        <v>1</v>
      </c>
      <c r="BQ507">
        <v>0</v>
      </c>
      <c r="BR507">
        <v>1.9251000000000003</v>
      </c>
      <c r="BS507">
        <v>1.6190700000000002</v>
      </c>
      <c r="BT507">
        <v>0</v>
      </c>
      <c r="BU507">
        <v>0</v>
      </c>
      <c r="BV507">
        <v>3.0000000000000001E-3</v>
      </c>
      <c r="BW507">
        <v>1</v>
      </c>
      <c r="CV507">
        <v>0</v>
      </c>
      <c r="CW507">
        <f>ROUND(Y507*Source!I169*DO507,7)</f>
        <v>3.0000000000000001E-3</v>
      </c>
      <c r="CX507">
        <f>ROUND(Y507*Source!I169,7)</f>
        <v>3.0000000000000001E-3</v>
      </c>
      <c r="CY507">
        <f>AB507</f>
        <v>641.70000000000005</v>
      </c>
      <c r="CZ507">
        <f>AF507</f>
        <v>641.70000000000005</v>
      </c>
      <c r="DA507">
        <f>AJ507</f>
        <v>1</v>
      </c>
      <c r="DB507">
        <f>ROUND((ROUND(AT507*CZ507,2)*ROUND(0.3,7)),6)</f>
        <v>1.9259999999999999</v>
      </c>
      <c r="DC507">
        <f>ROUND((ROUND(AT507*AG507,2)*ROUND(0.3,7)),6)</f>
        <v>1.62</v>
      </c>
      <c r="DD507" t="s">
        <v>3</v>
      </c>
      <c r="DE507" t="s">
        <v>3</v>
      </c>
      <c r="DF507">
        <f t="shared" si="223"/>
        <v>0</v>
      </c>
      <c r="DG507">
        <f t="shared" si="210"/>
        <v>1.93</v>
      </c>
      <c r="DH507">
        <f t="shared" si="198"/>
        <v>1.62</v>
      </c>
      <c r="DI507">
        <f t="shared" si="199"/>
        <v>0</v>
      </c>
      <c r="DJ507">
        <f>DG507+DH507</f>
        <v>3.55</v>
      </c>
      <c r="DK507">
        <v>1</v>
      </c>
      <c r="DL507" t="s">
        <v>556</v>
      </c>
      <c r="DM507">
        <v>4</v>
      </c>
      <c r="DN507" t="s">
        <v>552</v>
      </c>
      <c r="DO507">
        <v>1</v>
      </c>
    </row>
    <row r="508" spans="1:119" x14ac:dyDescent="0.2">
      <c r="A508">
        <f>ROW(Source!A170)</f>
        <v>170</v>
      </c>
      <c r="B508">
        <v>448975082</v>
      </c>
      <c r="C508">
        <v>448973888</v>
      </c>
      <c r="D508">
        <v>327091163</v>
      </c>
      <c r="E508">
        <v>112</v>
      </c>
      <c r="F508">
        <v>1</v>
      </c>
      <c r="G508">
        <v>1</v>
      </c>
      <c r="H508">
        <v>1</v>
      </c>
      <c r="I508" t="s">
        <v>634</v>
      </c>
      <c r="J508" t="s">
        <v>3</v>
      </c>
      <c r="K508" t="s">
        <v>635</v>
      </c>
      <c r="L508">
        <v>1191</v>
      </c>
      <c r="N508">
        <v>1013</v>
      </c>
      <c r="O508" t="s">
        <v>552</v>
      </c>
      <c r="P508" t="s">
        <v>552</v>
      </c>
      <c r="Q508">
        <v>1</v>
      </c>
      <c r="W508">
        <v>0</v>
      </c>
      <c r="X508">
        <v>1426738182</v>
      </c>
      <c r="Y508">
        <f>AT508</f>
        <v>1.03</v>
      </c>
      <c r="AA508">
        <v>0</v>
      </c>
      <c r="AB508">
        <v>0</v>
      </c>
      <c r="AC508">
        <v>0</v>
      </c>
      <c r="AD508">
        <v>485.31</v>
      </c>
      <c r="AE508">
        <v>0</v>
      </c>
      <c r="AF508">
        <v>0</v>
      </c>
      <c r="AG508">
        <v>0</v>
      </c>
      <c r="AH508">
        <v>485.31</v>
      </c>
      <c r="AI508">
        <v>1</v>
      </c>
      <c r="AJ508">
        <v>1</v>
      </c>
      <c r="AK508">
        <v>1</v>
      </c>
      <c r="AL508">
        <v>1</v>
      </c>
      <c r="AM508">
        <v>-2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1.03</v>
      </c>
      <c r="AU508" t="s">
        <v>3</v>
      </c>
      <c r="AV508">
        <v>1</v>
      </c>
      <c r="AW508">
        <v>2</v>
      </c>
      <c r="AX508">
        <v>448973892</v>
      </c>
      <c r="AY508">
        <v>2</v>
      </c>
      <c r="AZ508">
        <v>131072</v>
      </c>
      <c r="BA508">
        <v>548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499.86930000000001</v>
      </c>
      <c r="BN508">
        <v>1.03</v>
      </c>
      <c r="BO508">
        <v>0</v>
      </c>
      <c r="BP508">
        <v>1</v>
      </c>
      <c r="BQ508">
        <v>0</v>
      </c>
      <c r="BR508">
        <v>0</v>
      </c>
      <c r="BS508">
        <v>0</v>
      </c>
      <c r="BT508">
        <v>499.86930000000001</v>
      </c>
      <c r="BU508">
        <v>1.03</v>
      </c>
      <c r="BV508">
        <v>0</v>
      </c>
      <c r="BW508">
        <v>1</v>
      </c>
      <c r="CU508">
        <f>ROUND(AT508*Source!I170*AH508*AL508,2)</f>
        <v>499.87</v>
      </c>
      <c r="CV508">
        <f>ROUND(Y508*Source!I170,7)</f>
        <v>1.03</v>
      </c>
      <c r="CW508">
        <v>0</v>
      </c>
      <c r="CX508">
        <f>ROUND(Y508*Source!I170,7)</f>
        <v>1.03</v>
      </c>
      <c r="CY508">
        <f>AD508</f>
        <v>485.31</v>
      </c>
      <c r="CZ508">
        <f>AH508</f>
        <v>485.31</v>
      </c>
      <c r="DA508">
        <f>AL508</f>
        <v>1</v>
      </c>
      <c r="DB508">
        <f>ROUND(ROUND(AT508*CZ508,2),6)</f>
        <v>499.87</v>
      </c>
      <c r="DC508">
        <f>ROUND(ROUND(AT508*AG508,2),6)</f>
        <v>0</v>
      </c>
      <c r="DD508" t="s">
        <v>3</v>
      </c>
      <c r="DE508" t="s">
        <v>3</v>
      </c>
      <c r="DF508">
        <f t="shared" si="223"/>
        <v>0</v>
      </c>
      <c r="DG508">
        <f t="shared" si="210"/>
        <v>0</v>
      </c>
      <c r="DH508">
        <f t="shared" si="198"/>
        <v>0</v>
      </c>
      <c r="DI508">
        <f t="shared" si="199"/>
        <v>499.87</v>
      </c>
      <c r="DJ508">
        <f>DI508</f>
        <v>499.87</v>
      </c>
      <c r="DK508">
        <v>1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ROW(Source!A170)</f>
        <v>170</v>
      </c>
      <c r="B509">
        <v>448975082</v>
      </c>
      <c r="C509">
        <v>448973888</v>
      </c>
      <c r="D509">
        <v>327091406</v>
      </c>
      <c r="E509">
        <v>112</v>
      </c>
      <c r="F509">
        <v>1</v>
      </c>
      <c r="G509">
        <v>1</v>
      </c>
      <c r="H509">
        <v>1</v>
      </c>
      <c r="I509" t="s">
        <v>550</v>
      </c>
      <c r="J509" t="s">
        <v>3</v>
      </c>
      <c r="K509" t="s">
        <v>551</v>
      </c>
      <c r="L509">
        <v>1191</v>
      </c>
      <c r="N509">
        <v>1013</v>
      </c>
      <c r="O509" t="s">
        <v>552</v>
      </c>
      <c r="P509" t="s">
        <v>552</v>
      </c>
      <c r="Q509">
        <v>1</v>
      </c>
      <c r="W509">
        <v>0</v>
      </c>
      <c r="X509">
        <v>-1417349443</v>
      </c>
      <c r="Y509">
        <f>AT509</f>
        <v>0.01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1</v>
      </c>
      <c r="AJ509">
        <v>1</v>
      </c>
      <c r="AK509">
        <v>1</v>
      </c>
      <c r="AL509">
        <v>1</v>
      </c>
      <c r="AM509">
        <v>-2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0.01</v>
      </c>
      <c r="AU509" t="s">
        <v>3</v>
      </c>
      <c r="AV509">
        <v>2</v>
      </c>
      <c r="AW509">
        <v>2</v>
      </c>
      <c r="AX509">
        <v>448973893</v>
      </c>
      <c r="AY509">
        <v>1</v>
      </c>
      <c r="AZ509">
        <v>0</v>
      </c>
      <c r="BA509">
        <v>549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V509">
        <v>0</v>
      </c>
      <c r="CW509">
        <v>0</v>
      </c>
      <c r="CX509">
        <f>ROUND(Y509*Source!I170,7)</f>
        <v>0.01</v>
      </c>
      <c r="CY509">
        <f>AD509</f>
        <v>0</v>
      </c>
      <c r="CZ509">
        <f>AH509</f>
        <v>0</v>
      </c>
      <c r="DA509">
        <f>AL509</f>
        <v>1</v>
      </c>
      <c r="DB509">
        <f>ROUND(ROUND(AT509*CZ509,2),6)</f>
        <v>0</v>
      </c>
      <c r="DC509">
        <f>ROUND(ROUND(AT509*AG509,2),6)</f>
        <v>0</v>
      </c>
      <c r="DD509" t="s">
        <v>3</v>
      </c>
      <c r="DE509" t="s">
        <v>3</v>
      </c>
      <c r="DF509">
        <f t="shared" si="223"/>
        <v>0</v>
      </c>
      <c r="DG509">
        <f t="shared" si="210"/>
        <v>0</v>
      </c>
      <c r="DH509">
        <f t="shared" si="198"/>
        <v>0</v>
      </c>
      <c r="DI509">
        <f t="shared" si="199"/>
        <v>0</v>
      </c>
      <c r="DJ509">
        <f>DI509</f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ROW(Source!A170)</f>
        <v>170</v>
      </c>
      <c r="B510">
        <v>448975082</v>
      </c>
      <c r="C510">
        <v>448973888</v>
      </c>
      <c r="D510">
        <v>327212380</v>
      </c>
      <c r="E510">
        <v>1</v>
      </c>
      <c r="F510">
        <v>1</v>
      </c>
      <c r="G510">
        <v>1</v>
      </c>
      <c r="H510">
        <v>2</v>
      </c>
      <c r="I510" t="s">
        <v>553</v>
      </c>
      <c r="J510" t="s">
        <v>554</v>
      </c>
      <c r="K510" t="s">
        <v>555</v>
      </c>
      <c r="L510">
        <v>1368</v>
      </c>
      <c r="N510">
        <v>1011</v>
      </c>
      <c r="O510" t="s">
        <v>442</v>
      </c>
      <c r="P510" t="s">
        <v>442</v>
      </c>
      <c r="Q510">
        <v>1</v>
      </c>
      <c r="W510">
        <v>0</v>
      </c>
      <c r="X510">
        <v>1032761012</v>
      </c>
      <c r="Y510">
        <f>AT510</f>
        <v>0.01</v>
      </c>
      <c r="AA510">
        <v>0</v>
      </c>
      <c r="AB510">
        <v>641.70000000000005</v>
      </c>
      <c r="AC510">
        <v>539.69000000000005</v>
      </c>
      <c r="AD510">
        <v>0</v>
      </c>
      <c r="AE510">
        <v>0</v>
      </c>
      <c r="AF510">
        <v>641.70000000000005</v>
      </c>
      <c r="AG510">
        <v>539.69000000000005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0.01</v>
      </c>
      <c r="AU510" t="s">
        <v>3</v>
      </c>
      <c r="AV510">
        <v>1</v>
      </c>
      <c r="AW510">
        <v>2</v>
      </c>
      <c r="AX510">
        <v>448973894</v>
      </c>
      <c r="AY510">
        <v>2</v>
      </c>
      <c r="AZ510">
        <v>98304</v>
      </c>
      <c r="BA510">
        <v>550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6.4170000000000007</v>
      </c>
      <c r="BL510">
        <v>5.3969000000000005</v>
      </c>
      <c r="BM510">
        <v>0</v>
      </c>
      <c r="BN510">
        <v>0</v>
      </c>
      <c r="BO510">
        <v>0.01</v>
      </c>
      <c r="BP510">
        <v>1</v>
      </c>
      <c r="BQ510">
        <v>0</v>
      </c>
      <c r="BR510">
        <v>6.4170000000000007</v>
      </c>
      <c r="BS510">
        <v>5.3969000000000005</v>
      </c>
      <c r="BT510">
        <v>0</v>
      </c>
      <c r="BU510">
        <v>0</v>
      </c>
      <c r="BV510">
        <v>0.01</v>
      </c>
      <c r="BW510">
        <v>1</v>
      </c>
      <c r="CV510">
        <v>0</v>
      </c>
      <c r="CW510">
        <f>ROUND(Y510*Source!I170*DO510,7)</f>
        <v>0.01</v>
      </c>
      <c r="CX510">
        <f>ROUND(Y510*Source!I170,7)</f>
        <v>0.01</v>
      </c>
      <c r="CY510">
        <f>AB510</f>
        <v>641.70000000000005</v>
      </c>
      <c r="CZ510">
        <f>AF510</f>
        <v>641.70000000000005</v>
      </c>
      <c r="DA510">
        <f>AJ510</f>
        <v>1</v>
      </c>
      <c r="DB510">
        <f>ROUND(ROUND(AT510*CZ510,2),6)</f>
        <v>6.42</v>
      </c>
      <c r="DC510">
        <f>ROUND(ROUND(AT510*AG510,2),6)</f>
        <v>5.4</v>
      </c>
      <c r="DD510" t="s">
        <v>3</v>
      </c>
      <c r="DE510" t="s">
        <v>3</v>
      </c>
      <c r="DF510">
        <f t="shared" si="223"/>
        <v>0</v>
      </c>
      <c r="DG510">
        <f t="shared" si="210"/>
        <v>6.42</v>
      </c>
      <c r="DH510">
        <f t="shared" si="198"/>
        <v>5.4</v>
      </c>
      <c r="DI510">
        <f t="shared" si="199"/>
        <v>0</v>
      </c>
      <c r="DJ510">
        <f>DG510+DH510</f>
        <v>11.82</v>
      </c>
      <c r="DK510">
        <v>1</v>
      </c>
      <c r="DL510" t="s">
        <v>556</v>
      </c>
      <c r="DM510">
        <v>4</v>
      </c>
      <c r="DN510" t="s">
        <v>552</v>
      </c>
      <c r="DO510">
        <v>1</v>
      </c>
    </row>
    <row r="511" spans="1:119" x14ac:dyDescent="0.2">
      <c r="A511">
        <f>ROW(Source!A171)</f>
        <v>171</v>
      </c>
      <c r="B511">
        <v>448975082</v>
      </c>
      <c r="C511">
        <v>448973896</v>
      </c>
      <c r="D511">
        <v>327091163</v>
      </c>
      <c r="E511">
        <v>112</v>
      </c>
      <c r="F511">
        <v>1</v>
      </c>
      <c r="G511">
        <v>1</v>
      </c>
      <c r="H511">
        <v>1</v>
      </c>
      <c r="I511" t="s">
        <v>634</v>
      </c>
      <c r="J511" t="s">
        <v>3</v>
      </c>
      <c r="K511" t="s">
        <v>635</v>
      </c>
      <c r="L511">
        <v>1191</v>
      </c>
      <c r="N511">
        <v>1013</v>
      </c>
      <c r="O511" t="s">
        <v>552</v>
      </c>
      <c r="P511" t="s">
        <v>552</v>
      </c>
      <c r="Q511">
        <v>1</v>
      </c>
      <c r="W511">
        <v>0</v>
      </c>
      <c r="X511">
        <v>1426738182</v>
      </c>
      <c r="Y511">
        <f>(AT511*ROUND(0.3,7))</f>
        <v>0.309</v>
      </c>
      <c r="AA511">
        <v>0</v>
      </c>
      <c r="AB511">
        <v>0</v>
      </c>
      <c r="AC511">
        <v>0</v>
      </c>
      <c r="AD511">
        <v>485.31</v>
      </c>
      <c r="AE511">
        <v>0</v>
      </c>
      <c r="AF511">
        <v>0</v>
      </c>
      <c r="AG511">
        <v>0</v>
      </c>
      <c r="AH511">
        <v>485.31</v>
      </c>
      <c r="AI511">
        <v>1</v>
      </c>
      <c r="AJ511">
        <v>1</v>
      </c>
      <c r="AK511">
        <v>1</v>
      </c>
      <c r="AL511">
        <v>1</v>
      </c>
      <c r="AM511">
        <v>-2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1.03</v>
      </c>
      <c r="AU511" t="s">
        <v>25</v>
      </c>
      <c r="AV511">
        <v>1</v>
      </c>
      <c r="AW511">
        <v>2</v>
      </c>
      <c r="AX511">
        <v>448973900</v>
      </c>
      <c r="AY511">
        <v>2</v>
      </c>
      <c r="AZ511">
        <v>131072</v>
      </c>
      <c r="BA511">
        <v>552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499.86930000000001</v>
      </c>
      <c r="BN511">
        <v>1.03</v>
      </c>
      <c r="BO511">
        <v>0</v>
      </c>
      <c r="BP511">
        <v>1</v>
      </c>
      <c r="BQ511">
        <v>0</v>
      </c>
      <c r="BR511">
        <v>0</v>
      </c>
      <c r="BS511">
        <v>0</v>
      </c>
      <c r="BT511">
        <v>149.96079</v>
      </c>
      <c r="BU511">
        <v>0.309</v>
      </c>
      <c r="BV511">
        <v>0</v>
      </c>
      <c r="BW511">
        <v>1</v>
      </c>
      <c r="CU511">
        <f>ROUND(AT511*Source!I171*AH511*AL511,2)</f>
        <v>499.87</v>
      </c>
      <c r="CV511">
        <f>ROUND(Y511*Source!I171,7)</f>
        <v>0.309</v>
      </c>
      <c r="CW511">
        <v>0</v>
      </c>
      <c r="CX511">
        <f>ROUND(Y511*Source!I171,7)</f>
        <v>0.309</v>
      </c>
      <c r="CY511">
        <f>AD511</f>
        <v>485.31</v>
      </c>
      <c r="CZ511">
        <f>AH511</f>
        <v>485.31</v>
      </c>
      <c r="DA511">
        <f>AL511</f>
        <v>1</v>
      </c>
      <c r="DB511">
        <f>ROUND((ROUND(AT511*CZ511,2)*ROUND(0.3,7)),6)</f>
        <v>149.96100000000001</v>
      </c>
      <c r="DC511">
        <f>ROUND((ROUND(AT511*AG511,2)*ROUND(0.3,7)),6)</f>
        <v>0</v>
      </c>
      <c r="DD511" t="s">
        <v>3</v>
      </c>
      <c r="DE511" t="s">
        <v>3</v>
      </c>
      <c r="DF511">
        <f t="shared" si="223"/>
        <v>0</v>
      </c>
      <c r="DG511">
        <f t="shared" si="210"/>
        <v>0</v>
      </c>
      <c r="DH511">
        <f t="shared" si="198"/>
        <v>0</v>
      </c>
      <c r="DI511">
        <f t="shared" si="199"/>
        <v>149.96</v>
      </c>
      <c r="DJ511">
        <f>DI511</f>
        <v>149.96</v>
      </c>
      <c r="DK511">
        <v>1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ROW(Source!A171)</f>
        <v>171</v>
      </c>
      <c r="B512">
        <v>448975082</v>
      </c>
      <c r="C512">
        <v>448973896</v>
      </c>
      <c r="D512">
        <v>327091406</v>
      </c>
      <c r="E512">
        <v>112</v>
      </c>
      <c r="F512">
        <v>1</v>
      </c>
      <c r="G512">
        <v>1</v>
      </c>
      <c r="H512">
        <v>1</v>
      </c>
      <c r="I512" t="s">
        <v>550</v>
      </c>
      <c r="J512" t="s">
        <v>3</v>
      </c>
      <c r="K512" t="s">
        <v>551</v>
      </c>
      <c r="L512">
        <v>1191</v>
      </c>
      <c r="N512">
        <v>1013</v>
      </c>
      <c r="O512" t="s">
        <v>552</v>
      </c>
      <c r="P512" t="s">
        <v>552</v>
      </c>
      <c r="Q512">
        <v>1</v>
      </c>
      <c r="W512">
        <v>0</v>
      </c>
      <c r="X512">
        <v>-1417349443</v>
      </c>
      <c r="Y512">
        <f>(AT512*ROUND(0.3,7))</f>
        <v>3.0000000000000001E-3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1</v>
      </c>
      <c r="AJ512">
        <v>1</v>
      </c>
      <c r="AK512">
        <v>1</v>
      </c>
      <c r="AL512">
        <v>1</v>
      </c>
      <c r="AM512">
        <v>-2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0.01</v>
      </c>
      <c r="AU512" t="s">
        <v>25</v>
      </c>
      <c r="AV512">
        <v>2</v>
      </c>
      <c r="AW512">
        <v>2</v>
      </c>
      <c r="AX512">
        <v>448973901</v>
      </c>
      <c r="AY512">
        <v>1</v>
      </c>
      <c r="AZ512">
        <v>0</v>
      </c>
      <c r="BA512">
        <v>553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v>0</v>
      </c>
      <c r="CX512">
        <f>ROUND(Y512*Source!I171,7)</f>
        <v>3.0000000000000001E-3</v>
      </c>
      <c r="CY512">
        <f>AD512</f>
        <v>0</v>
      </c>
      <c r="CZ512">
        <f>AH512</f>
        <v>0</v>
      </c>
      <c r="DA512">
        <f>AL512</f>
        <v>1</v>
      </c>
      <c r="DB512">
        <f>ROUND((ROUND(AT512*CZ512,2)*ROUND(0.3,7)),6)</f>
        <v>0</v>
      </c>
      <c r="DC512">
        <f>ROUND((ROUND(AT512*AG512,2)*ROUND(0.3,7)),6)</f>
        <v>0</v>
      </c>
      <c r="DD512" t="s">
        <v>3</v>
      </c>
      <c r="DE512" t="s">
        <v>3</v>
      </c>
      <c r="DF512">
        <f t="shared" si="223"/>
        <v>0</v>
      </c>
      <c r="DG512">
        <f t="shared" si="210"/>
        <v>0</v>
      </c>
      <c r="DH512">
        <f t="shared" si="198"/>
        <v>0</v>
      </c>
      <c r="DI512">
        <f t="shared" si="199"/>
        <v>0</v>
      </c>
      <c r="DJ512">
        <f>DI512</f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ROW(Source!A171)</f>
        <v>171</v>
      </c>
      <c r="B513">
        <v>448975082</v>
      </c>
      <c r="C513">
        <v>448973896</v>
      </c>
      <c r="D513">
        <v>327212380</v>
      </c>
      <c r="E513">
        <v>1</v>
      </c>
      <c r="F513">
        <v>1</v>
      </c>
      <c r="G513">
        <v>1</v>
      </c>
      <c r="H513">
        <v>2</v>
      </c>
      <c r="I513" t="s">
        <v>553</v>
      </c>
      <c r="J513" t="s">
        <v>554</v>
      </c>
      <c r="K513" t="s">
        <v>555</v>
      </c>
      <c r="L513">
        <v>1368</v>
      </c>
      <c r="N513">
        <v>1011</v>
      </c>
      <c r="O513" t="s">
        <v>442</v>
      </c>
      <c r="P513" t="s">
        <v>442</v>
      </c>
      <c r="Q513">
        <v>1</v>
      </c>
      <c r="W513">
        <v>0</v>
      </c>
      <c r="X513">
        <v>1032761012</v>
      </c>
      <c r="Y513">
        <f>(AT513*ROUND(0.3,7))</f>
        <v>3.0000000000000001E-3</v>
      </c>
      <c r="AA513">
        <v>0</v>
      </c>
      <c r="AB513">
        <v>641.70000000000005</v>
      </c>
      <c r="AC513">
        <v>539.69000000000005</v>
      </c>
      <c r="AD513">
        <v>0</v>
      </c>
      <c r="AE513">
        <v>0</v>
      </c>
      <c r="AF513">
        <v>641.70000000000005</v>
      </c>
      <c r="AG513">
        <v>539.69000000000005</v>
      </c>
      <c r="AH513">
        <v>0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0.01</v>
      </c>
      <c r="AU513" t="s">
        <v>25</v>
      </c>
      <c r="AV513">
        <v>1</v>
      </c>
      <c r="AW513">
        <v>2</v>
      </c>
      <c r="AX513">
        <v>448973902</v>
      </c>
      <c r="AY513">
        <v>2</v>
      </c>
      <c r="AZ513">
        <v>98304</v>
      </c>
      <c r="BA513">
        <v>554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6.4170000000000007</v>
      </c>
      <c r="BL513">
        <v>5.3969000000000005</v>
      </c>
      <c r="BM513">
        <v>0</v>
      </c>
      <c r="BN513">
        <v>0</v>
      </c>
      <c r="BO513">
        <v>0.01</v>
      </c>
      <c r="BP513">
        <v>1</v>
      </c>
      <c r="BQ513">
        <v>0</v>
      </c>
      <c r="BR513">
        <v>1.9251000000000003</v>
      </c>
      <c r="BS513">
        <v>1.6190700000000002</v>
      </c>
      <c r="BT513">
        <v>0</v>
      </c>
      <c r="BU513">
        <v>0</v>
      </c>
      <c r="BV513">
        <v>3.0000000000000001E-3</v>
      </c>
      <c r="BW513">
        <v>1</v>
      </c>
      <c r="CV513">
        <v>0</v>
      </c>
      <c r="CW513">
        <f>ROUND(Y513*Source!I171*DO513,7)</f>
        <v>3.0000000000000001E-3</v>
      </c>
      <c r="CX513">
        <f>ROUND(Y513*Source!I171,7)</f>
        <v>3.0000000000000001E-3</v>
      </c>
      <c r="CY513">
        <f>AB513</f>
        <v>641.70000000000005</v>
      </c>
      <c r="CZ513">
        <f>AF513</f>
        <v>641.70000000000005</v>
      </c>
      <c r="DA513">
        <f>AJ513</f>
        <v>1</v>
      </c>
      <c r="DB513">
        <f>ROUND((ROUND(AT513*CZ513,2)*ROUND(0.3,7)),6)</f>
        <v>1.9259999999999999</v>
      </c>
      <c r="DC513">
        <f>ROUND((ROUND(AT513*AG513,2)*ROUND(0.3,7)),6)</f>
        <v>1.62</v>
      </c>
      <c r="DD513" t="s">
        <v>3</v>
      </c>
      <c r="DE513" t="s">
        <v>3</v>
      </c>
      <c r="DF513">
        <f t="shared" si="223"/>
        <v>0</v>
      </c>
      <c r="DG513">
        <f t="shared" si="210"/>
        <v>1.93</v>
      </c>
      <c r="DH513">
        <f t="shared" ref="DH513:DH576" si="224">ROUND(ROUND(AG513,2)*CX513,2)</f>
        <v>1.62</v>
      </c>
      <c r="DI513">
        <f t="shared" ref="DI513:DI576" si="225">ROUND(ROUND(AH513,2)*CX513,2)</f>
        <v>0</v>
      </c>
      <c r="DJ513">
        <f>DG513+DH513</f>
        <v>3.55</v>
      </c>
      <c r="DK513">
        <v>1</v>
      </c>
      <c r="DL513" t="s">
        <v>556</v>
      </c>
      <c r="DM513">
        <v>4</v>
      </c>
      <c r="DN513" t="s">
        <v>552</v>
      </c>
      <c r="DO513">
        <v>1</v>
      </c>
    </row>
    <row r="514" spans="1:119" x14ac:dyDescent="0.2">
      <c r="A514">
        <f>ROW(Source!A172)</f>
        <v>172</v>
      </c>
      <c r="B514">
        <v>448975082</v>
      </c>
      <c r="C514">
        <v>448973904</v>
      </c>
      <c r="D514">
        <v>327091163</v>
      </c>
      <c r="E514">
        <v>112</v>
      </c>
      <c r="F514">
        <v>1</v>
      </c>
      <c r="G514">
        <v>1</v>
      </c>
      <c r="H514">
        <v>1</v>
      </c>
      <c r="I514" t="s">
        <v>634</v>
      </c>
      <c r="J514" t="s">
        <v>3</v>
      </c>
      <c r="K514" t="s">
        <v>635</v>
      </c>
      <c r="L514">
        <v>1191</v>
      </c>
      <c r="N514">
        <v>1013</v>
      </c>
      <c r="O514" t="s">
        <v>552</v>
      </c>
      <c r="P514" t="s">
        <v>552</v>
      </c>
      <c r="Q514">
        <v>1</v>
      </c>
      <c r="W514">
        <v>0</v>
      </c>
      <c r="X514">
        <v>1426738182</v>
      </c>
      <c r="Y514">
        <f>AT514</f>
        <v>1.03</v>
      </c>
      <c r="AA514">
        <v>0</v>
      </c>
      <c r="AB514">
        <v>0</v>
      </c>
      <c r="AC514">
        <v>0</v>
      </c>
      <c r="AD514">
        <v>485.31</v>
      </c>
      <c r="AE514">
        <v>0</v>
      </c>
      <c r="AF514">
        <v>0</v>
      </c>
      <c r="AG514">
        <v>0</v>
      </c>
      <c r="AH514">
        <v>485.31</v>
      </c>
      <c r="AI514">
        <v>1</v>
      </c>
      <c r="AJ514">
        <v>1</v>
      </c>
      <c r="AK514">
        <v>1</v>
      </c>
      <c r="AL514">
        <v>1</v>
      </c>
      <c r="AM514">
        <v>-2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3</v>
      </c>
      <c r="AT514">
        <v>1.03</v>
      </c>
      <c r="AU514" t="s">
        <v>3</v>
      </c>
      <c r="AV514">
        <v>1</v>
      </c>
      <c r="AW514">
        <v>2</v>
      </c>
      <c r="AX514">
        <v>448973908</v>
      </c>
      <c r="AY514">
        <v>2</v>
      </c>
      <c r="AZ514">
        <v>131072</v>
      </c>
      <c r="BA514">
        <v>556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499.86930000000001</v>
      </c>
      <c r="BN514">
        <v>1.03</v>
      </c>
      <c r="BO514">
        <v>0</v>
      </c>
      <c r="BP514">
        <v>1</v>
      </c>
      <c r="BQ514">
        <v>0</v>
      </c>
      <c r="BR514">
        <v>0</v>
      </c>
      <c r="BS514">
        <v>0</v>
      </c>
      <c r="BT514">
        <v>499.86930000000001</v>
      </c>
      <c r="BU514">
        <v>1.03</v>
      </c>
      <c r="BV514">
        <v>0</v>
      </c>
      <c r="BW514">
        <v>1</v>
      </c>
      <c r="CU514">
        <f>ROUND(AT514*Source!I172*AH514*AL514,2)</f>
        <v>499.87</v>
      </c>
      <c r="CV514">
        <f>ROUND(Y514*Source!I172,7)</f>
        <v>1.03</v>
      </c>
      <c r="CW514">
        <v>0</v>
      </c>
      <c r="CX514">
        <f>ROUND(Y514*Source!I172,7)</f>
        <v>1.03</v>
      </c>
      <c r="CY514">
        <f>AD514</f>
        <v>485.31</v>
      </c>
      <c r="CZ514">
        <f>AH514</f>
        <v>485.31</v>
      </c>
      <c r="DA514">
        <f>AL514</f>
        <v>1</v>
      </c>
      <c r="DB514">
        <f>ROUND(ROUND(AT514*CZ514,2),6)</f>
        <v>499.87</v>
      </c>
      <c r="DC514">
        <f>ROUND(ROUND(AT514*AG514,2),6)</f>
        <v>0</v>
      </c>
      <c r="DD514" t="s">
        <v>3</v>
      </c>
      <c r="DE514" t="s">
        <v>3</v>
      </c>
      <c r="DF514">
        <f t="shared" si="223"/>
        <v>0</v>
      </c>
      <c r="DG514">
        <f t="shared" si="210"/>
        <v>0</v>
      </c>
      <c r="DH514">
        <f t="shared" si="224"/>
        <v>0</v>
      </c>
      <c r="DI514">
        <f t="shared" si="225"/>
        <v>499.87</v>
      </c>
      <c r="DJ514">
        <f>DI514</f>
        <v>499.87</v>
      </c>
      <c r="DK514">
        <v>1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ROW(Source!A172)</f>
        <v>172</v>
      </c>
      <c r="B515">
        <v>448975082</v>
      </c>
      <c r="C515">
        <v>448973904</v>
      </c>
      <c r="D515">
        <v>327091406</v>
      </c>
      <c r="E515">
        <v>112</v>
      </c>
      <c r="F515">
        <v>1</v>
      </c>
      <c r="G515">
        <v>1</v>
      </c>
      <c r="H515">
        <v>1</v>
      </c>
      <c r="I515" t="s">
        <v>550</v>
      </c>
      <c r="J515" t="s">
        <v>3</v>
      </c>
      <c r="K515" t="s">
        <v>551</v>
      </c>
      <c r="L515">
        <v>1191</v>
      </c>
      <c r="N515">
        <v>1013</v>
      </c>
      <c r="O515" t="s">
        <v>552</v>
      </c>
      <c r="P515" t="s">
        <v>552</v>
      </c>
      <c r="Q515">
        <v>1</v>
      </c>
      <c r="W515">
        <v>0</v>
      </c>
      <c r="X515">
        <v>-1417349443</v>
      </c>
      <c r="Y515">
        <f>AT515</f>
        <v>0.01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0.01</v>
      </c>
      <c r="AU515" t="s">
        <v>3</v>
      </c>
      <c r="AV515">
        <v>2</v>
      </c>
      <c r="AW515">
        <v>2</v>
      </c>
      <c r="AX515">
        <v>448973909</v>
      </c>
      <c r="AY515">
        <v>1</v>
      </c>
      <c r="AZ515">
        <v>0</v>
      </c>
      <c r="BA515">
        <v>557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V515">
        <v>0</v>
      </c>
      <c r="CW515">
        <v>0</v>
      </c>
      <c r="CX515">
        <f>ROUND(Y515*Source!I172,7)</f>
        <v>0.01</v>
      </c>
      <c r="CY515">
        <f>AD515</f>
        <v>0</v>
      </c>
      <c r="CZ515">
        <f>AH515</f>
        <v>0</v>
      </c>
      <c r="DA515">
        <f>AL515</f>
        <v>1</v>
      </c>
      <c r="DB515">
        <f>ROUND(ROUND(AT515*CZ515,2),6)</f>
        <v>0</v>
      </c>
      <c r="DC515">
        <f>ROUND(ROUND(AT515*AG515,2),6)</f>
        <v>0</v>
      </c>
      <c r="DD515" t="s">
        <v>3</v>
      </c>
      <c r="DE515" t="s">
        <v>3</v>
      </c>
      <c r="DF515">
        <f t="shared" si="223"/>
        <v>0</v>
      </c>
      <c r="DG515">
        <f t="shared" si="210"/>
        <v>0</v>
      </c>
      <c r="DH515">
        <f t="shared" si="224"/>
        <v>0</v>
      </c>
      <c r="DI515">
        <f t="shared" si="225"/>
        <v>0</v>
      </c>
      <c r="DJ515">
        <f>DI515</f>
        <v>0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ROW(Source!A172)</f>
        <v>172</v>
      </c>
      <c r="B516">
        <v>448975082</v>
      </c>
      <c r="C516">
        <v>448973904</v>
      </c>
      <c r="D516">
        <v>327212380</v>
      </c>
      <c r="E516">
        <v>1</v>
      </c>
      <c r="F516">
        <v>1</v>
      </c>
      <c r="G516">
        <v>1</v>
      </c>
      <c r="H516">
        <v>2</v>
      </c>
      <c r="I516" t="s">
        <v>553</v>
      </c>
      <c r="J516" t="s">
        <v>554</v>
      </c>
      <c r="K516" t="s">
        <v>555</v>
      </c>
      <c r="L516">
        <v>1368</v>
      </c>
      <c r="N516">
        <v>1011</v>
      </c>
      <c r="O516" t="s">
        <v>442</v>
      </c>
      <c r="P516" t="s">
        <v>442</v>
      </c>
      <c r="Q516">
        <v>1</v>
      </c>
      <c r="W516">
        <v>0</v>
      </c>
      <c r="X516">
        <v>1032761012</v>
      </c>
      <c r="Y516">
        <f>AT516</f>
        <v>0.01</v>
      </c>
      <c r="AA516">
        <v>0</v>
      </c>
      <c r="AB516">
        <v>641.70000000000005</v>
      </c>
      <c r="AC516">
        <v>539.69000000000005</v>
      </c>
      <c r="AD516">
        <v>0</v>
      </c>
      <c r="AE516">
        <v>0</v>
      </c>
      <c r="AF516">
        <v>641.70000000000005</v>
      </c>
      <c r="AG516">
        <v>539.69000000000005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0.01</v>
      </c>
      <c r="AU516" t="s">
        <v>3</v>
      </c>
      <c r="AV516">
        <v>1</v>
      </c>
      <c r="AW516">
        <v>2</v>
      </c>
      <c r="AX516">
        <v>448973910</v>
      </c>
      <c r="AY516">
        <v>2</v>
      </c>
      <c r="AZ516">
        <v>98304</v>
      </c>
      <c r="BA516">
        <v>558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6.4170000000000007</v>
      </c>
      <c r="BL516">
        <v>5.3969000000000005</v>
      </c>
      <c r="BM516">
        <v>0</v>
      </c>
      <c r="BN516">
        <v>0</v>
      </c>
      <c r="BO516">
        <v>0.01</v>
      </c>
      <c r="BP516">
        <v>1</v>
      </c>
      <c r="BQ516">
        <v>0</v>
      </c>
      <c r="BR516">
        <v>6.4170000000000007</v>
      </c>
      <c r="BS516">
        <v>5.3969000000000005</v>
      </c>
      <c r="BT516">
        <v>0</v>
      </c>
      <c r="BU516">
        <v>0</v>
      </c>
      <c r="BV516">
        <v>0.01</v>
      </c>
      <c r="BW516">
        <v>1</v>
      </c>
      <c r="CV516">
        <v>0</v>
      </c>
      <c r="CW516">
        <f>ROUND(Y516*Source!I172*DO516,7)</f>
        <v>0.01</v>
      </c>
      <c r="CX516">
        <f>ROUND(Y516*Source!I172,7)</f>
        <v>0.01</v>
      </c>
      <c r="CY516">
        <f>AB516</f>
        <v>641.70000000000005</v>
      </c>
      <c r="CZ516">
        <f>AF516</f>
        <v>641.70000000000005</v>
      </c>
      <c r="DA516">
        <f>AJ516</f>
        <v>1</v>
      </c>
      <c r="DB516">
        <f>ROUND(ROUND(AT516*CZ516,2),6)</f>
        <v>6.42</v>
      </c>
      <c r="DC516">
        <f>ROUND(ROUND(AT516*AG516,2),6)</f>
        <v>5.4</v>
      </c>
      <c r="DD516" t="s">
        <v>3</v>
      </c>
      <c r="DE516" t="s">
        <v>3</v>
      </c>
      <c r="DF516">
        <f t="shared" si="223"/>
        <v>0</v>
      </c>
      <c r="DG516">
        <f t="shared" si="210"/>
        <v>6.42</v>
      </c>
      <c r="DH516">
        <f t="shared" si="224"/>
        <v>5.4</v>
      </c>
      <c r="DI516">
        <f t="shared" si="225"/>
        <v>0</v>
      </c>
      <c r="DJ516">
        <f>DG516+DH516</f>
        <v>11.82</v>
      </c>
      <c r="DK516">
        <v>1</v>
      </c>
      <c r="DL516" t="s">
        <v>556</v>
      </c>
      <c r="DM516">
        <v>4</v>
      </c>
      <c r="DN516" t="s">
        <v>552</v>
      </c>
      <c r="DO516">
        <v>1</v>
      </c>
    </row>
    <row r="517" spans="1:119" x14ac:dyDescent="0.2">
      <c r="A517">
        <f>ROW(Source!A173)</f>
        <v>173</v>
      </c>
      <c r="B517">
        <v>448975082</v>
      </c>
      <c r="C517">
        <v>448973912</v>
      </c>
      <c r="D517">
        <v>277560299</v>
      </c>
      <c r="E517">
        <v>109</v>
      </c>
      <c r="F517">
        <v>1</v>
      </c>
      <c r="G517">
        <v>1</v>
      </c>
      <c r="H517">
        <v>1</v>
      </c>
      <c r="I517" t="s">
        <v>725</v>
      </c>
      <c r="J517" t="s">
        <v>3</v>
      </c>
      <c r="K517" t="s">
        <v>726</v>
      </c>
      <c r="L517">
        <v>1191</v>
      </c>
      <c r="N517">
        <v>1013</v>
      </c>
      <c r="O517" t="s">
        <v>552</v>
      </c>
      <c r="P517" t="s">
        <v>552</v>
      </c>
      <c r="Q517">
        <v>1</v>
      </c>
      <c r="W517">
        <v>0</v>
      </c>
      <c r="X517">
        <v>-2012709214</v>
      </c>
      <c r="Y517">
        <f>(AT517*ROUND(0.3,7))</f>
        <v>7.6589999999999998</v>
      </c>
      <c r="AA517">
        <v>0</v>
      </c>
      <c r="AB517">
        <v>0</v>
      </c>
      <c r="AC517">
        <v>0</v>
      </c>
      <c r="AD517">
        <v>527.6</v>
      </c>
      <c r="AE517">
        <v>0</v>
      </c>
      <c r="AF517">
        <v>0</v>
      </c>
      <c r="AG517">
        <v>0</v>
      </c>
      <c r="AH517">
        <v>527.6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25.53</v>
      </c>
      <c r="AU517" t="s">
        <v>25</v>
      </c>
      <c r="AV517">
        <v>1</v>
      </c>
      <c r="AW517">
        <v>2</v>
      </c>
      <c r="AX517">
        <v>448973919</v>
      </c>
      <c r="AY517">
        <v>2</v>
      </c>
      <c r="AZ517">
        <v>131072</v>
      </c>
      <c r="BA517">
        <v>560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13469.628000000001</v>
      </c>
      <c r="BN517">
        <v>25.53</v>
      </c>
      <c r="BO517">
        <v>0</v>
      </c>
      <c r="BP517">
        <v>1</v>
      </c>
      <c r="BQ517">
        <v>0</v>
      </c>
      <c r="BR517">
        <v>0</v>
      </c>
      <c r="BS517">
        <v>0</v>
      </c>
      <c r="BT517">
        <v>4040.8884000000003</v>
      </c>
      <c r="BU517">
        <v>7.6589999999999998</v>
      </c>
      <c r="BV517">
        <v>0</v>
      </c>
      <c r="BW517">
        <v>1</v>
      </c>
      <c r="CU517">
        <f>ROUND(AT517*Source!I173*AH517*AL517,2)</f>
        <v>13469.63</v>
      </c>
      <c r="CV517">
        <f>ROUND(Y517*Source!I173,7)</f>
        <v>7.6589999999999998</v>
      </c>
      <c r="CW517">
        <v>0</v>
      </c>
      <c r="CX517">
        <f>ROUND(Y517*Source!I173,7)</f>
        <v>7.6589999999999998</v>
      </c>
      <c r="CY517">
        <f>AD517</f>
        <v>527.6</v>
      </c>
      <c r="CZ517">
        <f>AH517</f>
        <v>527.6</v>
      </c>
      <c r="DA517">
        <f>AL517</f>
        <v>1</v>
      </c>
      <c r="DB517">
        <f>ROUND((ROUND(AT517*CZ517,2)*ROUND(0.3,7)),6)</f>
        <v>4040.8890000000001</v>
      </c>
      <c r="DC517">
        <f>ROUND((ROUND(AT517*AG517,2)*ROUND(0.3,7)),6)</f>
        <v>0</v>
      </c>
      <c r="DD517" t="s">
        <v>3</v>
      </c>
      <c r="DE517" t="s">
        <v>3</v>
      </c>
      <c r="DF517">
        <f t="shared" si="223"/>
        <v>0</v>
      </c>
      <c r="DG517">
        <f t="shared" si="210"/>
        <v>0</v>
      </c>
      <c r="DH517">
        <f t="shared" si="224"/>
        <v>0</v>
      </c>
      <c r="DI517">
        <f t="shared" si="225"/>
        <v>4040.89</v>
      </c>
      <c r="DJ517">
        <f>DI517</f>
        <v>4040.89</v>
      </c>
      <c r="DK517">
        <v>1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">
      <c r="A518">
        <f>ROW(Source!A173)</f>
        <v>173</v>
      </c>
      <c r="B518">
        <v>448975082</v>
      </c>
      <c r="C518">
        <v>448973912</v>
      </c>
      <c r="D518">
        <v>277560491</v>
      </c>
      <c r="E518">
        <v>109</v>
      </c>
      <c r="F518">
        <v>1</v>
      </c>
      <c r="G518">
        <v>1</v>
      </c>
      <c r="H518">
        <v>1</v>
      </c>
      <c r="I518" t="s">
        <v>550</v>
      </c>
      <c r="J518" t="s">
        <v>3</v>
      </c>
      <c r="K518" t="s">
        <v>551</v>
      </c>
      <c r="L518">
        <v>1191</v>
      </c>
      <c r="N518">
        <v>1013</v>
      </c>
      <c r="O518" t="s">
        <v>552</v>
      </c>
      <c r="P518" t="s">
        <v>552</v>
      </c>
      <c r="Q518">
        <v>1</v>
      </c>
      <c r="W518">
        <v>0</v>
      </c>
      <c r="X518">
        <v>-1417349443</v>
      </c>
      <c r="Y518">
        <f>(AT518*ROUND(0.3,7))</f>
        <v>0.378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1.26</v>
      </c>
      <c r="AU518" t="s">
        <v>25</v>
      </c>
      <c r="AV518">
        <v>2</v>
      </c>
      <c r="AW518">
        <v>2</v>
      </c>
      <c r="AX518">
        <v>448973920</v>
      </c>
      <c r="AY518">
        <v>1</v>
      </c>
      <c r="AZ518">
        <v>0</v>
      </c>
      <c r="BA518">
        <v>561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V518">
        <v>0</v>
      </c>
      <c r="CW518">
        <v>0</v>
      </c>
      <c r="CX518">
        <f>ROUND(Y518*Source!I173,7)</f>
        <v>0.378</v>
      </c>
      <c r="CY518">
        <f>AD518</f>
        <v>0</v>
      </c>
      <c r="CZ518">
        <f>AH518</f>
        <v>0</v>
      </c>
      <c r="DA518">
        <f>AL518</f>
        <v>1</v>
      </c>
      <c r="DB518">
        <f>ROUND((ROUND(AT518*CZ518,2)*ROUND(0.3,7)),6)</f>
        <v>0</v>
      </c>
      <c r="DC518">
        <f>ROUND((ROUND(AT518*AG518,2)*ROUND(0.3,7)),6)</f>
        <v>0</v>
      </c>
      <c r="DD518" t="s">
        <v>3</v>
      </c>
      <c r="DE518" t="s">
        <v>3</v>
      </c>
      <c r="DF518">
        <f t="shared" si="223"/>
        <v>0</v>
      </c>
      <c r="DG518">
        <f t="shared" si="210"/>
        <v>0</v>
      </c>
      <c r="DH518">
        <f t="shared" si="224"/>
        <v>0</v>
      </c>
      <c r="DI518">
        <f t="shared" si="225"/>
        <v>0</v>
      </c>
      <c r="DJ518">
        <f>DI518</f>
        <v>0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">
      <c r="A519">
        <f>ROW(Source!A173)</f>
        <v>173</v>
      </c>
      <c r="B519">
        <v>448975082</v>
      </c>
      <c r="C519">
        <v>448973912</v>
      </c>
      <c r="D519">
        <v>277944586</v>
      </c>
      <c r="E519">
        <v>1</v>
      </c>
      <c r="F519">
        <v>1</v>
      </c>
      <c r="G519">
        <v>1</v>
      </c>
      <c r="H519">
        <v>2</v>
      </c>
      <c r="I519" t="s">
        <v>727</v>
      </c>
      <c r="J519" t="s">
        <v>728</v>
      </c>
      <c r="K519" t="s">
        <v>729</v>
      </c>
      <c r="L519">
        <v>1368</v>
      </c>
      <c r="N519">
        <v>1011</v>
      </c>
      <c r="O519" t="s">
        <v>442</v>
      </c>
      <c r="P519" t="s">
        <v>442</v>
      </c>
      <c r="Q519">
        <v>1</v>
      </c>
      <c r="W519">
        <v>0</v>
      </c>
      <c r="X519">
        <v>198642133</v>
      </c>
      <c r="Y519">
        <f>(AT519*ROUND(0.3,7))</f>
        <v>4.4999999999999998E-2</v>
      </c>
      <c r="AA519">
        <v>0</v>
      </c>
      <c r="AB519">
        <v>28.78</v>
      </c>
      <c r="AC519">
        <v>479.27</v>
      </c>
      <c r="AD519">
        <v>0</v>
      </c>
      <c r="AE519">
        <v>0</v>
      </c>
      <c r="AF519">
        <v>21.01</v>
      </c>
      <c r="AG519">
        <v>479.27</v>
      </c>
      <c r="AH519">
        <v>0</v>
      </c>
      <c r="AI519">
        <v>1</v>
      </c>
      <c r="AJ519">
        <v>1.37</v>
      </c>
      <c r="AK519">
        <v>1</v>
      </c>
      <c r="AL519">
        <v>1</v>
      </c>
      <c r="AM519">
        <v>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0.15</v>
      </c>
      <c r="AU519" t="s">
        <v>25</v>
      </c>
      <c r="AV519">
        <v>1</v>
      </c>
      <c r="AW519">
        <v>2</v>
      </c>
      <c r="AX519">
        <v>448973921</v>
      </c>
      <c r="AY519">
        <v>2</v>
      </c>
      <c r="AZ519">
        <v>65536</v>
      </c>
      <c r="BA519">
        <v>562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3.1515</v>
      </c>
      <c r="BL519">
        <v>71.890499999999989</v>
      </c>
      <c r="BM519">
        <v>0</v>
      </c>
      <c r="BN519">
        <v>0</v>
      </c>
      <c r="BO519">
        <v>0.15</v>
      </c>
      <c r="BP519">
        <v>1</v>
      </c>
      <c r="BQ519">
        <v>0</v>
      </c>
      <c r="BR519">
        <v>0.94545000000000001</v>
      </c>
      <c r="BS519">
        <v>21.567149999999998</v>
      </c>
      <c r="BT519">
        <v>0</v>
      </c>
      <c r="BU519">
        <v>0</v>
      </c>
      <c r="BV519">
        <v>4.4999999999999998E-2</v>
      </c>
      <c r="BW519">
        <v>1</v>
      </c>
      <c r="CV519">
        <v>0</v>
      </c>
      <c r="CW519">
        <f>ROUND(Y519*Source!I173*DO519,7)</f>
        <v>4.4999999999999998E-2</v>
      </c>
      <c r="CX519">
        <f>ROUND(Y519*Source!I173,7)</f>
        <v>4.4999999999999998E-2</v>
      </c>
      <c r="CY519">
        <f>AB519</f>
        <v>28.78</v>
      </c>
      <c r="CZ519">
        <f>AF519</f>
        <v>21.01</v>
      </c>
      <c r="DA519">
        <f>AJ519</f>
        <v>1.37</v>
      </c>
      <c r="DB519">
        <f>ROUND((ROUND(AT519*CZ519,2)*ROUND(0.3,7)),6)</f>
        <v>0.94499999999999995</v>
      </c>
      <c r="DC519">
        <f>ROUND((ROUND(AT519*AG519,2)*ROUND(0.3,7)),6)</f>
        <v>21.567</v>
      </c>
      <c r="DD519" t="s">
        <v>3</v>
      </c>
      <c r="DE519" t="s">
        <v>3</v>
      </c>
      <c r="DF519">
        <f t="shared" si="223"/>
        <v>0</v>
      </c>
      <c r="DG519">
        <f>ROUND(ROUND(AF519*AJ519,2)*CX519,2)</f>
        <v>1.3</v>
      </c>
      <c r="DH519">
        <f t="shared" si="224"/>
        <v>21.57</v>
      </c>
      <c r="DI519">
        <f t="shared" si="225"/>
        <v>0</v>
      </c>
      <c r="DJ519">
        <f>DG519+DH519</f>
        <v>22.87</v>
      </c>
      <c r="DK519">
        <v>0</v>
      </c>
      <c r="DL519" t="s">
        <v>730</v>
      </c>
      <c r="DM519">
        <v>3</v>
      </c>
      <c r="DN519" t="s">
        <v>552</v>
      </c>
      <c r="DO519">
        <v>1</v>
      </c>
    </row>
    <row r="520" spans="1:119" x14ac:dyDescent="0.2">
      <c r="A520">
        <f>ROW(Source!A173)</f>
        <v>173</v>
      </c>
      <c r="B520">
        <v>448975082</v>
      </c>
      <c r="C520">
        <v>448973912</v>
      </c>
      <c r="D520">
        <v>277944731</v>
      </c>
      <c r="E520">
        <v>1</v>
      </c>
      <c r="F520">
        <v>1</v>
      </c>
      <c r="G520">
        <v>1</v>
      </c>
      <c r="H520">
        <v>2</v>
      </c>
      <c r="I520" t="s">
        <v>731</v>
      </c>
      <c r="J520" t="s">
        <v>732</v>
      </c>
      <c r="K520" t="s">
        <v>733</v>
      </c>
      <c r="L520">
        <v>1368</v>
      </c>
      <c r="N520">
        <v>1011</v>
      </c>
      <c r="O520" t="s">
        <v>442</v>
      </c>
      <c r="P520" t="s">
        <v>442</v>
      </c>
      <c r="Q520">
        <v>1</v>
      </c>
      <c r="W520">
        <v>0</v>
      </c>
      <c r="X520">
        <v>-859122406</v>
      </c>
      <c r="Y520">
        <f>(AT520*ROUND(0.3,7))</f>
        <v>0.33300000000000002</v>
      </c>
      <c r="AA520">
        <v>0</v>
      </c>
      <c r="AB520">
        <v>1065.3800000000001</v>
      </c>
      <c r="AC520">
        <v>539.69000000000005</v>
      </c>
      <c r="AD520">
        <v>0</v>
      </c>
      <c r="AE520">
        <v>0</v>
      </c>
      <c r="AF520">
        <v>789.17</v>
      </c>
      <c r="AG520">
        <v>539.69000000000005</v>
      </c>
      <c r="AH520">
        <v>0</v>
      </c>
      <c r="AI520">
        <v>1</v>
      </c>
      <c r="AJ520">
        <v>1.35</v>
      </c>
      <c r="AK520">
        <v>1</v>
      </c>
      <c r="AL520">
        <v>1</v>
      </c>
      <c r="AM520">
        <v>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3</v>
      </c>
      <c r="AT520">
        <v>1.1100000000000001</v>
      </c>
      <c r="AU520" t="s">
        <v>25</v>
      </c>
      <c r="AV520">
        <v>1</v>
      </c>
      <c r="AW520">
        <v>2</v>
      </c>
      <c r="AX520">
        <v>448973922</v>
      </c>
      <c r="AY520">
        <v>2</v>
      </c>
      <c r="AZ520">
        <v>65536</v>
      </c>
      <c r="BA520">
        <v>563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875.9787</v>
      </c>
      <c r="BL520">
        <v>599.05590000000007</v>
      </c>
      <c r="BM520">
        <v>0</v>
      </c>
      <c r="BN520">
        <v>0</v>
      </c>
      <c r="BO520">
        <v>1.1100000000000001</v>
      </c>
      <c r="BP520">
        <v>1</v>
      </c>
      <c r="BQ520">
        <v>0</v>
      </c>
      <c r="BR520">
        <v>262.79361</v>
      </c>
      <c r="BS520">
        <v>179.71677000000003</v>
      </c>
      <c r="BT520">
        <v>0</v>
      </c>
      <c r="BU520">
        <v>0</v>
      </c>
      <c r="BV520">
        <v>0.33300000000000002</v>
      </c>
      <c r="BW520">
        <v>1</v>
      </c>
      <c r="CV520">
        <v>0</v>
      </c>
      <c r="CW520">
        <f>ROUND(Y520*Source!I173*DO520,7)</f>
        <v>0.33300000000000002</v>
      </c>
      <c r="CX520">
        <f>ROUND(Y520*Source!I173,7)</f>
        <v>0.33300000000000002</v>
      </c>
      <c r="CY520">
        <f>AB520</f>
        <v>1065.3800000000001</v>
      </c>
      <c r="CZ520">
        <f>AF520</f>
        <v>789.17</v>
      </c>
      <c r="DA520">
        <f>AJ520</f>
        <v>1.35</v>
      </c>
      <c r="DB520">
        <f>ROUND((ROUND(AT520*CZ520,2)*ROUND(0.3,7)),6)</f>
        <v>262.79399999999998</v>
      </c>
      <c r="DC520">
        <f>ROUND((ROUND(AT520*AG520,2)*ROUND(0.3,7)),6)</f>
        <v>179.71799999999999</v>
      </c>
      <c r="DD520" t="s">
        <v>3</v>
      </c>
      <c r="DE520" t="s">
        <v>3</v>
      </c>
      <c r="DF520">
        <f t="shared" si="223"/>
        <v>0</v>
      </c>
      <c r="DG520">
        <f>ROUND(ROUND(AF520*AJ520,2)*CX520,2)</f>
        <v>354.77</v>
      </c>
      <c r="DH520">
        <f t="shared" si="224"/>
        <v>179.72</v>
      </c>
      <c r="DI520">
        <f t="shared" si="225"/>
        <v>0</v>
      </c>
      <c r="DJ520">
        <f>DG520+DH520</f>
        <v>534.49</v>
      </c>
      <c r="DK520">
        <v>0</v>
      </c>
      <c r="DL520" t="s">
        <v>556</v>
      </c>
      <c r="DM520">
        <v>4</v>
      </c>
      <c r="DN520" t="s">
        <v>552</v>
      </c>
      <c r="DO520">
        <v>1</v>
      </c>
    </row>
    <row r="521" spans="1:119" x14ac:dyDescent="0.2">
      <c r="A521">
        <f>ROW(Source!A173)</f>
        <v>173</v>
      </c>
      <c r="B521">
        <v>448975082</v>
      </c>
      <c r="C521">
        <v>448973912</v>
      </c>
      <c r="D521">
        <v>277865475</v>
      </c>
      <c r="E521">
        <v>1</v>
      </c>
      <c r="F521">
        <v>1</v>
      </c>
      <c r="G521">
        <v>1</v>
      </c>
      <c r="H521">
        <v>3</v>
      </c>
      <c r="I521" t="s">
        <v>557</v>
      </c>
      <c r="J521" t="s">
        <v>558</v>
      </c>
      <c r="K521" t="s">
        <v>559</v>
      </c>
      <c r="L521">
        <v>1383</v>
      </c>
      <c r="N521">
        <v>1013</v>
      </c>
      <c r="O521" t="s">
        <v>560</v>
      </c>
      <c r="P521" t="s">
        <v>560</v>
      </c>
      <c r="Q521">
        <v>1</v>
      </c>
      <c r="W521">
        <v>0</v>
      </c>
      <c r="X521">
        <v>2066892133</v>
      </c>
      <c r="Y521">
        <f>(AT521*ROUND(0,7))</f>
        <v>0</v>
      </c>
      <c r="AA521">
        <v>7.32</v>
      </c>
      <c r="AB521">
        <v>0</v>
      </c>
      <c r="AC521">
        <v>0</v>
      </c>
      <c r="AD521">
        <v>0</v>
      </c>
      <c r="AE521">
        <v>7.32</v>
      </c>
      <c r="AF521">
        <v>0</v>
      </c>
      <c r="AG521">
        <v>0</v>
      </c>
      <c r="AH521">
        <v>0</v>
      </c>
      <c r="AI521">
        <v>1</v>
      </c>
      <c r="AJ521">
        <v>1</v>
      </c>
      <c r="AK521">
        <v>1</v>
      </c>
      <c r="AL521">
        <v>1</v>
      </c>
      <c r="AM521">
        <v>-2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7.2800000000000004E-2</v>
      </c>
      <c r="AU521" t="s">
        <v>24</v>
      </c>
      <c r="AV521">
        <v>0</v>
      </c>
      <c r="AW521">
        <v>2</v>
      </c>
      <c r="AX521">
        <v>448973923</v>
      </c>
      <c r="AY521">
        <v>2</v>
      </c>
      <c r="AZ521">
        <v>16384</v>
      </c>
      <c r="BA521">
        <v>564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0.53289600000000004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1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V521">
        <v>0</v>
      </c>
      <c r="CW521">
        <v>0</v>
      </c>
      <c r="CX521">
        <f>ROUND(Y521*Source!I173,7)</f>
        <v>0</v>
      </c>
      <c r="CY521">
        <f>AA521</f>
        <v>7.32</v>
      </c>
      <c r="CZ521">
        <f>AE521</f>
        <v>7.32</v>
      </c>
      <c r="DA521">
        <f>AI521</f>
        <v>1</v>
      </c>
      <c r="DB521">
        <f>ROUND((ROUND(AT521*CZ521,2)*ROUND(0,7)),6)</f>
        <v>0</v>
      </c>
      <c r="DC521">
        <f>ROUND((ROUND(AT521*AG521,2)*ROUND(0,7)),6)</f>
        <v>0</v>
      </c>
      <c r="DD521" t="s">
        <v>3</v>
      </c>
      <c r="DE521" t="s">
        <v>3</v>
      </c>
      <c r="DF521">
        <f t="shared" si="223"/>
        <v>0</v>
      </c>
      <c r="DG521">
        <f>ROUND(ROUND(AF521,2)*CX521,2)</f>
        <v>0</v>
      </c>
      <c r="DH521">
        <f t="shared" si="224"/>
        <v>0</v>
      </c>
      <c r="DI521">
        <f t="shared" si="225"/>
        <v>0</v>
      </c>
      <c r="DJ521">
        <f>DF521</f>
        <v>0</v>
      </c>
      <c r="DK521">
        <v>1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ROW(Source!A173)</f>
        <v>173</v>
      </c>
      <c r="B522">
        <v>448975082</v>
      </c>
      <c r="C522">
        <v>448973912</v>
      </c>
      <c r="D522">
        <v>277566433</v>
      </c>
      <c r="E522">
        <v>109</v>
      </c>
      <c r="F522">
        <v>1</v>
      </c>
      <c r="G522">
        <v>1</v>
      </c>
      <c r="H522">
        <v>3</v>
      </c>
      <c r="I522" t="s">
        <v>46</v>
      </c>
      <c r="J522" t="s">
        <v>3</v>
      </c>
      <c r="K522" t="s">
        <v>47</v>
      </c>
      <c r="L522">
        <v>3277935</v>
      </c>
      <c r="N522">
        <v>1013</v>
      </c>
      <c r="O522" t="s">
        <v>48</v>
      </c>
      <c r="P522" t="s">
        <v>48</v>
      </c>
      <c r="Q522">
        <v>1</v>
      </c>
      <c r="W522">
        <v>0</v>
      </c>
      <c r="X522">
        <v>274903907</v>
      </c>
      <c r="Y522">
        <f>AT522</f>
        <v>2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1</v>
      </c>
      <c r="AJ522">
        <v>1</v>
      </c>
      <c r="AK522">
        <v>1</v>
      </c>
      <c r="AL522">
        <v>1</v>
      </c>
      <c r="AM522">
        <v>-2</v>
      </c>
      <c r="AN522">
        <v>0</v>
      </c>
      <c r="AO522">
        <v>0</v>
      </c>
      <c r="AP522">
        <v>0</v>
      </c>
      <c r="AQ522">
        <v>0</v>
      </c>
      <c r="AR522">
        <v>0</v>
      </c>
      <c r="AS522" t="s">
        <v>3</v>
      </c>
      <c r="AT522">
        <v>2</v>
      </c>
      <c r="AU522" t="s">
        <v>3</v>
      </c>
      <c r="AV522">
        <v>0</v>
      </c>
      <c r="AW522">
        <v>2</v>
      </c>
      <c r="AX522">
        <v>448973924</v>
      </c>
      <c r="AY522">
        <v>1</v>
      </c>
      <c r="AZ522">
        <v>2048</v>
      </c>
      <c r="BA522">
        <v>565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V522">
        <v>0</v>
      </c>
      <c r="CW522">
        <v>0</v>
      </c>
      <c r="CX522">
        <f>ROUND(Y522*Source!I173,7)</f>
        <v>2</v>
      </c>
      <c r="CY522">
        <f>AA522</f>
        <v>0</v>
      </c>
      <c r="CZ522">
        <f>AE522</f>
        <v>0</v>
      </c>
      <c r="DA522">
        <f>AI522</f>
        <v>1</v>
      </c>
      <c r="DB522">
        <f>ROUND(ROUND(AT522*CZ522,2),6)</f>
        <v>0</v>
      </c>
      <c r="DC522">
        <f>ROUND(ROUND(AT522*AG522,2),6)</f>
        <v>0</v>
      </c>
      <c r="DD522" t="s">
        <v>3</v>
      </c>
      <c r="DE522" t="s">
        <v>3</v>
      </c>
      <c r="DF522">
        <f t="shared" si="223"/>
        <v>0</v>
      </c>
      <c r="DG522">
        <f>ROUND(ROUND(AF522,2)*CX522,2)</f>
        <v>0</v>
      </c>
      <c r="DH522">
        <f t="shared" si="224"/>
        <v>0</v>
      </c>
      <c r="DI522">
        <f t="shared" si="225"/>
        <v>0</v>
      </c>
      <c r="DJ522">
        <f>DF522</f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ROW(Source!A175)</f>
        <v>175</v>
      </c>
      <c r="B523">
        <v>448975082</v>
      </c>
      <c r="C523">
        <v>448973926</v>
      </c>
      <c r="D523">
        <v>277560299</v>
      </c>
      <c r="E523">
        <v>109</v>
      </c>
      <c r="F523">
        <v>1</v>
      </c>
      <c r="G523">
        <v>1</v>
      </c>
      <c r="H523">
        <v>1</v>
      </c>
      <c r="I523" t="s">
        <v>725</v>
      </c>
      <c r="J523" t="s">
        <v>3</v>
      </c>
      <c r="K523" t="s">
        <v>726</v>
      </c>
      <c r="L523">
        <v>1191</v>
      </c>
      <c r="N523">
        <v>1013</v>
      </c>
      <c r="O523" t="s">
        <v>552</v>
      </c>
      <c r="P523" t="s">
        <v>552</v>
      </c>
      <c r="Q523">
        <v>1</v>
      </c>
      <c r="W523">
        <v>0</v>
      </c>
      <c r="X523">
        <v>-2012709214</v>
      </c>
      <c r="Y523">
        <f>AT523</f>
        <v>25.53</v>
      </c>
      <c r="AA523">
        <v>0</v>
      </c>
      <c r="AB523">
        <v>0</v>
      </c>
      <c r="AC523">
        <v>0</v>
      </c>
      <c r="AD523">
        <v>527.6</v>
      </c>
      <c r="AE523">
        <v>0</v>
      </c>
      <c r="AF523">
        <v>0</v>
      </c>
      <c r="AG523">
        <v>0</v>
      </c>
      <c r="AH523">
        <v>527.6</v>
      </c>
      <c r="AI523">
        <v>1</v>
      </c>
      <c r="AJ523">
        <v>1</v>
      </c>
      <c r="AK523">
        <v>1</v>
      </c>
      <c r="AL523">
        <v>1</v>
      </c>
      <c r="AM523">
        <v>-2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3</v>
      </c>
      <c r="AT523">
        <v>25.53</v>
      </c>
      <c r="AU523" t="s">
        <v>3</v>
      </c>
      <c r="AV523">
        <v>1</v>
      </c>
      <c r="AW523">
        <v>2</v>
      </c>
      <c r="AX523">
        <v>448973933</v>
      </c>
      <c r="AY523">
        <v>2</v>
      </c>
      <c r="AZ523">
        <v>131072</v>
      </c>
      <c r="BA523">
        <v>566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13469.628000000001</v>
      </c>
      <c r="BN523">
        <v>25.53</v>
      </c>
      <c r="BO523">
        <v>0</v>
      </c>
      <c r="BP523">
        <v>1</v>
      </c>
      <c r="BQ523">
        <v>0</v>
      </c>
      <c r="BR523">
        <v>0</v>
      </c>
      <c r="BS523">
        <v>0</v>
      </c>
      <c r="BT523">
        <v>13469.628000000001</v>
      </c>
      <c r="BU523">
        <v>25.53</v>
      </c>
      <c r="BV523">
        <v>0</v>
      </c>
      <c r="BW523">
        <v>1</v>
      </c>
      <c r="CU523">
        <f>ROUND(AT523*Source!I175*AH523*AL523,2)</f>
        <v>13469.63</v>
      </c>
      <c r="CV523">
        <f>ROUND(Y523*Source!I175,7)</f>
        <v>25.53</v>
      </c>
      <c r="CW523">
        <v>0</v>
      </c>
      <c r="CX523">
        <f>ROUND(Y523*Source!I175,7)</f>
        <v>25.53</v>
      </c>
      <c r="CY523">
        <f>AD523</f>
        <v>527.6</v>
      </c>
      <c r="CZ523">
        <f>AH523</f>
        <v>527.6</v>
      </c>
      <c r="DA523">
        <f>AL523</f>
        <v>1</v>
      </c>
      <c r="DB523">
        <f>ROUND(ROUND(AT523*CZ523,2),6)</f>
        <v>13469.63</v>
      </c>
      <c r="DC523">
        <f>ROUND(ROUND(AT523*AG523,2),6)</f>
        <v>0</v>
      </c>
      <c r="DD523" t="s">
        <v>3</v>
      </c>
      <c r="DE523" t="s">
        <v>3</v>
      </c>
      <c r="DF523">
        <f t="shared" si="223"/>
        <v>0</v>
      </c>
      <c r="DG523">
        <f>ROUND(ROUND(AF523,2)*CX523,2)</f>
        <v>0</v>
      </c>
      <c r="DH523">
        <f t="shared" si="224"/>
        <v>0</v>
      </c>
      <c r="DI523">
        <f t="shared" si="225"/>
        <v>13469.63</v>
      </c>
      <c r="DJ523">
        <f>DI523</f>
        <v>13469.63</v>
      </c>
      <c r="DK523">
        <v>1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ROW(Source!A175)</f>
        <v>175</v>
      </c>
      <c r="B524">
        <v>448975082</v>
      </c>
      <c r="C524">
        <v>448973926</v>
      </c>
      <c r="D524">
        <v>277560491</v>
      </c>
      <c r="E524">
        <v>109</v>
      </c>
      <c r="F524">
        <v>1</v>
      </c>
      <c r="G524">
        <v>1</v>
      </c>
      <c r="H524">
        <v>1</v>
      </c>
      <c r="I524" t="s">
        <v>550</v>
      </c>
      <c r="J524" t="s">
        <v>3</v>
      </c>
      <c r="K524" t="s">
        <v>551</v>
      </c>
      <c r="L524">
        <v>1191</v>
      </c>
      <c r="N524">
        <v>1013</v>
      </c>
      <c r="O524" t="s">
        <v>552</v>
      </c>
      <c r="P524" t="s">
        <v>552</v>
      </c>
      <c r="Q524">
        <v>1</v>
      </c>
      <c r="W524">
        <v>0</v>
      </c>
      <c r="X524">
        <v>-1417349443</v>
      </c>
      <c r="Y524">
        <f>AT524</f>
        <v>1.26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1</v>
      </c>
      <c r="AJ524">
        <v>1</v>
      </c>
      <c r="AK524">
        <v>1</v>
      </c>
      <c r="AL524">
        <v>1</v>
      </c>
      <c r="AM524">
        <v>-2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3</v>
      </c>
      <c r="AT524">
        <v>1.26</v>
      </c>
      <c r="AU524" t="s">
        <v>3</v>
      </c>
      <c r="AV524">
        <v>2</v>
      </c>
      <c r="AW524">
        <v>2</v>
      </c>
      <c r="AX524">
        <v>448973934</v>
      </c>
      <c r="AY524">
        <v>1</v>
      </c>
      <c r="AZ524">
        <v>0</v>
      </c>
      <c r="BA524">
        <v>567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v>0</v>
      </c>
      <c r="CX524">
        <f>ROUND(Y524*Source!I175,7)</f>
        <v>1.26</v>
      </c>
      <c r="CY524">
        <f>AD524</f>
        <v>0</v>
      </c>
      <c r="CZ524">
        <f>AH524</f>
        <v>0</v>
      </c>
      <c r="DA524">
        <f>AL524</f>
        <v>1</v>
      </c>
      <c r="DB524">
        <f>ROUND(ROUND(AT524*CZ524,2),6)</f>
        <v>0</v>
      </c>
      <c r="DC524">
        <f>ROUND(ROUND(AT524*AG524,2),6)</f>
        <v>0</v>
      </c>
      <c r="DD524" t="s">
        <v>3</v>
      </c>
      <c r="DE524" t="s">
        <v>3</v>
      </c>
      <c r="DF524">
        <f t="shared" si="223"/>
        <v>0</v>
      </c>
      <c r="DG524">
        <f>ROUND(ROUND(AF524,2)*CX524,2)</f>
        <v>0</v>
      </c>
      <c r="DH524">
        <f t="shared" si="224"/>
        <v>0</v>
      </c>
      <c r="DI524">
        <f t="shared" si="225"/>
        <v>0</v>
      </c>
      <c r="DJ524">
        <f>DI524</f>
        <v>0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ROW(Source!A175)</f>
        <v>175</v>
      </c>
      <c r="B525">
        <v>448975082</v>
      </c>
      <c r="C525">
        <v>448973926</v>
      </c>
      <c r="D525">
        <v>277944586</v>
      </c>
      <c r="E525">
        <v>1</v>
      </c>
      <c r="F525">
        <v>1</v>
      </c>
      <c r="G525">
        <v>1</v>
      </c>
      <c r="H525">
        <v>2</v>
      </c>
      <c r="I525" t="s">
        <v>727</v>
      </c>
      <c r="J525" t="s">
        <v>728</v>
      </c>
      <c r="K525" t="s">
        <v>729</v>
      </c>
      <c r="L525">
        <v>1368</v>
      </c>
      <c r="N525">
        <v>1011</v>
      </c>
      <c r="O525" t="s">
        <v>442</v>
      </c>
      <c r="P525" t="s">
        <v>442</v>
      </c>
      <c r="Q525">
        <v>1</v>
      </c>
      <c r="W525">
        <v>0</v>
      </c>
      <c r="X525">
        <v>198642133</v>
      </c>
      <c r="Y525">
        <f>AT525</f>
        <v>0.15</v>
      </c>
      <c r="AA525">
        <v>0</v>
      </c>
      <c r="AB525">
        <v>28.78</v>
      </c>
      <c r="AC525">
        <v>479.27</v>
      </c>
      <c r="AD525">
        <v>0</v>
      </c>
      <c r="AE525">
        <v>0</v>
      </c>
      <c r="AF525">
        <v>21.01</v>
      </c>
      <c r="AG525">
        <v>479.27</v>
      </c>
      <c r="AH525">
        <v>0</v>
      </c>
      <c r="AI525">
        <v>1</v>
      </c>
      <c r="AJ525">
        <v>1.37</v>
      </c>
      <c r="AK525">
        <v>1</v>
      </c>
      <c r="AL525">
        <v>1</v>
      </c>
      <c r="AM525">
        <v>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0.15</v>
      </c>
      <c r="AU525" t="s">
        <v>3</v>
      </c>
      <c r="AV525">
        <v>1</v>
      </c>
      <c r="AW525">
        <v>2</v>
      </c>
      <c r="AX525">
        <v>448973935</v>
      </c>
      <c r="AY525">
        <v>2</v>
      </c>
      <c r="AZ525">
        <v>65536</v>
      </c>
      <c r="BA525">
        <v>568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3.1515</v>
      </c>
      <c r="BL525">
        <v>71.890499999999989</v>
      </c>
      <c r="BM525">
        <v>0</v>
      </c>
      <c r="BN525">
        <v>0</v>
      </c>
      <c r="BO525">
        <v>0.15</v>
      </c>
      <c r="BP525">
        <v>1</v>
      </c>
      <c r="BQ525">
        <v>0</v>
      </c>
      <c r="BR525">
        <v>3.1515</v>
      </c>
      <c r="BS525">
        <v>71.890499999999989</v>
      </c>
      <c r="BT525">
        <v>0</v>
      </c>
      <c r="BU525">
        <v>0</v>
      </c>
      <c r="BV525">
        <v>0.15</v>
      </c>
      <c r="BW525">
        <v>1</v>
      </c>
      <c r="CV525">
        <v>0</v>
      </c>
      <c r="CW525">
        <f>ROUND(Y525*Source!I175*DO525,7)</f>
        <v>0.15</v>
      </c>
      <c r="CX525">
        <f>ROUND(Y525*Source!I175,7)</f>
        <v>0.15</v>
      </c>
      <c r="CY525">
        <f>AB525</f>
        <v>28.78</v>
      </c>
      <c r="CZ525">
        <f>AF525</f>
        <v>21.01</v>
      </c>
      <c r="DA525">
        <f>AJ525</f>
        <v>1.37</v>
      </c>
      <c r="DB525">
        <f>ROUND(ROUND(AT525*CZ525,2),6)</f>
        <v>3.15</v>
      </c>
      <c r="DC525">
        <f>ROUND(ROUND(AT525*AG525,2),6)</f>
        <v>71.89</v>
      </c>
      <c r="DD525" t="s">
        <v>3</v>
      </c>
      <c r="DE525" t="s">
        <v>3</v>
      </c>
      <c r="DF525">
        <f t="shared" si="223"/>
        <v>0</v>
      </c>
      <c r="DG525">
        <f>ROUND(ROUND(AF525*AJ525,2)*CX525,2)</f>
        <v>4.32</v>
      </c>
      <c r="DH525">
        <f t="shared" si="224"/>
        <v>71.89</v>
      </c>
      <c r="DI525">
        <f t="shared" si="225"/>
        <v>0</v>
      </c>
      <c r="DJ525">
        <f>DG525+DH525</f>
        <v>76.210000000000008</v>
      </c>
      <c r="DK525">
        <v>0</v>
      </c>
      <c r="DL525" t="s">
        <v>730</v>
      </c>
      <c r="DM525">
        <v>3</v>
      </c>
      <c r="DN525" t="s">
        <v>552</v>
      </c>
      <c r="DO525">
        <v>1</v>
      </c>
    </row>
    <row r="526" spans="1:119" x14ac:dyDescent="0.2">
      <c r="A526">
        <f>ROW(Source!A175)</f>
        <v>175</v>
      </c>
      <c r="B526">
        <v>448975082</v>
      </c>
      <c r="C526">
        <v>448973926</v>
      </c>
      <c r="D526">
        <v>277944731</v>
      </c>
      <c r="E526">
        <v>1</v>
      </c>
      <c r="F526">
        <v>1</v>
      </c>
      <c r="G526">
        <v>1</v>
      </c>
      <c r="H526">
        <v>2</v>
      </c>
      <c r="I526" t="s">
        <v>731</v>
      </c>
      <c r="J526" t="s">
        <v>732</v>
      </c>
      <c r="K526" t="s">
        <v>733</v>
      </c>
      <c r="L526">
        <v>1368</v>
      </c>
      <c r="N526">
        <v>1011</v>
      </c>
      <c r="O526" t="s">
        <v>442</v>
      </c>
      <c r="P526" t="s">
        <v>442</v>
      </c>
      <c r="Q526">
        <v>1</v>
      </c>
      <c r="W526">
        <v>0</v>
      </c>
      <c r="X526">
        <v>-859122406</v>
      </c>
      <c r="Y526">
        <f>AT526</f>
        <v>1.1100000000000001</v>
      </c>
      <c r="AA526">
        <v>0</v>
      </c>
      <c r="AB526">
        <v>1065.3800000000001</v>
      </c>
      <c r="AC526">
        <v>539.69000000000005</v>
      </c>
      <c r="AD526">
        <v>0</v>
      </c>
      <c r="AE526">
        <v>0</v>
      </c>
      <c r="AF526">
        <v>789.17</v>
      </c>
      <c r="AG526">
        <v>539.69000000000005</v>
      </c>
      <c r="AH526">
        <v>0</v>
      </c>
      <c r="AI526">
        <v>1</v>
      </c>
      <c r="AJ526">
        <v>1.35</v>
      </c>
      <c r="AK526">
        <v>1</v>
      </c>
      <c r="AL526">
        <v>1</v>
      </c>
      <c r="AM526">
        <v>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1.1100000000000001</v>
      </c>
      <c r="AU526" t="s">
        <v>3</v>
      </c>
      <c r="AV526">
        <v>1</v>
      </c>
      <c r="AW526">
        <v>2</v>
      </c>
      <c r="AX526">
        <v>448973936</v>
      </c>
      <c r="AY526">
        <v>2</v>
      </c>
      <c r="AZ526">
        <v>65536</v>
      </c>
      <c r="BA526">
        <v>569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875.9787</v>
      </c>
      <c r="BL526">
        <v>599.05590000000007</v>
      </c>
      <c r="BM526">
        <v>0</v>
      </c>
      <c r="BN526">
        <v>0</v>
      </c>
      <c r="BO526">
        <v>1.1100000000000001</v>
      </c>
      <c r="BP526">
        <v>1</v>
      </c>
      <c r="BQ526">
        <v>0</v>
      </c>
      <c r="BR526">
        <v>875.9787</v>
      </c>
      <c r="BS526">
        <v>599.05590000000007</v>
      </c>
      <c r="BT526">
        <v>0</v>
      </c>
      <c r="BU526">
        <v>0</v>
      </c>
      <c r="BV526">
        <v>1.1100000000000001</v>
      </c>
      <c r="BW526">
        <v>1</v>
      </c>
      <c r="CV526">
        <v>0</v>
      </c>
      <c r="CW526">
        <f>ROUND(Y526*Source!I175*DO526,7)</f>
        <v>1.1100000000000001</v>
      </c>
      <c r="CX526">
        <f>ROUND(Y526*Source!I175,7)</f>
        <v>1.1100000000000001</v>
      </c>
      <c r="CY526">
        <f>AB526</f>
        <v>1065.3800000000001</v>
      </c>
      <c r="CZ526">
        <f>AF526</f>
        <v>789.17</v>
      </c>
      <c r="DA526">
        <f>AJ526</f>
        <v>1.35</v>
      </c>
      <c r="DB526">
        <f>ROUND(ROUND(AT526*CZ526,2),6)</f>
        <v>875.98</v>
      </c>
      <c r="DC526">
        <f>ROUND(ROUND(AT526*AG526,2),6)</f>
        <v>599.05999999999995</v>
      </c>
      <c r="DD526" t="s">
        <v>3</v>
      </c>
      <c r="DE526" t="s">
        <v>3</v>
      </c>
      <c r="DF526">
        <f t="shared" si="223"/>
        <v>0</v>
      </c>
      <c r="DG526">
        <f>ROUND(ROUND(AF526*AJ526,2)*CX526,2)</f>
        <v>1182.57</v>
      </c>
      <c r="DH526">
        <f t="shared" si="224"/>
        <v>599.05999999999995</v>
      </c>
      <c r="DI526">
        <f t="shared" si="225"/>
        <v>0</v>
      </c>
      <c r="DJ526">
        <f>DG526+DH526</f>
        <v>1781.6299999999999</v>
      </c>
      <c r="DK526">
        <v>0</v>
      </c>
      <c r="DL526" t="s">
        <v>556</v>
      </c>
      <c r="DM526">
        <v>4</v>
      </c>
      <c r="DN526" t="s">
        <v>552</v>
      </c>
      <c r="DO526">
        <v>1</v>
      </c>
    </row>
    <row r="527" spans="1:119" x14ac:dyDescent="0.2">
      <c r="A527">
        <f>ROW(Source!A175)</f>
        <v>175</v>
      </c>
      <c r="B527">
        <v>448975082</v>
      </c>
      <c r="C527">
        <v>448973926</v>
      </c>
      <c r="D527">
        <v>277865475</v>
      </c>
      <c r="E527">
        <v>1</v>
      </c>
      <c r="F527">
        <v>1</v>
      </c>
      <c r="G527">
        <v>1</v>
      </c>
      <c r="H527">
        <v>3</v>
      </c>
      <c r="I527" t="s">
        <v>557</v>
      </c>
      <c r="J527" t="s">
        <v>558</v>
      </c>
      <c r="K527" t="s">
        <v>559</v>
      </c>
      <c r="L527">
        <v>1383</v>
      </c>
      <c r="N527">
        <v>1013</v>
      </c>
      <c r="O527" t="s">
        <v>560</v>
      </c>
      <c r="P527" t="s">
        <v>560</v>
      </c>
      <c r="Q527">
        <v>1</v>
      </c>
      <c r="W527">
        <v>0</v>
      </c>
      <c r="X527">
        <v>2066892133</v>
      </c>
      <c r="Y527">
        <f>(AT527*ROUND(0,7))</f>
        <v>0</v>
      </c>
      <c r="AA527">
        <v>7.32</v>
      </c>
      <c r="AB527">
        <v>0</v>
      </c>
      <c r="AC527">
        <v>0</v>
      </c>
      <c r="AD527">
        <v>0</v>
      </c>
      <c r="AE527">
        <v>7.32</v>
      </c>
      <c r="AF527">
        <v>0</v>
      </c>
      <c r="AG527">
        <v>0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7.2800000000000004E-2</v>
      </c>
      <c r="AU527" t="s">
        <v>24</v>
      </c>
      <c r="AV527">
        <v>0</v>
      </c>
      <c r="AW527">
        <v>2</v>
      </c>
      <c r="AX527">
        <v>448973937</v>
      </c>
      <c r="AY527">
        <v>2</v>
      </c>
      <c r="AZ527">
        <v>16384</v>
      </c>
      <c r="BA527">
        <v>570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0.53289600000000004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1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v>0</v>
      </c>
      <c r="CX527">
        <f>ROUND(Y527*Source!I175,7)</f>
        <v>0</v>
      </c>
      <c r="CY527">
        <f>AA527</f>
        <v>7.32</v>
      </c>
      <c r="CZ527">
        <f>AE527</f>
        <v>7.32</v>
      </c>
      <c r="DA527">
        <f>AI527</f>
        <v>1</v>
      </c>
      <c r="DB527">
        <f>ROUND((ROUND(AT527*CZ527,2)*ROUND(0,7)),6)</f>
        <v>0</v>
      </c>
      <c r="DC527">
        <f>ROUND((ROUND(AT527*AG527,2)*ROUND(0,7)),6)</f>
        <v>0</v>
      </c>
      <c r="DD527" t="s">
        <v>3</v>
      </c>
      <c r="DE527" t="s">
        <v>3</v>
      </c>
      <c r="DF527">
        <f t="shared" si="223"/>
        <v>0</v>
      </c>
      <c r="DG527">
        <f t="shared" ref="DG527:DG552" si="226">ROUND(ROUND(AF527,2)*CX527,2)</f>
        <v>0</v>
      </c>
      <c r="DH527">
        <f t="shared" si="224"/>
        <v>0</v>
      </c>
      <c r="DI527">
        <f t="shared" si="225"/>
        <v>0</v>
      </c>
      <c r="DJ527">
        <f>DF527</f>
        <v>0</v>
      </c>
      <c r="DK527">
        <v>1</v>
      </c>
      <c r="DL527" t="s">
        <v>3</v>
      </c>
      <c r="DM527">
        <v>0</v>
      </c>
      <c r="DN527" t="s">
        <v>3</v>
      </c>
      <c r="DO527">
        <v>0</v>
      </c>
    </row>
    <row r="528" spans="1:119" x14ac:dyDescent="0.2">
      <c r="A528">
        <f>ROW(Source!A175)</f>
        <v>175</v>
      </c>
      <c r="B528">
        <v>448975082</v>
      </c>
      <c r="C528">
        <v>448973926</v>
      </c>
      <c r="D528">
        <v>277566433</v>
      </c>
      <c r="E528">
        <v>109</v>
      </c>
      <c r="F528">
        <v>1</v>
      </c>
      <c r="G528">
        <v>1</v>
      </c>
      <c r="H528">
        <v>3</v>
      </c>
      <c r="I528" t="s">
        <v>46</v>
      </c>
      <c r="J528" t="s">
        <v>3</v>
      </c>
      <c r="K528" t="s">
        <v>47</v>
      </c>
      <c r="L528">
        <v>3277935</v>
      </c>
      <c r="N528">
        <v>1013</v>
      </c>
      <c r="O528" t="s">
        <v>48</v>
      </c>
      <c r="P528" t="s">
        <v>48</v>
      </c>
      <c r="Q528">
        <v>1</v>
      </c>
      <c r="W528">
        <v>0</v>
      </c>
      <c r="X528">
        <v>274903907</v>
      </c>
      <c r="Y528">
        <f>AT528</f>
        <v>2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0</v>
      </c>
      <c r="AP528">
        <v>0</v>
      </c>
      <c r="AQ528">
        <v>0</v>
      </c>
      <c r="AR528">
        <v>0</v>
      </c>
      <c r="AS528" t="s">
        <v>3</v>
      </c>
      <c r="AT528">
        <v>2</v>
      </c>
      <c r="AU528" t="s">
        <v>3</v>
      </c>
      <c r="AV528">
        <v>0</v>
      </c>
      <c r="AW528">
        <v>2</v>
      </c>
      <c r="AX528">
        <v>448973938</v>
      </c>
      <c r="AY528">
        <v>1</v>
      </c>
      <c r="AZ528">
        <v>2048</v>
      </c>
      <c r="BA528">
        <v>571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V528">
        <v>0</v>
      </c>
      <c r="CW528">
        <v>0</v>
      </c>
      <c r="CX528">
        <f>ROUND(Y528*Source!I175,7)</f>
        <v>2</v>
      </c>
      <c r="CY528">
        <f>AA528</f>
        <v>0</v>
      </c>
      <c r="CZ528">
        <f>AE528</f>
        <v>0</v>
      </c>
      <c r="DA528">
        <f>AI528</f>
        <v>1</v>
      </c>
      <c r="DB528">
        <f>ROUND(ROUND(AT528*CZ528,2),6)</f>
        <v>0</v>
      </c>
      <c r="DC528">
        <f>ROUND(ROUND(AT528*AG528,2),6)</f>
        <v>0</v>
      </c>
      <c r="DD528" t="s">
        <v>3</v>
      </c>
      <c r="DE528" t="s">
        <v>3</v>
      </c>
      <c r="DF528">
        <f t="shared" si="223"/>
        <v>0</v>
      </c>
      <c r="DG528">
        <f t="shared" si="226"/>
        <v>0</v>
      </c>
      <c r="DH528">
        <f t="shared" si="224"/>
        <v>0</v>
      </c>
      <c r="DI528">
        <f t="shared" si="225"/>
        <v>0</v>
      </c>
      <c r="DJ528">
        <f>DF528</f>
        <v>0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">
      <c r="A529">
        <f>ROW(Source!A212)</f>
        <v>212</v>
      </c>
      <c r="B529">
        <v>448975082</v>
      </c>
      <c r="C529">
        <v>448973940</v>
      </c>
      <c r="D529">
        <v>277560309</v>
      </c>
      <c r="E529">
        <v>109</v>
      </c>
      <c r="F529">
        <v>1</v>
      </c>
      <c r="G529">
        <v>1</v>
      </c>
      <c r="H529">
        <v>1</v>
      </c>
      <c r="I529" t="s">
        <v>673</v>
      </c>
      <c r="J529" t="s">
        <v>3</v>
      </c>
      <c r="K529" t="s">
        <v>690</v>
      </c>
      <c r="L529">
        <v>1191</v>
      </c>
      <c r="N529">
        <v>1013</v>
      </c>
      <c r="O529" t="s">
        <v>552</v>
      </c>
      <c r="P529" t="s">
        <v>552</v>
      </c>
      <c r="Q529">
        <v>1</v>
      </c>
      <c r="W529">
        <v>0</v>
      </c>
      <c r="X529">
        <v>-1936699058</v>
      </c>
      <c r="Y529">
        <f>(AT529*ROUND(0.3,7))</f>
        <v>0.53400000000000003</v>
      </c>
      <c r="AA529">
        <v>0</v>
      </c>
      <c r="AB529">
        <v>0</v>
      </c>
      <c r="AC529">
        <v>0</v>
      </c>
      <c r="AD529">
        <v>555.79999999999995</v>
      </c>
      <c r="AE529">
        <v>0</v>
      </c>
      <c r="AF529">
        <v>0</v>
      </c>
      <c r="AG529">
        <v>0</v>
      </c>
      <c r="AH529">
        <v>555.79999999999995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1.78</v>
      </c>
      <c r="AU529" t="s">
        <v>25</v>
      </c>
      <c r="AV529">
        <v>1</v>
      </c>
      <c r="AW529">
        <v>2</v>
      </c>
      <c r="AX529">
        <v>448973952</v>
      </c>
      <c r="AY529">
        <v>2</v>
      </c>
      <c r="AZ529">
        <v>131072</v>
      </c>
      <c r="BA529">
        <v>572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989.32399999999996</v>
      </c>
      <c r="BN529">
        <v>1.78</v>
      </c>
      <c r="BO529">
        <v>0</v>
      </c>
      <c r="BP529">
        <v>1</v>
      </c>
      <c r="BQ529">
        <v>0</v>
      </c>
      <c r="BR529">
        <v>0</v>
      </c>
      <c r="BS529">
        <v>0</v>
      </c>
      <c r="BT529">
        <v>296.79719999999998</v>
      </c>
      <c r="BU529">
        <v>0.53400000000000003</v>
      </c>
      <c r="BV529">
        <v>0</v>
      </c>
      <c r="BW529">
        <v>1</v>
      </c>
      <c r="CU529">
        <f>ROUND(AT529*Source!I212*AH529*AL529,2)</f>
        <v>989.32</v>
      </c>
      <c r="CV529">
        <f>ROUND(Y529*Source!I212,7)</f>
        <v>0.53400000000000003</v>
      </c>
      <c r="CW529">
        <v>0</v>
      </c>
      <c r="CX529">
        <f>ROUND(Y529*Source!I212,7)</f>
        <v>0.53400000000000003</v>
      </c>
      <c r="CY529">
        <f>AD529</f>
        <v>555.79999999999995</v>
      </c>
      <c r="CZ529">
        <f>AH529</f>
        <v>555.79999999999995</v>
      </c>
      <c r="DA529">
        <f>AL529</f>
        <v>1</v>
      </c>
      <c r="DB529">
        <f>ROUND((ROUND(AT529*CZ529,2)*ROUND(0.3,7)),6)</f>
        <v>296.79599999999999</v>
      </c>
      <c r="DC529">
        <f>ROUND((ROUND(AT529*AG529,2)*ROUND(0.3,7)),6)</f>
        <v>0</v>
      </c>
      <c r="DD529" t="s">
        <v>3</v>
      </c>
      <c r="DE529" t="s">
        <v>3</v>
      </c>
      <c r="DF529">
        <f t="shared" si="223"/>
        <v>0</v>
      </c>
      <c r="DG529">
        <f t="shared" si="226"/>
        <v>0</v>
      </c>
      <c r="DH529">
        <f t="shared" si="224"/>
        <v>0</v>
      </c>
      <c r="DI529">
        <f t="shared" si="225"/>
        <v>296.8</v>
      </c>
      <c r="DJ529">
        <f>DI529</f>
        <v>296.8</v>
      </c>
      <c r="DK529">
        <v>1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ROW(Source!A212)</f>
        <v>212</v>
      </c>
      <c r="B530">
        <v>448975082</v>
      </c>
      <c r="C530">
        <v>448973940</v>
      </c>
      <c r="D530">
        <v>277560491</v>
      </c>
      <c r="E530">
        <v>109</v>
      </c>
      <c r="F530">
        <v>1</v>
      </c>
      <c r="G530">
        <v>1</v>
      </c>
      <c r="H530">
        <v>1</v>
      </c>
      <c r="I530" t="s">
        <v>550</v>
      </c>
      <c r="J530" t="s">
        <v>3</v>
      </c>
      <c r="K530" t="s">
        <v>551</v>
      </c>
      <c r="L530">
        <v>1191</v>
      </c>
      <c r="N530">
        <v>1013</v>
      </c>
      <c r="O530" t="s">
        <v>552</v>
      </c>
      <c r="P530" t="s">
        <v>552</v>
      </c>
      <c r="Q530">
        <v>1</v>
      </c>
      <c r="W530">
        <v>0</v>
      </c>
      <c r="X530">
        <v>-1417349443</v>
      </c>
      <c r="Y530">
        <f>(AT530*ROUND(0.3,7))</f>
        <v>6.0000000000000001E-3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0.02</v>
      </c>
      <c r="AU530" t="s">
        <v>25</v>
      </c>
      <c r="AV530">
        <v>2</v>
      </c>
      <c r="AW530">
        <v>2</v>
      </c>
      <c r="AX530">
        <v>448973953</v>
      </c>
      <c r="AY530">
        <v>1</v>
      </c>
      <c r="AZ530">
        <v>0</v>
      </c>
      <c r="BA530">
        <v>573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V530">
        <v>0</v>
      </c>
      <c r="CW530">
        <v>0</v>
      </c>
      <c r="CX530">
        <f>ROUND(Y530*Source!I212,7)</f>
        <v>6.0000000000000001E-3</v>
      </c>
      <c r="CY530">
        <f>AD530</f>
        <v>0</v>
      </c>
      <c r="CZ530">
        <f>AH530</f>
        <v>0</v>
      </c>
      <c r="DA530">
        <f>AL530</f>
        <v>1</v>
      </c>
      <c r="DB530">
        <f>ROUND((ROUND(AT530*CZ530,2)*ROUND(0.3,7)),6)</f>
        <v>0</v>
      </c>
      <c r="DC530">
        <f>ROUND((ROUND(AT530*AG530,2)*ROUND(0.3,7)),6)</f>
        <v>0</v>
      </c>
      <c r="DD530" t="s">
        <v>3</v>
      </c>
      <c r="DE530" t="s">
        <v>3</v>
      </c>
      <c r="DF530">
        <f t="shared" si="223"/>
        <v>0</v>
      </c>
      <c r="DG530">
        <f t="shared" si="226"/>
        <v>0</v>
      </c>
      <c r="DH530">
        <f t="shared" si="224"/>
        <v>0</v>
      </c>
      <c r="DI530">
        <f t="shared" si="225"/>
        <v>0</v>
      </c>
      <c r="DJ530">
        <f>DI530</f>
        <v>0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">
      <c r="A531">
        <f>ROW(Source!A212)</f>
        <v>212</v>
      </c>
      <c r="B531">
        <v>448975082</v>
      </c>
      <c r="C531">
        <v>448973940</v>
      </c>
      <c r="D531">
        <v>277944622</v>
      </c>
      <c r="E531">
        <v>1</v>
      </c>
      <c r="F531">
        <v>1</v>
      </c>
      <c r="G531">
        <v>1</v>
      </c>
      <c r="H531">
        <v>2</v>
      </c>
      <c r="I531" t="s">
        <v>612</v>
      </c>
      <c r="J531" t="s">
        <v>613</v>
      </c>
      <c r="K531" t="s">
        <v>614</v>
      </c>
      <c r="L531">
        <v>1368</v>
      </c>
      <c r="N531">
        <v>1011</v>
      </c>
      <c r="O531" t="s">
        <v>442</v>
      </c>
      <c r="P531" t="s">
        <v>442</v>
      </c>
      <c r="Q531">
        <v>1</v>
      </c>
      <c r="W531">
        <v>0</v>
      </c>
      <c r="X531">
        <v>-776243211</v>
      </c>
      <c r="Y531">
        <f>(AT531*ROUND(0.3,7))</f>
        <v>2.6999999999999997E-3</v>
      </c>
      <c r="AA531">
        <v>0</v>
      </c>
      <c r="AB531">
        <v>1626.29</v>
      </c>
      <c r="AC531">
        <v>724.95</v>
      </c>
      <c r="AD531">
        <v>0</v>
      </c>
      <c r="AE531">
        <v>0</v>
      </c>
      <c r="AF531">
        <v>1626.29</v>
      </c>
      <c r="AG531">
        <v>724.95</v>
      </c>
      <c r="AH531">
        <v>0</v>
      </c>
      <c r="AI531">
        <v>1</v>
      </c>
      <c r="AJ531">
        <v>1</v>
      </c>
      <c r="AK531">
        <v>1</v>
      </c>
      <c r="AL531">
        <v>1</v>
      </c>
      <c r="AM531">
        <v>-2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8.9999999999999993E-3</v>
      </c>
      <c r="AU531" t="s">
        <v>25</v>
      </c>
      <c r="AV531">
        <v>1</v>
      </c>
      <c r="AW531">
        <v>2</v>
      </c>
      <c r="AX531">
        <v>448973954</v>
      </c>
      <c r="AY531">
        <v>2</v>
      </c>
      <c r="AZ531">
        <v>98304</v>
      </c>
      <c r="BA531">
        <v>574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14.636609999999999</v>
      </c>
      <c r="BL531">
        <v>6.5245499999999996</v>
      </c>
      <c r="BM531">
        <v>0</v>
      </c>
      <c r="BN531">
        <v>0</v>
      </c>
      <c r="BO531">
        <v>8.9999999999999993E-3</v>
      </c>
      <c r="BP531">
        <v>1</v>
      </c>
      <c r="BQ531">
        <v>0</v>
      </c>
      <c r="BR531">
        <v>4.3909829999999994</v>
      </c>
      <c r="BS531">
        <v>1.957365</v>
      </c>
      <c r="BT531">
        <v>0</v>
      </c>
      <c r="BU531">
        <v>0</v>
      </c>
      <c r="BV531">
        <v>2.6999999999999997E-3</v>
      </c>
      <c r="BW531">
        <v>1</v>
      </c>
      <c r="CV531">
        <v>0</v>
      </c>
      <c r="CW531">
        <f>ROUND(Y531*Source!I212*DO531,7)</f>
        <v>2.7000000000000001E-3</v>
      </c>
      <c r="CX531">
        <f>ROUND(Y531*Source!I212,7)</f>
        <v>2.7000000000000001E-3</v>
      </c>
      <c r="CY531">
        <f>AB531</f>
        <v>1626.29</v>
      </c>
      <c r="CZ531">
        <f>AF531</f>
        <v>1626.29</v>
      </c>
      <c r="DA531">
        <f>AJ531</f>
        <v>1</v>
      </c>
      <c r="DB531">
        <f>ROUND((ROUND(AT531*CZ531,2)*ROUND(0.3,7)),6)</f>
        <v>4.3920000000000003</v>
      </c>
      <c r="DC531">
        <f>ROUND((ROUND(AT531*AG531,2)*ROUND(0.3,7)),6)</f>
        <v>1.956</v>
      </c>
      <c r="DD531" t="s">
        <v>3</v>
      </c>
      <c r="DE531" t="s">
        <v>3</v>
      </c>
      <c r="DF531">
        <f t="shared" si="223"/>
        <v>0</v>
      </c>
      <c r="DG531">
        <f t="shared" si="226"/>
        <v>4.3899999999999997</v>
      </c>
      <c r="DH531">
        <f t="shared" si="224"/>
        <v>1.96</v>
      </c>
      <c r="DI531">
        <f t="shared" si="225"/>
        <v>0</v>
      </c>
      <c r="DJ531">
        <f>DG531+DH531</f>
        <v>6.35</v>
      </c>
      <c r="DK531">
        <v>1</v>
      </c>
      <c r="DL531" t="s">
        <v>615</v>
      </c>
      <c r="DM531">
        <v>6</v>
      </c>
      <c r="DN531" t="s">
        <v>552</v>
      </c>
      <c r="DO531">
        <v>1</v>
      </c>
    </row>
    <row r="532" spans="1:119" x14ac:dyDescent="0.2">
      <c r="A532">
        <f>ROW(Source!A212)</f>
        <v>212</v>
      </c>
      <c r="B532">
        <v>448975082</v>
      </c>
      <c r="C532">
        <v>448973940</v>
      </c>
      <c r="D532">
        <v>277945805</v>
      </c>
      <c r="E532">
        <v>1</v>
      </c>
      <c r="F532">
        <v>1</v>
      </c>
      <c r="G532">
        <v>1</v>
      </c>
      <c r="H532">
        <v>2</v>
      </c>
      <c r="I532" t="s">
        <v>553</v>
      </c>
      <c r="J532" t="s">
        <v>554</v>
      </c>
      <c r="K532" t="s">
        <v>555</v>
      </c>
      <c r="L532">
        <v>1368</v>
      </c>
      <c r="N532">
        <v>1011</v>
      </c>
      <c r="O532" t="s">
        <v>442</v>
      </c>
      <c r="P532" t="s">
        <v>442</v>
      </c>
      <c r="Q532">
        <v>1</v>
      </c>
      <c r="W532">
        <v>0</v>
      </c>
      <c r="X532">
        <v>721652621</v>
      </c>
      <c r="Y532">
        <f>(AT532*ROUND(0.3,7))</f>
        <v>2.6999999999999997E-3</v>
      </c>
      <c r="AA532">
        <v>0</v>
      </c>
      <c r="AB532">
        <v>641.70000000000005</v>
      </c>
      <c r="AC532">
        <v>539.69000000000005</v>
      </c>
      <c r="AD532">
        <v>0</v>
      </c>
      <c r="AE532">
        <v>0</v>
      </c>
      <c r="AF532">
        <v>641.70000000000005</v>
      </c>
      <c r="AG532">
        <v>539.69000000000005</v>
      </c>
      <c r="AH532">
        <v>0</v>
      </c>
      <c r="AI532">
        <v>1</v>
      </c>
      <c r="AJ532">
        <v>1</v>
      </c>
      <c r="AK532">
        <v>1</v>
      </c>
      <c r="AL532">
        <v>1</v>
      </c>
      <c r="AM532">
        <v>-2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8.9999999999999993E-3</v>
      </c>
      <c r="AU532" t="s">
        <v>25</v>
      </c>
      <c r="AV532">
        <v>1</v>
      </c>
      <c r="AW532">
        <v>2</v>
      </c>
      <c r="AX532">
        <v>448973955</v>
      </c>
      <c r="AY532">
        <v>2</v>
      </c>
      <c r="AZ532">
        <v>98304</v>
      </c>
      <c r="BA532">
        <v>575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5.7752999999999997</v>
      </c>
      <c r="BL532">
        <v>4.8572100000000002</v>
      </c>
      <c r="BM532">
        <v>0</v>
      </c>
      <c r="BN532">
        <v>0</v>
      </c>
      <c r="BO532">
        <v>8.9999999999999993E-3</v>
      </c>
      <c r="BP532">
        <v>1</v>
      </c>
      <c r="BQ532">
        <v>0</v>
      </c>
      <c r="BR532">
        <v>1.7325899999999999</v>
      </c>
      <c r="BS532">
        <v>1.457163</v>
      </c>
      <c r="BT532">
        <v>0</v>
      </c>
      <c r="BU532">
        <v>0</v>
      </c>
      <c r="BV532">
        <v>2.6999999999999997E-3</v>
      </c>
      <c r="BW532">
        <v>1</v>
      </c>
      <c r="CV532">
        <v>0</v>
      </c>
      <c r="CW532">
        <f>ROUND(Y532*Source!I212*DO532,7)</f>
        <v>2.7000000000000001E-3</v>
      </c>
      <c r="CX532">
        <f>ROUND(Y532*Source!I212,7)</f>
        <v>2.7000000000000001E-3</v>
      </c>
      <c r="CY532">
        <f>AB532</f>
        <v>641.70000000000005</v>
      </c>
      <c r="CZ532">
        <f>AF532</f>
        <v>641.70000000000005</v>
      </c>
      <c r="DA532">
        <f>AJ532</f>
        <v>1</v>
      </c>
      <c r="DB532">
        <f>ROUND((ROUND(AT532*CZ532,2)*ROUND(0.3,7)),6)</f>
        <v>1.734</v>
      </c>
      <c r="DC532">
        <f>ROUND((ROUND(AT532*AG532,2)*ROUND(0.3,7)),6)</f>
        <v>1.458</v>
      </c>
      <c r="DD532" t="s">
        <v>3</v>
      </c>
      <c r="DE532" t="s">
        <v>3</v>
      </c>
      <c r="DF532">
        <f t="shared" si="223"/>
        <v>0</v>
      </c>
      <c r="DG532">
        <f t="shared" si="226"/>
        <v>1.73</v>
      </c>
      <c r="DH532">
        <f t="shared" si="224"/>
        <v>1.46</v>
      </c>
      <c r="DI532">
        <f t="shared" si="225"/>
        <v>0</v>
      </c>
      <c r="DJ532">
        <f>DG532+DH532</f>
        <v>3.19</v>
      </c>
      <c r="DK532">
        <v>1</v>
      </c>
      <c r="DL532" t="s">
        <v>556</v>
      </c>
      <c r="DM532">
        <v>4</v>
      </c>
      <c r="DN532" t="s">
        <v>552</v>
      </c>
      <c r="DO532">
        <v>1</v>
      </c>
    </row>
    <row r="533" spans="1:119" x14ac:dyDescent="0.2">
      <c r="A533">
        <f>ROW(Source!A212)</f>
        <v>212</v>
      </c>
      <c r="B533">
        <v>448975082</v>
      </c>
      <c r="C533">
        <v>448973940</v>
      </c>
      <c r="D533">
        <v>277865475</v>
      </c>
      <c r="E533">
        <v>1</v>
      </c>
      <c r="F533">
        <v>1</v>
      </c>
      <c r="G533">
        <v>1</v>
      </c>
      <c r="H533">
        <v>3</v>
      </c>
      <c r="I533" t="s">
        <v>557</v>
      </c>
      <c r="J533" t="s">
        <v>558</v>
      </c>
      <c r="K533" t="s">
        <v>559</v>
      </c>
      <c r="L533">
        <v>1383</v>
      </c>
      <c r="N533">
        <v>1013</v>
      </c>
      <c r="O533" t="s">
        <v>560</v>
      </c>
      <c r="P533" t="s">
        <v>560</v>
      </c>
      <c r="Q533">
        <v>1</v>
      </c>
      <c r="W533">
        <v>0</v>
      </c>
      <c r="X533">
        <v>2066892133</v>
      </c>
      <c r="Y533">
        <f t="shared" ref="Y533:Y539" si="227">(AT533*ROUND(0,7))</f>
        <v>0</v>
      </c>
      <c r="AA533">
        <v>7.32</v>
      </c>
      <c r="AB533">
        <v>0</v>
      </c>
      <c r="AC533">
        <v>0</v>
      </c>
      <c r="AD533">
        <v>0</v>
      </c>
      <c r="AE533">
        <v>7.32</v>
      </c>
      <c r="AF533">
        <v>0</v>
      </c>
      <c r="AG533">
        <v>0</v>
      </c>
      <c r="AH533">
        <v>0</v>
      </c>
      <c r="AI533">
        <v>1</v>
      </c>
      <c r="AJ533">
        <v>1</v>
      </c>
      <c r="AK533">
        <v>1</v>
      </c>
      <c r="AL533">
        <v>1</v>
      </c>
      <c r="AM533">
        <v>-2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</v>
      </c>
      <c r="AT533">
        <v>2.8799999999999999E-2</v>
      </c>
      <c r="AU533" t="s">
        <v>24</v>
      </c>
      <c r="AV533">
        <v>0</v>
      </c>
      <c r="AW533">
        <v>2</v>
      </c>
      <c r="AX533">
        <v>448973956</v>
      </c>
      <c r="AY533">
        <v>2</v>
      </c>
      <c r="AZ533">
        <v>16384</v>
      </c>
      <c r="BA533">
        <v>576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0.210816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1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V533">
        <v>0</v>
      </c>
      <c r="CW533">
        <v>0</v>
      </c>
      <c r="CX533">
        <f>ROUND(Y533*Source!I212,7)</f>
        <v>0</v>
      </c>
      <c r="CY533">
        <f t="shared" ref="CY533:CY539" si="228">AA533</f>
        <v>7.32</v>
      </c>
      <c r="CZ533">
        <f t="shared" ref="CZ533:CZ539" si="229">AE533</f>
        <v>7.32</v>
      </c>
      <c r="DA533">
        <f t="shared" ref="DA533:DA539" si="230">AI533</f>
        <v>1</v>
      </c>
      <c r="DB533">
        <f t="shared" ref="DB533:DB539" si="231">ROUND((ROUND(AT533*CZ533,2)*ROUND(0,7)),6)</f>
        <v>0</v>
      </c>
      <c r="DC533">
        <f t="shared" ref="DC533:DC539" si="232">ROUND((ROUND(AT533*AG533,2)*ROUND(0,7)),6)</f>
        <v>0</v>
      </c>
      <c r="DD533" t="s">
        <v>3</v>
      </c>
      <c r="DE533" t="s">
        <v>3</v>
      </c>
      <c r="DF533">
        <f t="shared" si="223"/>
        <v>0</v>
      </c>
      <c r="DG533">
        <f t="shared" si="226"/>
        <v>0</v>
      </c>
      <c r="DH533">
        <f t="shared" si="224"/>
        <v>0</v>
      </c>
      <c r="DI533">
        <f t="shared" si="225"/>
        <v>0</v>
      </c>
      <c r="DJ533">
        <f t="shared" ref="DJ533:DJ539" si="233">DF533</f>
        <v>0</v>
      </c>
      <c r="DK533">
        <v>1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ROW(Source!A212)</f>
        <v>212</v>
      </c>
      <c r="B534">
        <v>448975082</v>
      </c>
      <c r="C534">
        <v>448973940</v>
      </c>
      <c r="D534">
        <v>277865757</v>
      </c>
      <c r="E534">
        <v>1</v>
      </c>
      <c r="F534">
        <v>1</v>
      </c>
      <c r="G534">
        <v>1</v>
      </c>
      <c r="H534">
        <v>3</v>
      </c>
      <c r="I534" t="s">
        <v>705</v>
      </c>
      <c r="J534" t="s">
        <v>706</v>
      </c>
      <c r="K534" t="s">
        <v>707</v>
      </c>
      <c r="L534">
        <v>1301</v>
      </c>
      <c r="N534">
        <v>1003</v>
      </c>
      <c r="O534" t="s">
        <v>146</v>
      </c>
      <c r="P534" t="s">
        <v>146</v>
      </c>
      <c r="Q534">
        <v>1</v>
      </c>
      <c r="W534">
        <v>0</v>
      </c>
      <c r="X534">
        <v>-1339918502</v>
      </c>
      <c r="Y534">
        <f t="shared" si="227"/>
        <v>0</v>
      </c>
      <c r="AA534">
        <v>5.17</v>
      </c>
      <c r="AB534">
        <v>0</v>
      </c>
      <c r="AC534">
        <v>0</v>
      </c>
      <c r="AD534">
        <v>0</v>
      </c>
      <c r="AE534">
        <v>5.87</v>
      </c>
      <c r="AF534">
        <v>0</v>
      </c>
      <c r="AG534">
        <v>0</v>
      </c>
      <c r="AH534">
        <v>0</v>
      </c>
      <c r="AI534">
        <v>0.88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1.33</v>
      </c>
      <c r="AU534" t="s">
        <v>24</v>
      </c>
      <c r="AV534">
        <v>0</v>
      </c>
      <c r="AW534">
        <v>2</v>
      </c>
      <c r="AX534">
        <v>448973957</v>
      </c>
      <c r="AY534">
        <v>1</v>
      </c>
      <c r="AZ534">
        <v>0</v>
      </c>
      <c r="BA534">
        <v>577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7.8071000000000002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CV534">
        <v>0</v>
      </c>
      <c r="CW534">
        <v>0</v>
      </c>
      <c r="CX534">
        <f>ROUND(Y534*Source!I212,7)</f>
        <v>0</v>
      </c>
      <c r="CY534">
        <f t="shared" si="228"/>
        <v>5.17</v>
      </c>
      <c r="CZ534">
        <f t="shared" si="229"/>
        <v>5.87</v>
      </c>
      <c r="DA534">
        <f t="shared" si="230"/>
        <v>0.88</v>
      </c>
      <c r="DB534">
        <f t="shared" si="231"/>
        <v>0</v>
      </c>
      <c r="DC534">
        <f t="shared" si="232"/>
        <v>0</v>
      </c>
      <c r="DD534" t="s">
        <v>3</v>
      </c>
      <c r="DE534" t="s">
        <v>3</v>
      </c>
      <c r="DF534">
        <f t="shared" ref="DF534:DF539" si="234">ROUND(ROUND(AE534*AI534,2)*CX534,2)</f>
        <v>0</v>
      </c>
      <c r="DG534">
        <f t="shared" si="226"/>
        <v>0</v>
      </c>
      <c r="DH534">
        <f t="shared" si="224"/>
        <v>0</v>
      </c>
      <c r="DI534">
        <f t="shared" si="225"/>
        <v>0</v>
      </c>
      <c r="DJ534">
        <f t="shared" si="233"/>
        <v>0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ROW(Source!A212)</f>
        <v>212</v>
      </c>
      <c r="B535">
        <v>448975082</v>
      </c>
      <c r="C535">
        <v>448973940</v>
      </c>
      <c r="D535">
        <v>277867852</v>
      </c>
      <c r="E535">
        <v>1</v>
      </c>
      <c r="F535">
        <v>1</v>
      </c>
      <c r="G535">
        <v>1</v>
      </c>
      <c r="H535">
        <v>3</v>
      </c>
      <c r="I535" t="s">
        <v>708</v>
      </c>
      <c r="J535" t="s">
        <v>709</v>
      </c>
      <c r="K535" t="s">
        <v>710</v>
      </c>
      <c r="L535">
        <v>1425</v>
      </c>
      <c r="N535">
        <v>1013</v>
      </c>
      <c r="O535" t="s">
        <v>268</v>
      </c>
      <c r="P535" t="s">
        <v>268</v>
      </c>
      <c r="Q535">
        <v>1</v>
      </c>
      <c r="W535">
        <v>0</v>
      </c>
      <c r="X535">
        <v>1701369721</v>
      </c>
      <c r="Y535">
        <f t="shared" si="227"/>
        <v>0</v>
      </c>
      <c r="AA535">
        <v>53.81</v>
      </c>
      <c r="AB535">
        <v>0</v>
      </c>
      <c r="AC535">
        <v>0</v>
      </c>
      <c r="AD535">
        <v>0</v>
      </c>
      <c r="AE535">
        <v>41.71</v>
      </c>
      <c r="AF535">
        <v>0</v>
      </c>
      <c r="AG535">
        <v>0</v>
      </c>
      <c r="AH535">
        <v>0</v>
      </c>
      <c r="AI535">
        <v>1.29</v>
      </c>
      <c r="AJ535">
        <v>1</v>
      </c>
      <c r="AK535">
        <v>1</v>
      </c>
      <c r="AL535">
        <v>1</v>
      </c>
      <c r="AM535">
        <v>2</v>
      </c>
      <c r="AN535">
        <v>0</v>
      </c>
      <c r="AO535">
        <v>0</v>
      </c>
      <c r="AP535">
        <v>1</v>
      </c>
      <c r="AQ535">
        <v>1</v>
      </c>
      <c r="AR535">
        <v>0</v>
      </c>
      <c r="AS535" t="s">
        <v>3</v>
      </c>
      <c r="AT535">
        <v>0.04</v>
      </c>
      <c r="AU535" t="s">
        <v>24</v>
      </c>
      <c r="AV535">
        <v>0</v>
      </c>
      <c r="AW535">
        <v>2</v>
      </c>
      <c r="AX535">
        <v>448973958</v>
      </c>
      <c r="AY535">
        <v>1</v>
      </c>
      <c r="AZ535">
        <v>0</v>
      </c>
      <c r="BA535">
        <v>578</v>
      </c>
      <c r="BB535">
        <v>1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1.6684000000000001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1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ROUND(Y535*Source!I212,7)</f>
        <v>0</v>
      </c>
      <c r="CY535">
        <f t="shared" si="228"/>
        <v>53.81</v>
      </c>
      <c r="CZ535">
        <f t="shared" si="229"/>
        <v>41.71</v>
      </c>
      <c r="DA535">
        <f t="shared" si="230"/>
        <v>1.29</v>
      </c>
      <c r="DB535">
        <f t="shared" si="231"/>
        <v>0</v>
      </c>
      <c r="DC535">
        <f t="shared" si="232"/>
        <v>0</v>
      </c>
      <c r="DD535" t="s">
        <v>3</v>
      </c>
      <c r="DE535" t="s">
        <v>3</v>
      </c>
      <c r="DF535">
        <f t="shared" si="234"/>
        <v>0</v>
      </c>
      <c r="DG535">
        <f t="shared" si="226"/>
        <v>0</v>
      </c>
      <c r="DH535">
        <f t="shared" si="224"/>
        <v>0</v>
      </c>
      <c r="DI535">
        <f t="shared" si="225"/>
        <v>0</v>
      </c>
      <c r="DJ535">
        <f t="shared" si="233"/>
        <v>0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ROW(Source!A212)</f>
        <v>212</v>
      </c>
      <c r="B536">
        <v>448975082</v>
      </c>
      <c r="C536">
        <v>448973940</v>
      </c>
      <c r="D536">
        <v>277896271</v>
      </c>
      <c r="E536">
        <v>1</v>
      </c>
      <c r="F536">
        <v>1</v>
      </c>
      <c r="G536">
        <v>1</v>
      </c>
      <c r="H536">
        <v>3</v>
      </c>
      <c r="I536" t="s">
        <v>687</v>
      </c>
      <c r="J536" t="s">
        <v>688</v>
      </c>
      <c r="K536" t="s">
        <v>689</v>
      </c>
      <c r="L536">
        <v>1346</v>
      </c>
      <c r="N536">
        <v>1009</v>
      </c>
      <c r="O536" t="s">
        <v>579</v>
      </c>
      <c r="P536" t="s">
        <v>579</v>
      </c>
      <c r="Q536">
        <v>1</v>
      </c>
      <c r="W536">
        <v>0</v>
      </c>
      <c r="X536">
        <v>628117784</v>
      </c>
      <c r="Y536">
        <f t="shared" si="227"/>
        <v>0</v>
      </c>
      <c r="AA536">
        <v>115.03</v>
      </c>
      <c r="AB536">
        <v>0</v>
      </c>
      <c r="AC536">
        <v>0</v>
      </c>
      <c r="AD536">
        <v>0</v>
      </c>
      <c r="AE536">
        <v>79.88</v>
      </c>
      <c r="AF536">
        <v>0</v>
      </c>
      <c r="AG536">
        <v>0</v>
      </c>
      <c r="AH536">
        <v>0</v>
      </c>
      <c r="AI536">
        <v>1.44</v>
      </c>
      <c r="AJ536">
        <v>1</v>
      </c>
      <c r="AK536">
        <v>1</v>
      </c>
      <c r="AL536">
        <v>1</v>
      </c>
      <c r="AM536">
        <v>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0.1</v>
      </c>
      <c r="AU536" t="s">
        <v>24</v>
      </c>
      <c r="AV536">
        <v>0</v>
      </c>
      <c r="AW536">
        <v>2</v>
      </c>
      <c r="AX536">
        <v>448973959</v>
      </c>
      <c r="AY536">
        <v>1</v>
      </c>
      <c r="AZ536">
        <v>0</v>
      </c>
      <c r="BA536">
        <v>579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7.9879999999999995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1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v>0</v>
      </c>
      <c r="CX536">
        <f>ROUND(Y536*Source!I212,7)</f>
        <v>0</v>
      </c>
      <c r="CY536">
        <f t="shared" si="228"/>
        <v>115.03</v>
      </c>
      <c r="CZ536">
        <f t="shared" si="229"/>
        <v>79.88</v>
      </c>
      <c r="DA536">
        <f t="shared" si="230"/>
        <v>1.44</v>
      </c>
      <c r="DB536">
        <f t="shared" si="231"/>
        <v>0</v>
      </c>
      <c r="DC536">
        <f t="shared" si="232"/>
        <v>0</v>
      </c>
      <c r="DD536" t="s">
        <v>3</v>
      </c>
      <c r="DE536" t="s">
        <v>3</v>
      </c>
      <c r="DF536">
        <f t="shared" si="234"/>
        <v>0</v>
      </c>
      <c r="DG536">
        <f t="shared" si="226"/>
        <v>0</v>
      </c>
      <c r="DH536">
        <f t="shared" si="224"/>
        <v>0</v>
      </c>
      <c r="DI536">
        <f t="shared" si="225"/>
        <v>0</v>
      </c>
      <c r="DJ536">
        <f t="shared" si="233"/>
        <v>0</v>
      </c>
      <c r="DK536">
        <v>0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ROW(Source!A212)</f>
        <v>212</v>
      </c>
      <c r="B537">
        <v>448975082</v>
      </c>
      <c r="C537">
        <v>448973940</v>
      </c>
      <c r="D537">
        <v>277908024</v>
      </c>
      <c r="E537">
        <v>1</v>
      </c>
      <c r="F537">
        <v>1</v>
      </c>
      <c r="G537">
        <v>1</v>
      </c>
      <c r="H537">
        <v>3</v>
      </c>
      <c r="I537" t="s">
        <v>623</v>
      </c>
      <c r="J537" t="s">
        <v>624</v>
      </c>
      <c r="K537" t="s">
        <v>625</v>
      </c>
      <c r="L537">
        <v>1455</v>
      </c>
      <c r="N537">
        <v>1013</v>
      </c>
      <c r="O537" t="s">
        <v>21</v>
      </c>
      <c r="P537" t="s">
        <v>21</v>
      </c>
      <c r="Q537">
        <v>1</v>
      </c>
      <c r="W537">
        <v>0</v>
      </c>
      <c r="X537">
        <v>-598792100</v>
      </c>
      <c r="Y537">
        <f t="shared" si="227"/>
        <v>0</v>
      </c>
      <c r="AA537">
        <v>1303.67</v>
      </c>
      <c r="AB537">
        <v>0</v>
      </c>
      <c r="AC537">
        <v>0</v>
      </c>
      <c r="AD537">
        <v>0</v>
      </c>
      <c r="AE537">
        <v>944.69</v>
      </c>
      <c r="AF537">
        <v>0</v>
      </c>
      <c r="AG537">
        <v>0</v>
      </c>
      <c r="AH537">
        <v>0</v>
      </c>
      <c r="AI537">
        <v>1.38</v>
      </c>
      <c r="AJ537">
        <v>1</v>
      </c>
      <c r="AK537">
        <v>1</v>
      </c>
      <c r="AL537">
        <v>1</v>
      </c>
      <c r="AM537">
        <v>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3</v>
      </c>
      <c r="AT537">
        <v>0.1</v>
      </c>
      <c r="AU537" t="s">
        <v>24</v>
      </c>
      <c r="AV537">
        <v>0</v>
      </c>
      <c r="AW537">
        <v>2</v>
      </c>
      <c r="AX537">
        <v>448973960</v>
      </c>
      <c r="AY537">
        <v>1</v>
      </c>
      <c r="AZ537">
        <v>0</v>
      </c>
      <c r="BA537">
        <v>580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94.469000000000008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1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ROUND(Y537*Source!I212,7)</f>
        <v>0</v>
      </c>
      <c r="CY537">
        <f t="shared" si="228"/>
        <v>1303.67</v>
      </c>
      <c r="CZ537">
        <f t="shared" si="229"/>
        <v>944.69</v>
      </c>
      <c r="DA537">
        <f t="shared" si="230"/>
        <v>1.38</v>
      </c>
      <c r="DB537">
        <f t="shared" si="231"/>
        <v>0</v>
      </c>
      <c r="DC537">
        <f t="shared" si="232"/>
        <v>0</v>
      </c>
      <c r="DD537" t="s">
        <v>3</v>
      </c>
      <c r="DE537" t="s">
        <v>3</v>
      </c>
      <c r="DF537">
        <f t="shared" si="234"/>
        <v>0</v>
      </c>
      <c r="DG537">
        <f t="shared" si="226"/>
        <v>0</v>
      </c>
      <c r="DH537">
        <f t="shared" si="224"/>
        <v>0</v>
      </c>
      <c r="DI537">
        <f t="shared" si="225"/>
        <v>0</v>
      </c>
      <c r="DJ537">
        <f t="shared" si="233"/>
        <v>0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ROW(Source!A212)</f>
        <v>212</v>
      </c>
      <c r="B538">
        <v>448975082</v>
      </c>
      <c r="C538">
        <v>448973940</v>
      </c>
      <c r="D538">
        <v>277913659</v>
      </c>
      <c r="E538">
        <v>1</v>
      </c>
      <c r="F538">
        <v>1</v>
      </c>
      <c r="G538">
        <v>1</v>
      </c>
      <c r="H538">
        <v>3</v>
      </c>
      <c r="I538" t="s">
        <v>734</v>
      </c>
      <c r="J538" t="s">
        <v>735</v>
      </c>
      <c r="K538" t="s">
        <v>736</v>
      </c>
      <c r="L538">
        <v>1425</v>
      </c>
      <c r="N538">
        <v>1013</v>
      </c>
      <c r="O538" t="s">
        <v>268</v>
      </c>
      <c r="P538" t="s">
        <v>268</v>
      </c>
      <c r="Q538">
        <v>1</v>
      </c>
      <c r="W538">
        <v>0</v>
      </c>
      <c r="X538">
        <v>621576177</v>
      </c>
      <c r="Y538">
        <f t="shared" si="227"/>
        <v>0</v>
      </c>
      <c r="AA538">
        <v>2469.7600000000002</v>
      </c>
      <c r="AB538">
        <v>0</v>
      </c>
      <c r="AC538">
        <v>0</v>
      </c>
      <c r="AD538">
        <v>0</v>
      </c>
      <c r="AE538">
        <v>1991.74</v>
      </c>
      <c r="AF538">
        <v>0</v>
      </c>
      <c r="AG538">
        <v>0</v>
      </c>
      <c r="AH538">
        <v>0</v>
      </c>
      <c r="AI538">
        <v>1.24</v>
      </c>
      <c r="AJ538">
        <v>1</v>
      </c>
      <c r="AK538">
        <v>1</v>
      </c>
      <c r="AL538">
        <v>1</v>
      </c>
      <c r="AM538">
        <v>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0.04</v>
      </c>
      <c r="AU538" t="s">
        <v>24</v>
      </c>
      <c r="AV538">
        <v>0</v>
      </c>
      <c r="AW538">
        <v>2</v>
      </c>
      <c r="AX538">
        <v>448973961</v>
      </c>
      <c r="AY538">
        <v>1</v>
      </c>
      <c r="AZ538">
        <v>0</v>
      </c>
      <c r="BA538">
        <v>581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79.669600000000003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1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v>0</v>
      </c>
      <c r="CX538">
        <f>ROUND(Y538*Source!I212,7)</f>
        <v>0</v>
      </c>
      <c r="CY538">
        <f t="shared" si="228"/>
        <v>2469.7600000000002</v>
      </c>
      <c r="CZ538">
        <f t="shared" si="229"/>
        <v>1991.74</v>
      </c>
      <c r="DA538">
        <f t="shared" si="230"/>
        <v>1.24</v>
      </c>
      <c r="DB538">
        <f t="shared" si="231"/>
        <v>0</v>
      </c>
      <c r="DC538">
        <f t="shared" si="232"/>
        <v>0</v>
      </c>
      <c r="DD538" t="s">
        <v>3</v>
      </c>
      <c r="DE538" t="s">
        <v>3</v>
      </c>
      <c r="DF538">
        <f t="shared" si="234"/>
        <v>0</v>
      </c>
      <c r="DG538">
        <f t="shared" si="226"/>
        <v>0</v>
      </c>
      <c r="DH538">
        <f t="shared" si="224"/>
        <v>0</v>
      </c>
      <c r="DI538">
        <f t="shared" si="225"/>
        <v>0</v>
      </c>
      <c r="DJ538">
        <f t="shared" si="233"/>
        <v>0</v>
      </c>
      <c r="DK538">
        <v>0</v>
      </c>
      <c r="DL538" t="s">
        <v>3</v>
      </c>
      <c r="DM538">
        <v>0</v>
      </c>
      <c r="DN538" t="s">
        <v>3</v>
      </c>
      <c r="DO538">
        <v>0</v>
      </c>
    </row>
    <row r="539" spans="1:119" x14ac:dyDescent="0.2">
      <c r="A539">
        <f>ROW(Source!A212)</f>
        <v>212</v>
      </c>
      <c r="B539">
        <v>448975082</v>
      </c>
      <c r="C539">
        <v>448973940</v>
      </c>
      <c r="D539">
        <v>277933476</v>
      </c>
      <c r="E539">
        <v>1</v>
      </c>
      <c r="F539">
        <v>1</v>
      </c>
      <c r="G539">
        <v>1</v>
      </c>
      <c r="H539">
        <v>3</v>
      </c>
      <c r="I539" t="s">
        <v>737</v>
      </c>
      <c r="J539" t="s">
        <v>738</v>
      </c>
      <c r="K539" t="s">
        <v>739</v>
      </c>
      <c r="L539">
        <v>1346</v>
      </c>
      <c r="N539">
        <v>1009</v>
      </c>
      <c r="O539" t="s">
        <v>579</v>
      </c>
      <c r="P539" t="s">
        <v>579</v>
      </c>
      <c r="Q539">
        <v>1</v>
      </c>
      <c r="W539">
        <v>0</v>
      </c>
      <c r="X539">
        <v>-621032167</v>
      </c>
      <c r="Y539">
        <f t="shared" si="227"/>
        <v>0</v>
      </c>
      <c r="AA539">
        <v>257.3</v>
      </c>
      <c r="AB539">
        <v>0</v>
      </c>
      <c r="AC539">
        <v>0</v>
      </c>
      <c r="AD539">
        <v>0</v>
      </c>
      <c r="AE539">
        <v>196.41</v>
      </c>
      <c r="AF539">
        <v>0</v>
      </c>
      <c r="AG539">
        <v>0</v>
      </c>
      <c r="AH539">
        <v>0</v>
      </c>
      <c r="AI539">
        <v>1.31</v>
      </c>
      <c r="AJ539">
        <v>1</v>
      </c>
      <c r="AK539">
        <v>1</v>
      </c>
      <c r="AL539">
        <v>1</v>
      </c>
      <c r="AM539">
        <v>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0.124</v>
      </c>
      <c r="AU539" t="s">
        <v>24</v>
      </c>
      <c r="AV539">
        <v>0</v>
      </c>
      <c r="AW539">
        <v>2</v>
      </c>
      <c r="AX539">
        <v>448973962</v>
      </c>
      <c r="AY539">
        <v>1</v>
      </c>
      <c r="AZ539">
        <v>0</v>
      </c>
      <c r="BA539">
        <v>582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24.354839999999999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1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V539">
        <v>0</v>
      </c>
      <c r="CW539">
        <v>0</v>
      </c>
      <c r="CX539">
        <f>ROUND(Y539*Source!I212,7)</f>
        <v>0</v>
      </c>
      <c r="CY539">
        <f t="shared" si="228"/>
        <v>257.3</v>
      </c>
      <c r="CZ539">
        <f t="shared" si="229"/>
        <v>196.41</v>
      </c>
      <c r="DA539">
        <f t="shared" si="230"/>
        <v>1.31</v>
      </c>
      <c r="DB539">
        <f t="shared" si="231"/>
        <v>0</v>
      </c>
      <c r="DC539">
        <f t="shared" si="232"/>
        <v>0</v>
      </c>
      <c r="DD539" t="s">
        <v>3</v>
      </c>
      <c r="DE539" t="s">
        <v>3</v>
      </c>
      <c r="DF539">
        <f t="shared" si="234"/>
        <v>0</v>
      </c>
      <c r="DG539">
        <f t="shared" si="226"/>
        <v>0</v>
      </c>
      <c r="DH539">
        <f t="shared" si="224"/>
        <v>0</v>
      </c>
      <c r="DI539">
        <f t="shared" si="225"/>
        <v>0</v>
      </c>
      <c r="DJ539">
        <f t="shared" si="233"/>
        <v>0</v>
      </c>
      <c r="DK539">
        <v>0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">
      <c r="A540">
        <f>ROW(Source!A213)</f>
        <v>213</v>
      </c>
      <c r="B540">
        <v>448975082</v>
      </c>
      <c r="C540">
        <v>448973964</v>
      </c>
      <c r="D540">
        <v>277560309</v>
      </c>
      <c r="E540">
        <v>109</v>
      </c>
      <c r="F540">
        <v>1</v>
      </c>
      <c r="G540">
        <v>1</v>
      </c>
      <c r="H540">
        <v>1</v>
      </c>
      <c r="I540" t="s">
        <v>673</v>
      </c>
      <c r="J540" t="s">
        <v>3</v>
      </c>
      <c r="K540" t="s">
        <v>690</v>
      </c>
      <c r="L540">
        <v>1191</v>
      </c>
      <c r="N540">
        <v>1013</v>
      </c>
      <c r="O540" t="s">
        <v>552</v>
      </c>
      <c r="P540" t="s">
        <v>552</v>
      </c>
      <c r="Q540">
        <v>1</v>
      </c>
      <c r="W540">
        <v>0</v>
      </c>
      <c r="X540">
        <v>-1936699058</v>
      </c>
      <c r="Y540">
        <f>AT540</f>
        <v>1.78</v>
      </c>
      <c r="AA540">
        <v>0</v>
      </c>
      <c r="AB540">
        <v>0</v>
      </c>
      <c r="AC540">
        <v>0</v>
      </c>
      <c r="AD540">
        <v>555.79999999999995</v>
      </c>
      <c r="AE540">
        <v>0</v>
      </c>
      <c r="AF540">
        <v>0</v>
      </c>
      <c r="AG540">
        <v>0</v>
      </c>
      <c r="AH540">
        <v>555.79999999999995</v>
      </c>
      <c r="AI540">
        <v>1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1.78</v>
      </c>
      <c r="AU540" t="s">
        <v>3</v>
      </c>
      <c r="AV540">
        <v>1</v>
      </c>
      <c r="AW540">
        <v>2</v>
      </c>
      <c r="AX540">
        <v>448973982</v>
      </c>
      <c r="AY540">
        <v>2</v>
      </c>
      <c r="AZ540">
        <v>131072</v>
      </c>
      <c r="BA540">
        <v>584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989.32399999999996</v>
      </c>
      <c r="BN540">
        <v>1.78</v>
      </c>
      <c r="BO540">
        <v>0</v>
      </c>
      <c r="BP540">
        <v>1</v>
      </c>
      <c r="BQ540">
        <v>0</v>
      </c>
      <c r="BR540">
        <v>0</v>
      </c>
      <c r="BS540">
        <v>0</v>
      </c>
      <c r="BT540">
        <v>989.32399999999996</v>
      </c>
      <c r="BU540">
        <v>1.78</v>
      </c>
      <c r="BV540">
        <v>0</v>
      </c>
      <c r="BW540">
        <v>1</v>
      </c>
      <c r="CU540">
        <f>ROUND(AT540*Source!I213*AH540*AL540,2)</f>
        <v>989.32</v>
      </c>
      <c r="CV540">
        <f>ROUND(Y540*Source!I213,7)</f>
        <v>1.78</v>
      </c>
      <c r="CW540">
        <v>0</v>
      </c>
      <c r="CX540">
        <f>ROUND(Y540*Source!I213,7)</f>
        <v>1.78</v>
      </c>
      <c r="CY540">
        <f>AD540</f>
        <v>555.79999999999995</v>
      </c>
      <c r="CZ540">
        <f>AH540</f>
        <v>555.79999999999995</v>
      </c>
      <c r="DA540">
        <f>AL540</f>
        <v>1</v>
      </c>
      <c r="DB540">
        <f>ROUND(ROUND(AT540*CZ540,2),6)</f>
        <v>989.32</v>
      </c>
      <c r="DC540">
        <f>ROUND(ROUND(AT540*AG540,2),6)</f>
        <v>0</v>
      </c>
      <c r="DD540" t="s">
        <v>3</v>
      </c>
      <c r="DE540" t="s">
        <v>3</v>
      </c>
      <c r="DF540">
        <f>ROUND(ROUND(AE540,2)*CX540,2)</f>
        <v>0</v>
      </c>
      <c r="DG540">
        <f t="shared" si="226"/>
        <v>0</v>
      </c>
      <c r="DH540">
        <f t="shared" si="224"/>
        <v>0</v>
      </c>
      <c r="DI540">
        <f t="shared" si="225"/>
        <v>989.32</v>
      </c>
      <c r="DJ540">
        <f>DI540</f>
        <v>989.32</v>
      </c>
      <c r="DK540">
        <v>1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ROW(Source!A213)</f>
        <v>213</v>
      </c>
      <c r="B541">
        <v>448975082</v>
      </c>
      <c r="C541">
        <v>448973964</v>
      </c>
      <c r="D541">
        <v>277560491</v>
      </c>
      <c r="E541">
        <v>109</v>
      </c>
      <c r="F541">
        <v>1</v>
      </c>
      <c r="G541">
        <v>1</v>
      </c>
      <c r="H541">
        <v>1</v>
      </c>
      <c r="I541" t="s">
        <v>550</v>
      </c>
      <c r="J541" t="s">
        <v>3</v>
      </c>
      <c r="K541" t="s">
        <v>551</v>
      </c>
      <c r="L541">
        <v>1191</v>
      </c>
      <c r="N541">
        <v>1013</v>
      </c>
      <c r="O541" t="s">
        <v>552</v>
      </c>
      <c r="P541" t="s">
        <v>552</v>
      </c>
      <c r="Q541">
        <v>1</v>
      </c>
      <c r="W541">
        <v>0</v>
      </c>
      <c r="X541">
        <v>-1417349443</v>
      </c>
      <c r="Y541">
        <f>AT541</f>
        <v>0.02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1</v>
      </c>
      <c r="AJ541">
        <v>1</v>
      </c>
      <c r="AK541">
        <v>1</v>
      </c>
      <c r="AL541">
        <v>1</v>
      </c>
      <c r="AM541">
        <v>-2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0.02</v>
      </c>
      <c r="AU541" t="s">
        <v>3</v>
      </c>
      <c r="AV541">
        <v>2</v>
      </c>
      <c r="AW541">
        <v>2</v>
      </c>
      <c r="AX541">
        <v>448973983</v>
      </c>
      <c r="AY541">
        <v>1</v>
      </c>
      <c r="AZ541">
        <v>0</v>
      </c>
      <c r="BA541">
        <v>585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V541">
        <v>0</v>
      </c>
      <c r="CW541">
        <v>0</v>
      </c>
      <c r="CX541">
        <f>ROUND(Y541*Source!I213,7)</f>
        <v>0.02</v>
      </c>
      <c r="CY541">
        <f>AD541</f>
        <v>0</v>
      </c>
      <c r="CZ541">
        <f>AH541</f>
        <v>0</v>
      </c>
      <c r="DA541">
        <f>AL541</f>
        <v>1</v>
      </c>
      <c r="DB541">
        <f>ROUND(ROUND(AT541*CZ541,2),6)</f>
        <v>0</v>
      </c>
      <c r="DC541">
        <f>ROUND(ROUND(AT541*AG541,2),6)</f>
        <v>0</v>
      </c>
      <c r="DD541" t="s">
        <v>3</v>
      </c>
      <c r="DE541" t="s">
        <v>3</v>
      </c>
      <c r="DF541">
        <f>ROUND(ROUND(AE541,2)*CX541,2)</f>
        <v>0</v>
      </c>
      <c r="DG541">
        <f t="shared" si="226"/>
        <v>0</v>
      </c>
      <c r="DH541">
        <f t="shared" si="224"/>
        <v>0</v>
      </c>
      <c r="DI541">
        <f t="shared" si="225"/>
        <v>0</v>
      </c>
      <c r="DJ541">
        <f>DI541</f>
        <v>0</v>
      </c>
      <c r="DK541">
        <v>0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">
      <c r="A542">
        <f>ROW(Source!A213)</f>
        <v>213</v>
      </c>
      <c r="B542">
        <v>448975082</v>
      </c>
      <c r="C542">
        <v>448973964</v>
      </c>
      <c r="D542">
        <v>277944622</v>
      </c>
      <c r="E542">
        <v>1</v>
      </c>
      <c r="F542">
        <v>1</v>
      </c>
      <c r="G542">
        <v>1</v>
      </c>
      <c r="H542">
        <v>2</v>
      </c>
      <c r="I542" t="s">
        <v>612</v>
      </c>
      <c r="J542" t="s">
        <v>613</v>
      </c>
      <c r="K542" t="s">
        <v>614</v>
      </c>
      <c r="L542">
        <v>1368</v>
      </c>
      <c r="N542">
        <v>1011</v>
      </c>
      <c r="O542" t="s">
        <v>442</v>
      </c>
      <c r="P542" t="s">
        <v>442</v>
      </c>
      <c r="Q542">
        <v>1</v>
      </c>
      <c r="W542">
        <v>0</v>
      </c>
      <c r="X542">
        <v>-776243211</v>
      </c>
      <c r="Y542">
        <f>AT542</f>
        <v>8.9999999999999993E-3</v>
      </c>
      <c r="AA542">
        <v>0</v>
      </c>
      <c r="AB542">
        <v>1626.29</v>
      </c>
      <c r="AC542">
        <v>724.95</v>
      </c>
      <c r="AD542">
        <v>0</v>
      </c>
      <c r="AE542">
        <v>0</v>
      </c>
      <c r="AF542">
        <v>1626.29</v>
      </c>
      <c r="AG542">
        <v>724.95</v>
      </c>
      <c r="AH542">
        <v>0</v>
      </c>
      <c r="AI542">
        <v>1</v>
      </c>
      <c r="AJ542">
        <v>1</v>
      </c>
      <c r="AK542">
        <v>1</v>
      </c>
      <c r="AL542">
        <v>1</v>
      </c>
      <c r="AM542">
        <v>-2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3</v>
      </c>
      <c r="AT542">
        <v>8.9999999999999993E-3</v>
      </c>
      <c r="AU542" t="s">
        <v>3</v>
      </c>
      <c r="AV542">
        <v>1</v>
      </c>
      <c r="AW542">
        <v>2</v>
      </c>
      <c r="AX542">
        <v>448973984</v>
      </c>
      <c r="AY542">
        <v>2</v>
      </c>
      <c r="AZ542">
        <v>98304</v>
      </c>
      <c r="BA542">
        <v>586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14.636609999999999</v>
      </c>
      <c r="BL542">
        <v>6.5245499999999996</v>
      </c>
      <c r="BM542">
        <v>0</v>
      </c>
      <c r="BN542">
        <v>0</v>
      </c>
      <c r="BO542">
        <v>8.9999999999999993E-3</v>
      </c>
      <c r="BP542">
        <v>1</v>
      </c>
      <c r="BQ542">
        <v>0</v>
      </c>
      <c r="BR542">
        <v>14.636609999999999</v>
      </c>
      <c r="BS542">
        <v>6.5245499999999996</v>
      </c>
      <c r="BT542">
        <v>0</v>
      </c>
      <c r="BU542">
        <v>0</v>
      </c>
      <c r="BV542">
        <v>8.9999999999999993E-3</v>
      </c>
      <c r="BW542">
        <v>1</v>
      </c>
      <c r="CV542">
        <v>0</v>
      </c>
      <c r="CW542">
        <f>ROUND(Y542*Source!I213*DO542,7)</f>
        <v>8.9999999999999993E-3</v>
      </c>
      <c r="CX542">
        <f>ROUND(Y542*Source!I213,7)</f>
        <v>8.9999999999999993E-3</v>
      </c>
      <c r="CY542">
        <f>AB542</f>
        <v>1626.29</v>
      </c>
      <c r="CZ542">
        <f>AF542</f>
        <v>1626.29</v>
      </c>
      <c r="DA542">
        <f>AJ542</f>
        <v>1</v>
      </c>
      <c r="DB542">
        <f>ROUND(ROUND(AT542*CZ542,2),6)</f>
        <v>14.64</v>
      </c>
      <c r="DC542">
        <f>ROUND(ROUND(AT542*AG542,2),6)</f>
        <v>6.52</v>
      </c>
      <c r="DD542" t="s">
        <v>3</v>
      </c>
      <c r="DE542" t="s">
        <v>3</v>
      </c>
      <c r="DF542">
        <f>ROUND(ROUND(AE542,2)*CX542,2)</f>
        <v>0</v>
      </c>
      <c r="DG542">
        <f t="shared" si="226"/>
        <v>14.64</v>
      </c>
      <c r="DH542">
        <f t="shared" si="224"/>
        <v>6.52</v>
      </c>
      <c r="DI542">
        <f t="shared" si="225"/>
        <v>0</v>
      </c>
      <c r="DJ542">
        <f>DG542+DH542</f>
        <v>21.16</v>
      </c>
      <c r="DK542">
        <v>1</v>
      </c>
      <c r="DL542" t="s">
        <v>615</v>
      </c>
      <c r="DM542">
        <v>6</v>
      </c>
      <c r="DN542" t="s">
        <v>552</v>
      </c>
      <c r="DO542">
        <v>1</v>
      </c>
    </row>
    <row r="543" spans="1:119" x14ac:dyDescent="0.2">
      <c r="A543">
        <f>ROW(Source!A213)</f>
        <v>213</v>
      </c>
      <c r="B543">
        <v>448975082</v>
      </c>
      <c r="C543">
        <v>448973964</v>
      </c>
      <c r="D543">
        <v>277945805</v>
      </c>
      <c r="E543">
        <v>1</v>
      </c>
      <c r="F543">
        <v>1</v>
      </c>
      <c r="G543">
        <v>1</v>
      </c>
      <c r="H543">
        <v>2</v>
      </c>
      <c r="I543" t="s">
        <v>553</v>
      </c>
      <c r="J543" t="s">
        <v>554</v>
      </c>
      <c r="K543" t="s">
        <v>555</v>
      </c>
      <c r="L543">
        <v>1368</v>
      </c>
      <c r="N543">
        <v>1011</v>
      </c>
      <c r="O543" t="s">
        <v>442</v>
      </c>
      <c r="P543" t="s">
        <v>442</v>
      </c>
      <c r="Q543">
        <v>1</v>
      </c>
      <c r="W543">
        <v>0</v>
      </c>
      <c r="X543">
        <v>721652621</v>
      </c>
      <c r="Y543">
        <f>AT543</f>
        <v>8.9999999999999993E-3</v>
      </c>
      <c r="AA543">
        <v>0</v>
      </c>
      <c r="AB543">
        <v>641.70000000000005</v>
      </c>
      <c r="AC543">
        <v>539.69000000000005</v>
      </c>
      <c r="AD543">
        <v>0</v>
      </c>
      <c r="AE543">
        <v>0</v>
      </c>
      <c r="AF543">
        <v>641.70000000000005</v>
      </c>
      <c r="AG543">
        <v>539.69000000000005</v>
      </c>
      <c r="AH543">
        <v>0</v>
      </c>
      <c r="AI543">
        <v>1</v>
      </c>
      <c r="AJ543">
        <v>1</v>
      </c>
      <c r="AK543">
        <v>1</v>
      </c>
      <c r="AL543">
        <v>1</v>
      </c>
      <c r="AM543">
        <v>-2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8.9999999999999993E-3</v>
      </c>
      <c r="AU543" t="s">
        <v>3</v>
      </c>
      <c r="AV543">
        <v>1</v>
      </c>
      <c r="AW543">
        <v>2</v>
      </c>
      <c r="AX543">
        <v>448973985</v>
      </c>
      <c r="AY543">
        <v>2</v>
      </c>
      <c r="AZ543">
        <v>98304</v>
      </c>
      <c r="BA543">
        <v>587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5.7752999999999997</v>
      </c>
      <c r="BL543">
        <v>4.8572100000000002</v>
      </c>
      <c r="BM543">
        <v>0</v>
      </c>
      <c r="BN543">
        <v>0</v>
      </c>
      <c r="BO543">
        <v>8.9999999999999993E-3</v>
      </c>
      <c r="BP543">
        <v>1</v>
      </c>
      <c r="BQ543">
        <v>0</v>
      </c>
      <c r="BR543">
        <v>5.7752999999999997</v>
      </c>
      <c r="BS543">
        <v>4.8572100000000002</v>
      </c>
      <c r="BT543">
        <v>0</v>
      </c>
      <c r="BU543">
        <v>0</v>
      </c>
      <c r="BV543">
        <v>8.9999999999999993E-3</v>
      </c>
      <c r="BW543">
        <v>1</v>
      </c>
      <c r="CV543">
        <v>0</v>
      </c>
      <c r="CW543">
        <f>ROUND(Y543*Source!I213*DO543,7)</f>
        <v>8.9999999999999993E-3</v>
      </c>
      <c r="CX543">
        <f>ROUND(Y543*Source!I213,7)</f>
        <v>8.9999999999999993E-3</v>
      </c>
      <c r="CY543">
        <f>AB543</f>
        <v>641.70000000000005</v>
      </c>
      <c r="CZ543">
        <f>AF543</f>
        <v>641.70000000000005</v>
      </c>
      <c r="DA543">
        <f>AJ543</f>
        <v>1</v>
      </c>
      <c r="DB543">
        <f>ROUND(ROUND(AT543*CZ543,2),6)</f>
        <v>5.78</v>
      </c>
      <c r="DC543">
        <f>ROUND(ROUND(AT543*AG543,2),6)</f>
        <v>4.8600000000000003</v>
      </c>
      <c r="DD543" t="s">
        <v>3</v>
      </c>
      <c r="DE543" t="s">
        <v>3</v>
      </c>
      <c r="DF543">
        <f>ROUND(ROUND(AE543,2)*CX543,2)</f>
        <v>0</v>
      </c>
      <c r="DG543">
        <f t="shared" si="226"/>
        <v>5.78</v>
      </c>
      <c r="DH543">
        <f t="shared" si="224"/>
        <v>4.8600000000000003</v>
      </c>
      <c r="DI543">
        <f t="shared" si="225"/>
        <v>0</v>
      </c>
      <c r="DJ543">
        <f>DG543+DH543</f>
        <v>10.64</v>
      </c>
      <c r="DK543">
        <v>1</v>
      </c>
      <c r="DL543" t="s">
        <v>556</v>
      </c>
      <c r="DM543">
        <v>4</v>
      </c>
      <c r="DN543" t="s">
        <v>552</v>
      </c>
      <c r="DO543">
        <v>1</v>
      </c>
    </row>
    <row r="544" spans="1:119" x14ac:dyDescent="0.2">
      <c r="A544">
        <f>ROW(Source!A213)</f>
        <v>213</v>
      </c>
      <c r="B544">
        <v>448975082</v>
      </c>
      <c r="C544">
        <v>448973964</v>
      </c>
      <c r="D544">
        <v>277865475</v>
      </c>
      <c r="E544">
        <v>1</v>
      </c>
      <c r="F544">
        <v>1</v>
      </c>
      <c r="G544">
        <v>1</v>
      </c>
      <c r="H544">
        <v>3</v>
      </c>
      <c r="I544" t="s">
        <v>557</v>
      </c>
      <c r="J544" t="s">
        <v>558</v>
      </c>
      <c r="K544" t="s">
        <v>559</v>
      </c>
      <c r="L544">
        <v>1383</v>
      </c>
      <c r="N544">
        <v>1013</v>
      </c>
      <c r="O544" t="s">
        <v>560</v>
      </c>
      <c r="P544" t="s">
        <v>560</v>
      </c>
      <c r="Q544">
        <v>1</v>
      </c>
      <c r="W544">
        <v>0</v>
      </c>
      <c r="X544">
        <v>2066892133</v>
      </c>
      <c r="Y544">
        <f t="shared" ref="Y544:Y550" si="235">(AT544*ROUND(0,7))</f>
        <v>0</v>
      </c>
      <c r="AA544">
        <v>7.32</v>
      </c>
      <c r="AB544">
        <v>0</v>
      </c>
      <c r="AC544">
        <v>0</v>
      </c>
      <c r="AD544">
        <v>0</v>
      </c>
      <c r="AE544">
        <v>7.32</v>
      </c>
      <c r="AF544">
        <v>0</v>
      </c>
      <c r="AG544">
        <v>0</v>
      </c>
      <c r="AH544">
        <v>0</v>
      </c>
      <c r="AI544">
        <v>1</v>
      </c>
      <c r="AJ544">
        <v>1</v>
      </c>
      <c r="AK544">
        <v>1</v>
      </c>
      <c r="AL544">
        <v>1</v>
      </c>
      <c r="AM544">
        <v>-2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3</v>
      </c>
      <c r="AT544">
        <v>2.8799999999999999E-2</v>
      </c>
      <c r="AU544" t="s">
        <v>24</v>
      </c>
      <c r="AV544">
        <v>0</v>
      </c>
      <c r="AW544">
        <v>2</v>
      </c>
      <c r="AX544">
        <v>448973986</v>
      </c>
      <c r="AY544">
        <v>2</v>
      </c>
      <c r="AZ544">
        <v>16384</v>
      </c>
      <c r="BA544">
        <v>588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0.210816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1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V544">
        <v>0</v>
      </c>
      <c r="CW544">
        <v>0</v>
      </c>
      <c r="CX544">
        <f>ROUND(Y544*Source!I213,7)</f>
        <v>0</v>
      </c>
      <c r="CY544">
        <f t="shared" ref="CY544:CY550" si="236">AA544</f>
        <v>7.32</v>
      </c>
      <c r="CZ544">
        <f t="shared" ref="CZ544:CZ550" si="237">AE544</f>
        <v>7.32</v>
      </c>
      <c r="DA544">
        <f t="shared" ref="DA544:DA550" si="238">AI544</f>
        <v>1</v>
      </c>
      <c r="DB544">
        <f t="shared" ref="DB544:DB550" si="239">ROUND((ROUND(AT544*CZ544,2)*ROUND(0,7)),6)</f>
        <v>0</v>
      </c>
      <c r="DC544">
        <f t="shared" ref="DC544:DC550" si="240">ROUND((ROUND(AT544*AG544,2)*ROUND(0,7)),6)</f>
        <v>0</v>
      </c>
      <c r="DD544" t="s">
        <v>3</v>
      </c>
      <c r="DE544" t="s">
        <v>3</v>
      </c>
      <c r="DF544">
        <f>ROUND(ROUND(AE544,2)*CX544,2)</f>
        <v>0</v>
      </c>
      <c r="DG544">
        <f t="shared" si="226"/>
        <v>0</v>
      </c>
      <c r="DH544">
        <f t="shared" si="224"/>
        <v>0</v>
      </c>
      <c r="DI544">
        <f t="shared" si="225"/>
        <v>0</v>
      </c>
      <c r="DJ544">
        <f t="shared" ref="DJ544:DJ550" si="241">DF544</f>
        <v>0</v>
      </c>
      <c r="DK544">
        <v>1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ROW(Source!A213)</f>
        <v>213</v>
      </c>
      <c r="B545">
        <v>448975082</v>
      </c>
      <c r="C545">
        <v>448973964</v>
      </c>
      <c r="D545">
        <v>277865757</v>
      </c>
      <c r="E545">
        <v>1</v>
      </c>
      <c r="F545">
        <v>1</v>
      </c>
      <c r="G545">
        <v>1</v>
      </c>
      <c r="H545">
        <v>3</v>
      </c>
      <c r="I545" t="s">
        <v>705</v>
      </c>
      <c r="J545" t="s">
        <v>706</v>
      </c>
      <c r="K545" t="s">
        <v>707</v>
      </c>
      <c r="L545">
        <v>1301</v>
      </c>
      <c r="N545">
        <v>1003</v>
      </c>
      <c r="O545" t="s">
        <v>146</v>
      </c>
      <c r="P545" t="s">
        <v>146</v>
      </c>
      <c r="Q545">
        <v>1</v>
      </c>
      <c r="W545">
        <v>0</v>
      </c>
      <c r="X545">
        <v>-1339918502</v>
      </c>
      <c r="Y545">
        <f t="shared" si="235"/>
        <v>0</v>
      </c>
      <c r="AA545">
        <v>5.17</v>
      </c>
      <c r="AB545">
        <v>0</v>
      </c>
      <c r="AC545">
        <v>0</v>
      </c>
      <c r="AD545">
        <v>0</v>
      </c>
      <c r="AE545">
        <v>5.87</v>
      </c>
      <c r="AF545">
        <v>0</v>
      </c>
      <c r="AG545">
        <v>0</v>
      </c>
      <c r="AH545">
        <v>0</v>
      </c>
      <c r="AI545">
        <v>0.88</v>
      </c>
      <c r="AJ545">
        <v>1</v>
      </c>
      <c r="AK545">
        <v>1</v>
      </c>
      <c r="AL545">
        <v>1</v>
      </c>
      <c r="AM545">
        <v>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1.33</v>
      </c>
      <c r="AU545" t="s">
        <v>24</v>
      </c>
      <c r="AV545">
        <v>0</v>
      </c>
      <c r="AW545">
        <v>2</v>
      </c>
      <c r="AX545">
        <v>448973987</v>
      </c>
      <c r="AY545">
        <v>1</v>
      </c>
      <c r="AZ545">
        <v>0</v>
      </c>
      <c r="BA545">
        <v>589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7.8071000000000002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1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V545">
        <v>0</v>
      </c>
      <c r="CW545">
        <v>0</v>
      </c>
      <c r="CX545">
        <f>ROUND(Y545*Source!I213,7)</f>
        <v>0</v>
      </c>
      <c r="CY545">
        <f t="shared" si="236"/>
        <v>5.17</v>
      </c>
      <c r="CZ545">
        <f t="shared" si="237"/>
        <v>5.87</v>
      </c>
      <c r="DA545">
        <f t="shared" si="238"/>
        <v>0.88</v>
      </c>
      <c r="DB545">
        <f t="shared" si="239"/>
        <v>0</v>
      </c>
      <c r="DC545">
        <f t="shared" si="240"/>
        <v>0</v>
      </c>
      <c r="DD545" t="s">
        <v>3</v>
      </c>
      <c r="DE545" t="s">
        <v>3</v>
      </c>
      <c r="DF545">
        <f t="shared" ref="DF545:DF550" si="242">ROUND(ROUND(AE545*AI545,2)*CX545,2)</f>
        <v>0</v>
      </c>
      <c r="DG545">
        <f t="shared" si="226"/>
        <v>0</v>
      </c>
      <c r="DH545">
        <f t="shared" si="224"/>
        <v>0</v>
      </c>
      <c r="DI545">
        <f t="shared" si="225"/>
        <v>0</v>
      </c>
      <c r="DJ545">
        <f t="shared" si="241"/>
        <v>0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ROW(Source!A213)</f>
        <v>213</v>
      </c>
      <c r="B546">
        <v>448975082</v>
      </c>
      <c r="C546">
        <v>448973964</v>
      </c>
      <c r="D546">
        <v>277867852</v>
      </c>
      <c r="E546">
        <v>1</v>
      </c>
      <c r="F546">
        <v>1</v>
      </c>
      <c r="G546">
        <v>1</v>
      </c>
      <c r="H546">
        <v>3</v>
      </c>
      <c r="I546" t="s">
        <v>708</v>
      </c>
      <c r="J546" t="s">
        <v>709</v>
      </c>
      <c r="K546" t="s">
        <v>710</v>
      </c>
      <c r="L546">
        <v>1425</v>
      </c>
      <c r="N546">
        <v>1013</v>
      </c>
      <c r="O546" t="s">
        <v>268</v>
      </c>
      <c r="P546" t="s">
        <v>268</v>
      </c>
      <c r="Q546">
        <v>1</v>
      </c>
      <c r="W546">
        <v>0</v>
      </c>
      <c r="X546">
        <v>1701369721</v>
      </c>
      <c r="Y546">
        <f t="shared" si="235"/>
        <v>0</v>
      </c>
      <c r="AA546">
        <v>53.81</v>
      </c>
      <c r="AB546">
        <v>0</v>
      </c>
      <c r="AC546">
        <v>0</v>
      </c>
      <c r="AD546">
        <v>0</v>
      </c>
      <c r="AE546">
        <v>41.71</v>
      </c>
      <c r="AF546">
        <v>0</v>
      </c>
      <c r="AG546">
        <v>0</v>
      </c>
      <c r="AH546">
        <v>0</v>
      </c>
      <c r="AI546">
        <v>1.29</v>
      </c>
      <c r="AJ546">
        <v>1</v>
      </c>
      <c r="AK546">
        <v>1</v>
      </c>
      <c r="AL546">
        <v>1</v>
      </c>
      <c r="AM546">
        <v>2</v>
      </c>
      <c r="AN546">
        <v>0</v>
      </c>
      <c r="AO546">
        <v>0</v>
      </c>
      <c r="AP546">
        <v>1</v>
      </c>
      <c r="AQ546">
        <v>1</v>
      </c>
      <c r="AR546">
        <v>0</v>
      </c>
      <c r="AS546" t="s">
        <v>3</v>
      </c>
      <c r="AT546">
        <v>0.04</v>
      </c>
      <c r="AU546" t="s">
        <v>24</v>
      </c>
      <c r="AV546">
        <v>0</v>
      </c>
      <c r="AW546">
        <v>2</v>
      </c>
      <c r="AX546">
        <v>448973988</v>
      </c>
      <c r="AY546">
        <v>1</v>
      </c>
      <c r="AZ546">
        <v>0</v>
      </c>
      <c r="BA546">
        <v>590</v>
      </c>
      <c r="BB546">
        <v>1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1.6684000000000001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1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ROUND(Y546*Source!I213,7)</f>
        <v>0</v>
      </c>
      <c r="CY546">
        <f t="shared" si="236"/>
        <v>53.81</v>
      </c>
      <c r="CZ546">
        <f t="shared" si="237"/>
        <v>41.71</v>
      </c>
      <c r="DA546">
        <f t="shared" si="238"/>
        <v>1.29</v>
      </c>
      <c r="DB546">
        <f t="shared" si="239"/>
        <v>0</v>
      </c>
      <c r="DC546">
        <f t="shared" si="240"/>
        <v>0</v>
      </c>
      <c r="DD546" t="s">
        <v>3</v>
      </c>
      <c r="DE546" t="s">
        <v>3</v>
      </c>
      <c r="DF546">
        <f t="shared" si="242"/>
        <v>0</v>
      </c>
      <c r="DG546">
        <f t="shared" si="226"/>
        <v>0</v>
      </c>
      <c r="DH546">
        <f t="shared" si="224"/>
        <v>0</v>
      </c>
      <c r="DI546">
        <f t="shared" si="225"/>
        <v>0</v>
      </c>
      <c r="DJ546">
        <f t="shared" si="241"/>
        <v>0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ROW(Source!A213)</f>
        <v>213</v>
      </c>
      <c r="B547">
        <v>448975082</v>
      </c>
      <c r="C547">
        <v>448973964</v>
      </c>
      <c r="D547">
        <v>277896271</v>
      </c>
      <c r="E547">
        <v>1</v>
      </c>
      <c r="F547">
        <v>1</v>
      </c>
      <c r="G547">
        <v>1</v>
      </c>
      <c r="H547">
        <v>3</v>
      </c>
      <c r="I547" t="s">
        <v>687</v>
      </c>
      <c r="J547" t="s">
        <v>688</v>
      </c>
      <c r="K547" t="s">
        <v>689</v>
      </c>
      <c r="L547">
        <v>1346</v>
      </c>
      <c r="N547">
        <v>1009</v>
      </c>
      <c r="O547" t="s">
        <v>579</v>
      </c>
      <c r="P547" t="s">
        <v>579</v>
      </c>
      <c r="Q547">
        <v>1</v>
      </c>
      <c r="W547">
        <v>0</v>
      </c>
      <c r="X547">
        <v>628117784</v>
      </c>
      <c r="Y547">
        <f t="shared" si="235"/>
        <v>0</v>
      </c>
      <c r="AA547">
        <v>115.03</v>
      </c>
      <c r="AB547">
        <v>0</v>
      </c>
      <c r="AC547">
        <v>0</v>
      </c>
      <c r="AD547">
        <v>0</v>
      </c>
      <c r="AE547">
        <v>79.88</v>
      </c>
      <c r="AF547">
        <v>0</v>
      </c>
      <c r="AG547">
        <v>0</v>
      </c>
      <c r="AH547">
        <v>0</v>
      </c>
      <c r="AI547">
        <v>1.44</v>
      </c>
      <c r="AJ547">
        <v>1</v>
      </c>
      <c r="AK547">
        <v>1</v>
      </c>
      <c r="AL547">
        <v>1</v>
      </c>
      <c r="AM547">
        <v>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0.1</v>
      </c>
      <c r="AU547" t="s">
        <v>24</v>
      </c>
      <c r="AV547">
        <v>0</v>
      </c>
      <c r="AW547">
        <v>2</v>
      </c>
      <c r="AX547">
        <v>448973989</v>
      </c>
      <c r="AY547">
        <v>1</v>
      </c>
      <c r="AZ547">
        <v>0</v>
      </c>
      <c r="BA547">
        <v>591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7.9879999999999995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1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v>0</v>
      </c>
      <c r="CX547">
        <f>ROUND(Y547*Source!I213,7)</f>
        <v>0</v>
      </c>
      <c r="CY547">
        <f t="shared" si="236"/>
        <v>115.03</v>
      </c>
      <c r="CZ547">
        <f t="shared" si="237"/>
        <v>79.88</v>
      </c>
      <c r="DA547">
        <f t="shared" si="238"/>
        <v>1.44</v>
      </c>
      <c r="DB547">
        <f t="shared" si="239"/>
        <v>0</v>
      </c>
      <c r="DC547">
        <f t="shared" si="240"/>
        <v>0</v>
      </c>
      <c r="DD547" t="s">
        <v>3</v>
      </c>
      <c r="DE547" t="s">
        <v>3</v>
      </c>
      <c r="DF547">
        <f t="shared" si="242"/>
        <v>0</v>
      </c>
      <c r="DG547">
        <f t="shared" si="226"/>
        <v>0</v>
      </c>
      <c r="DH547">
        <f t="shared" si="224"/>
        <v>0</v>
      </c>
      <c r="DI547">
        <f t="shared" si="225"/>
        <v>0</v>
      </c>
      <c r="DJ547">
        <f t="shared" si="241"/>
        <v>0</v>
      </c>
      <c r="DK547">
        <v>0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ROW(Source!A213)</f>
        <v>213</v>
      </c>
      <c r="B548">
        <v>448975082</v>
      </c>
      <c r="C548">
        <v>448973964</v>
      </c>
      <c r="D548">
        <v>277908024</v>
      </c>
      <c r="E548">
        <v>1</v>
      </c>
      <c r="F548">
        <v>1</v>
      </c>
      <c r="G548">
        <v>1</v>
      </c>
      <c r="H548">
        <v>3</v>
      </c>
      <c r="I548" t="s">
        <v>623</v>
      </c>
      <c r="J548" t="s">
        <v>624</v>
      </c>
      <c r="K548" t="s">
        <v>625</v>
      </c>
      <c r="L548">
        <v>1455</v>
      </c>
      <c r="N548">
        <v>1013</v>
      </c>
      <c r="O548" t="s">
        <v>21</v>
      </c>
      <c r="P548" t="s">
        <v>21</v>
      </c>
      <c r="Q548">
        <v>1</v>
      </c>
      <c r="W548">
        <v>0</v>
      </c>
      <c r="X548">
        <v>-598792100</v>
      </c>
      <c r="Y548">
        <f t="shared" si="235"/>
        <v>0</v>
      </c>
      <c r="AA548">
        <v>1303.67</v>
      </c>
      <c r="AB548">
        <v>0</v>
      </c>
      <c r="AC548">
        <v>0</v>
      </c>
      <c r="AD548">
        <v>0</v>
      </c>
      <c r="AE548">
        <v>944.69</v>
      </c>
      <c r="AF548">
        <v>0</v>
      </c>
      <c r="AG548">
        <v>0</v>
      </c>
      <c r="AH548">
        <v>0</v>
      </c>
      <c r="AI548">
        <v>1.38</v>
      </c>
      <c r="AJ548">
        <v>1</v>
      </c>
      <c r="AK548">
        <v>1</v>
      </c>
      <c r="AL548">
        <v>1</v>
      </c>
      <c r="AM548">
        <v>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0.1</v>
      </c>
      <c r="AU548" t="s">
        <v>24</v>
      </c>
      <c r="AV548">
        <v>0</v>
      </c>
      <c r="AW548">
        <v>2</v>
      </c>
      <c r="AX548">
        <v>448973990</v>
      </c>
      <c r="AY548">
        <v>1</v>
      </c>
      <c r="AZ548">
        <v>0</v>
      </c>
      <c r="BA548">
        <v>592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94.469000000000008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1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ROUND(Y548*Source!I213,7)</f>
        <v>0</v>
      </c>
      <c r="CY548">
        <f t="shared" si="236"/>
        <v>1303.67</v>
      </c>
      <c r="CZ548">
        <f t="shared" si="237"/>
        <v>944.69</v>
      </c>
      <c r="DA548">
        <f t="shared" si="238"/>
        <v>1.38</v>
      </c>
      <c r="DB548">
        <f t="shared" si="239"/>
        <v>0</v>
      </c>
      <c r="DC548">
        <f t="shared" si="240"/>
        <v>0</v>
      </c>
      <c r="DD548" t="s">
        <v>3</v>
      </c>
      <c r="DE548" t="s">
        <v>3</v>
      </c>
      <c r="DF548">
        <f t="shared" si="242"/>
        <v>0</v>
      </c>
      <c r="DG548">
        <f t="shared" si="226"/>
        <v>0</v>
      </c>
      <c r="DH548">
        <f t="shared" si="224"/>
        <v>0</v>
      </c>
      <c r="DI548">
        <f t="shared" si="225"/>
        <v>0</v>
      </c>
      <c r="DJ548">
        <f t="shared" si="241"/>
        <v>0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ROW(Source!A213)</f>
        <v>213</v>
      </c>
      <c r="B549">
        <v>448975082</v>
      </c>
      <c r="C549">
        <v>448973964</v>
      </c>
      <c r="D549">
        <v>277913659</v>
      </c>
      <c r="E549">
        <v>1</v>
      </c>
      <c r="F549">
        <v>1</v>
      </c>
      <c r="G549">
        <v>1</v>
      </c>
      <c r="H549">
        <v>3</v>
      </c>
      <c r="I549" t="s">
        <v>734</v>
      </c>
      <c r="J549" t="s">
        <v>735</v>
      </c>
      <c r="K549" t="s">
        <v>736</v>
      </c>
      <c r="L549">
        <v>1425</v>
      </c>
      <c r="N549">
        <v>1013</v>
      </c>
      <c r="O549" t="s">
        <v>268</v>
      </c>
      <c r="P549" t="s">
        <v>268</v>
      </c>
      <c r="Q549">
        <v>1</v>
      </c>
      <c r="W549">
        <v>0</v>
      </c>
      <c r="X549">
        <v>621576177</v>
      </c>
      <c r="Y549">
        <f t="shared" si="235"/>
        <v>0</v>
      </c>
      <c r="AA549">
        <v>2469.7600000000002</v>
      </c>
      <c r="AB549">
        <v>0</v>
      </c>
      <c r="AC549">
        <v>0</v>
      </c>
      <c r="AD549">
        <v>0</v>
      </c>
      <c r="AE549">
        <v>1991.74</v>
      </c>
      <c r="AF549">
        <v>0</v>
      </c>
      <c r="AG549">
        <v>0</v>
      </c>
      <c r="AH549">
        <v>0</v>
      </c>
      <c r="AI549">
        <v>1.24</v>
      </c>
      <c r="AJ549">
        <v>1</v>
      </c>
      <c r="AK549">
        <v>1</v>
      </c>
      <c r="AL549">
        <v>1</v>
      </c>
      <c r="AM549">
        <v>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0.04</v>
      </c>
      <c r="AU549" t="s">
        <v>24</v>
      </c>
      <c r="AV549">
        <v>0</v>
      </c>
      <c r="AW549">
        <v>2</v>
      </c>
      <c r="AX549">
        <v>448973991</v>
      </c>
      <c r="AY549">
        <v>1</v>
      </c>
      <c r="AZ549">
        <v>0</v>
      </c>
      <c r="BA549">
        <v>593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79.669600000000003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1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V549">
        <v>0</v>
      </c>
      <c r="CW549">
        <v>0</v>
      </c>
      <c r="CX549">
        <f>ROUND(Y549*Source!I213,7)</f>
        <v>0</v>
      </c>
      <c r="CY549">
        <f t="shared" si="236"/>
        <v>2469.7600000000002</v>
      </c>
      <c r="CZ549">
        <f t="shared" si="237"/>
        <v>1991.74</v>
      </c>
      <c r="DA549">
        <f t="shared" si="238"/>
        <v>1.24</v>
      </c>
      <c r="DB549">
        <f t="shared" si="239"/>
        <v>0</v>
      </c>
      <c r="DC549">
        <f t="shared" si="240"/>
        <v>0</v>
      </c>
      <c r="DD549" t="s">
        <v>3</v>
      </c>
      <c r="DE549" t="s">
        <v>3</v>
      </c>
      <c r="DF549">
        <f t="shared" si="242"/>
        <v>0</v>
      </c>
      <c r="DG549">
        <f t="shared" si="226"/>
        <v>0</v>
      </c>
      <c r="DH549">
        <f t="shared" si="224"/>
        <v>0</v>
      </c>
      <c r="DI549">
        <f t="shared" si="225"/>
        <v>0</v>
      </c>
      <c r="DJ549">
        <f t="shared" si="241"/>
        <v>0</v>
      </c>
      <c r="DK549">
        <v>0</v>
      </c>
      <c r="DL549" t="s">
        <v>3</v>
      </c>
      <c r="DM549">
        <v>0</v>
      </c>
      <c r="DN549" t="s">
        <v>3</v>
      </c>
      <c r="DO549">
        <v>0</v>
      </c>
    </row>
    <row r="550" spans="1:119" x14ac:dyDescent="0.2">
      <c r="A550">
        <f>ROW(Source!A213)</f>
        <v>213</v>
      </c>
      <c r="B550">
        <v>448975082</v>
      </c>
      <c r="C550">
        <v>448973964</v>
      </c>
      <c r="D550">
        <v>277933476</v>
      </c>
      <c r="E550">
        <v>1</v>
      </c>
      <c r="F550">
        <v>1</v>
      </c>
      <c r="G550">
        <v>1</v>
      </c>
      <c r="H550">
        <v>3</v>
      </c>
      <c r="I550" t="s">
        <v>737</v>
      </c>
      <c r="J550" t="s">
        <v>738</v>
      </c>
      <c r="K550" t="s">
        <v>739</v>
      </c>
      <c r="L550">
        <v>1346</v>
      </c>
      <c r="N550">
        <v>1009</v>
      </c>
      <c r="O550" t="s">
        <v>579</v>
      </c>
      <c r="P550" t="s">
        <v>579</v>
      </c>
      <c r="Q550">
        <v>1</v>
      </c>
      <c r="W550">
        <v>0</v>
      </c>
      <c r="X550">
        <v>-621032167</v>
      </c>
      <c r="Y550">
        <f t="shared" si="235"/>
        <v>0</v>
      </c>
      <c r="AA550">
        <v>257.3</v>
      </c>
      <c r="AB550">
        <v>0</v>
      </c>
      <c r="AC550">
        <v>0</v>
      </c>
      <c r="AD550">
        <v>0</v>
      </c>
      <c r="AE550">
        <v>196.41</v>
      </c>
      <c r="AF550">
        <v>0</v>
      </c>
      <c r="AG550">
        <v>0</v>
      </c>
      <c r="AH550">
        <v>0</v>
      </c>
      <c r="AI550">
        <v>1.31</v>
      </c>
      <c r="AJ550">
        <v>1</v>
      </c>
      <c r="AK550">
        <v>1</v>
      </c>
      <c r="AL550">
        <v>1</v>
      </c>
      <c r="AM550">
        <v>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0.124</v>
      </c>
      <c r="AU550" t="s">
        <v>24</v>
      </c>
      <c r="AV550">
        <v>0</v>
      </c>
      <c r="AW550">
        <v>2</v>
      </c>
      <c r="AX550">
        <v>448973992</v>
      </c>
      <c r="AY550">
        <v>1</v>
      </c>
      <c r="AZ550">
        <v>0</v>
      </c>
      <c r="BA550">
        <v>594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24.354839999999999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1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CV550">
        <v>0</v>
      </c>
      <c r="CW550">
        <v>0</v>
      </c>
      <c r="CX550">
        <f>ROUND(Y550*Source!I213,7)</f>
        <v>0</v>
      </c>
      <c r="CY550">
        <f t="shared" si="236"/>
        <v>257.3</v>
      </c>
      <c r="CZ550">
        <f t="shared" si="237"/>
        <v>196.41</v>
      </c>
      <c r="DA550">
        <f t="shared" si="238"/>
        <v>1.31</v>
      </c>
      <c r="DB550">
        <f t="shared" si="239"/>
        <v>0</v>
      </c>
      <c r="DC550">
        <f t="shared" si="240"/>
        <v>0</v>
      </c>
      <c r="DD550" t="s">
        <v>3</v>
      </c>
      <c r="DE550" t="s">
        <v>3</v>
      </c>
      <c r="DF550">
        <f t="shared" si="242"/>
        <v>0</v>
      </c>
      <c r="DG550">
        <f t="shared" si="226"/>
        <v>0</v>
      </c>
      <c r="DH550">
        <f t="shared" si="224"/>
        <v>0</v>
      </c>
      <c r="DI550">
        <f t="shared" si="225"/>
        <v>0</v>
      </c>
      <c r="DJ550">
        <f t="shared" si="241"/>
        <v>0</v>
      </c>
      <c r="DK550">
        <v>0</v>
      </c>
      <c r="DL550" t="s">
        <v>3</v>
      </c>
      <c r="DM550">
        <v>0</v>
      </c>
      <c r="DN550" t="s">
        <v>3</v>
      </c>
      <c r="DO550">
        <v>0</v>
      </c>
    </row>
    <row r="551" spans="1:119" x14ac:dyDescent="0.2">
      <c r="A551">
        <f>ROW(Source!A214)</f>
        <v>214</v>
      </c>
      <c r="B551">
        <v>448975082</v>
      </c>
      <c r="C551">
        <v>448973994</v>
      </c>
      <c r="D551">
        <v>327091110</v>
      </c>
      <c r="E551">
        <v>112</v>
      </c>
      <c r="F551">
        <v>1</v>
      </c>
      <c r="G551">
        <v>1</v>
      </c>
      <c r="H551">
        <v>1</v>
      </c>
      <c r="I551" t="s">
        <v>740</v>
      </c>
      <c r="J551" t="s">
        <v>3</v>
      </c>
      <c r="K551" t="s">
        <v>741</v>
      </c>
      <c r="L551">
        <v>1191</v>
      </c>
      <c r="N551">
        <v>1013</v>
      </c>
      <c r="O551" t="s">
        <v>552</v>
      </c>
      <c r="P551" t="s">
        <v>552</v>
      </c>
      <c r="Q551">
        <v>1</v>
      </c>
      <c r="W551">
        <v>0</v>
      </c>
      <c r="X551">
        <v>370475345</v>
      </c>
      <c r="Y551">
        <f>AT551</f>
        <v>6.32</v>
      </c>
      <c r="AA551">
        <v>0</v>
      </c>
      <c r="AB551">
        <v>0</v>
      </c>
      <c r="AC551">
        <v>0</v>
      </c>
      <c r="AD551">
        <v>439</v>
      </c>
      <c r="AE551">
        <v>0</v>
      </c>
      <c r="AF551">
        <v>0</v>
      </c>
      <c r="AG551">
        <v>0</v>
      </c>
      <c r="AH551">
        <v>439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6.32</v>
      </c>
      <c r="AU551" t="s">
        <v>3</v>
      </c>
      <c r="AV551">
        <v>1</v>
      </c>
      <c r="AW551">
        <v>2</v>
      </c>
      <c r="AX551">
        <v>448973998</v>
      </c>
      <c r="AY551">
        <v>2</v>
      </c>
      <c r="AZ551">
        <v>131072</v>
      </c>
      <c r="BA551">
        <v>596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2774.48</v>
      </c>
      <c r="BN551">
        <v>6.32</v>
      </c>
      <c r="BO551">
        <v>0</v>
      </c>
      <c r="BP551">
        <v>1</v>
      </c>
      <c r="BQ551">
        <v>0</v>
      </c>
      <c r="BR551">
        <v>0</v>
      </c>
      <c r="BS551">
        <v>0</v>
      </c>
      <c r="BT551">
        <v>2774.48</v>
      </c>
      <c r="BU551">
        <v>6.32</v>
      </c>
      <c r="BV551">
        <v>0</v>
      </c>
      <c r="BW551">
        <v>1</v>
      </c>
      <c r="CU551">
        <f>ROUND(AT551*Source!I214*AH551*AL551,2)</f>
        <v>27.74</v>
      </c>
      <c r="CV551">
        <f>ROUND(Y551*Source!I214,7)</f>
        <v>6.3200000000000006E-2</v>
      </c>
      <c r="CW551">
        <v>0</v>
      </c>
      <c r="CX551">
        <f>ROUND(Y551*Source!I214,7)</f>
        <v>6.3200000000000006E-2</v>
      </c>
      <c r="CY551">
        <f>AD551</f>
        <v>439</v>
      </c>
      <c r="CZ551">
        <f>AH551</f>
        <v>439</v>
      </c>
      <c r="DA551">
        <f>AL551</f>
        <v>1</v>
      </c>
      <c r="DB551">
        <f>ROUND(ROUND(AT551*CZ551,2),6)</f>
        <v>2774.48</v>
      </c>
      <c r="DC551">
        <f>ROUND(ROUND(AT551*AG551,2),6)</f>
        <v>0</v>
      </c>
      <c r="DD551" t="s">
        <v>3</v>
      </c>
      <c r="DE551" t="s">
        <v>3</v>
      </c>
      <c r="DF551">
        <f t="shared" ref="DF551:DF557" si="243">ROUND(ROUND(AE551,2)*CX551,2)</f>
        <v>0</v>
      </c>
      <c r="DG551">
        <f t="shared" si="226"/>
        <v>0</v>
      </c>
      <c r="DH551">
        <f t="shared" si="224"/>
        <v>0</v>
      </c>
      <c r="DI551">
        <f t="shared" si="225"/>
        <v>27.74</v>
      </c>
      <c r="DJ551">
        <f>DI551</f>
        <v>27.74</v>
      </c>
      <c r="DK551">
        <v>1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ROW(Source!A214)</f>
        <v>214</v>
      </c>
      <c r="B552">
        <v>448975082</v>
      </c>
      <c r="C552">
        <v>448973994</v>
      </c>
      <c r="D552">
        <v>327091406</v>
      </c>
      <c r="E552">
        <v>112</v>
      </c>
      <c r="F552">
        <v>1</v>
      </c>
      <c r="G552">
        <v>1</v>
      </c>
      <c r="H552">
        <v>1</v>
      </c>
      <c r="I552" t="s">
        <v>550</v>
      </c>
      <c r="J552" t="s">
        <v>3</v>
      </c>
      <c r="K552" t="s">
        <v>551</v>
      </c>
      <c r="L552">
        <v>1191</v>
      </c>
      <c r="N552">
        <v>1013</v>
      </c>
      <c r="O552" t="s">
        <v>552</v>
      </c>
      <c r="P552" t="s">
        <v>552</v>
      </c>
      <c r="Q552">
        <v>1</v>
      </c>
      <c r="W552">
        <v>0</v>
      </c>
      <c r="X552">
        <v>-1417349443</v>
      </c>
      <c r="Y552">
        <f>AT552</f>
        <v>0.03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1</v>
      </c>
      <c r="AJ552">
        <v>1</v>
      </c>
      <c r="AK552">
        <v>1</v>
      </c>
      <c r="AL552">
        <v>1</v>
      </c>
      <c r="AM552">
        <v>-2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0.03</v>
      </c>
      <c r="AU552" t="s">
        <v>3</v>
      </c>
      <c r="AV552">
        <v>2</v>
      </c>
      <c r="AW552">
        <v>2</v>
      </c>
      <c r="AX552">
        <v>448973999</v>
      </c>
      <c r="AY552">
        <v>1</v>
      </c>
      <c r="AZ552">
        <v>0</v>
      </c>
      <c r="BA552">
        <v>597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V552">
        <v>0</v>
      </c>
      <c r="CW552">
        <v>0</v>
      </c>
      <c r="CX552">
        <f>ROUND(Y552*Source!I214,7)</f>
        <v>2.9999999999999997E-4</v>
      </c>
      <c r="CY552">
        <f>AD552</f>
        <v>0</v>
      </c>
      <c r="CZ552">
        <f>AH552</f>
        <v>0</v>
      </c>
      <c r="DA552">
        <f>AL552</f>
        <v>1</v>
      </c>
      <c r="DB552">
        <f>ROUND(ROUND(AT552*CZ552,2),6)</f>
        <v>0</v>
      </c>
      <c r="DC552">
        <f>ROUND(ROUND(AT552*AG552,2),6)</f>
        <v>0</v>
      </c>
      <c r="DD552" t="s">
        <v>3</v>
      </c>
      <c r="DE552" t="s">
        <v>3</v>
      </c>
      <c r="DF552">
        <f t="shared" si="243"/>
        <v>0</v>
      </c>
      <c r="DG552">
        <f t="shared" si="226"/>
        <v>0</v>
      </c>
      <c r="DH552">
        <f t="shared" si="224"/>
        <v>0</v>
      </c>
      <c r="DI552">
        <f t="shared" si="225"/>
        <v>0</v>
      </c>
      <c r="DJ552">
        <f>DI552</f>
        <v>0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ROW(Source!A214)</f>
        <v>214</v>
      </c>
      <c r="B553">
        <v>448975082</v>
      </c>
      <c r="C553">
        <v>448973994</v>
      </c>
      <c r="D553">
        <v>327211681</v>
      </c>
      <c r="E553">
        <v>1</v>
      </c>
      <c r="F553">
        <v>1</v>
      </c>
      <c r="G553">
        <v>1</v>
      </c>
      <c r="H553">
        <v>2</v>
      </c>
      <c r="I553" t="s">
        <v>742</v>
      </c>
      <c r="J553" t="s">
        <v>743</v>
      </c>
      <c r="K553" t="s">
        <v>744</v>
      </c>
      <c r="L553">
        <v>1368</v>
      </c>
      <c r="N553">
        <v>1011</v>
      </c>
      <c r="O553" t="s">
        <v>442</v>
      </c>
      <c r="P553" t="s">
        <v>442</v>
      </c>
      <c r="Q553">
        <v>1</v>
      </c>
      <c r="W553">
        <v>0</v>
      </c>
      <c r="X553">
        <v>-989791600</v>
      </c>
      <c r="Y553">
        <f>AT553</f>
        <v>0.03</v>
      </c>
      <c r="AA553">
        <v>0</v>
      </c>
      <c r="AB553">
        <v>57.85</v>
      </c>
      <c r="AC553">
        <v>479.27</v>
      </c>
      <c r="AD553">
        <v>0</v>
      </c>
      <c r="AE553">
        <v>0</v>
      </c>
      <c r="AF553">
        <v>37.32</v>
      </c>
      <c r="AG553">
        <v>479.27</v>
      </c>
      <c r="AH553">
        <v>0</v>
      </c>
      <c r="AI553">
        <v>1</v>
      </c>
      <c r="AJ553">
        <v>1.55</v>
      </c>
      <c r="AK553">
        <v>1</v>
      </c>
      <c r="AL553">
        <v>1</v>
      </c>
      <c r="AM553">
        <v>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0.03</v>
      </c>
      <c r="AU553" t="s">
        <v>3</v>
      </c>
      <c r="AV553">
        <v>1</v>
      </c>
      <c r="AW553">
        <v>2</v>
      </c>
      <c r="AX553">
        <v>448974000</v>
      </c>
      <c r="AY553">
        <v>2</v>
      </c>
      <c r="AZ553">
        <v>65536</v>
      </c>
      <c r="BA553">
        <v>598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1.1195999999999999</v>
      </c>
      <c r="BL553">
        <v>14.378099999999998</v>
      </c>
      <c r="BM553">
        <v>0</v>
      </c>
      <c r="BN553">
        <v>0</v>
      </c>
      <c r="BO553">
        <v>0.03</v>
      </c>
      <c r="BP553">
        <v>1</v>
      </c>
      <c r="BQ553">
        <v>0</v>
      </c>
      <c r="BR553">
        <v>1.1195999999999999</v>
      </c>
      <c r="BS553">
        <v>14.378099999999998</v>
      </c>
      <c r="BT553">
        <v>0</v>
      </c>
      <c r="BU553">
        <v>0</v>
      </c>
      <c r="BV553">
        <v>0.03</v>
      </c>
      <c r="BW553">
        <v>1</v>
      </c>
      <c r="CV553">
        <v>0</v>
      </c>
      <c r="CW553">
        <f>ROUND(Y553*Source!I214*DO553,7)</f>
        <v>2.9999999999999997E-4</v>
      </c>
      <c r="CX553">
        <f>ROUND(Y553*Source!I214,7)</f>
        <v>2.9999999999999997E-4</v>
      </c>
      <c r="CY553">
        <f>AB553</f>
        <v>57.85</v>
      </c>
      <c r="CZ553">
        <f>AF553</f>
        <v>37.32</v>
      </c>
      <c r="DA553">
        <f>AJ553</f>
        <v>1.55</v>
      </c>
      <c r="DB553">
        <f>ROUND(ROUND(AT553*CZ553,2),6)</f>
        <v>1.1200000000000001</v>
      </c>
      <c r="DC553">
        <f>ROUND(ROUND(AT553*AG553,2),6)</f>
        <v>14.38</v>
      </c>
      <c r="DD553" t="s">
        <v>3</v>
      </c>
      <c r="DE553" t="s">
        <v>3</v>
      </c>
      <c r="DF553">
        <f t="shared" si="243"/>
        <v>0</v>
      </c>
      <c r="DG553">
        <f>ROUND(ROUND(AF553*AJ553,2)*CX553,2)</f>
        <v>0.02</v>
      </c>
      <c r="DH553">
        <f t="shared" si="224"/>
        <v>0.14000000000000001</v>
      </c>
      <c r="DI553">
        <f t="shared" si="225"/>
        <v>0</v>
      </c>
      <c r="DJ553">
        <f>DG553+DH553</f>
        <v>0.16</v>
      </c>
      <c r="DK553">
        <v>0</v>
      </c>
      <c r="DL553" t="s">
        <v>730</v>
      </c>
      <c r="DM553">
        <v>3</v>
      </c>
      <c r="DN553" t="s">
        <v>552</v>
      </c>
      <c r="DO553">
        <v>1</v>
      </c>
    </row>
    <row r="554" spans="1:119" x14ac:dyDescent="0.2">
      <c r="A554">
        <f>ROW(Source!A215)</f>
        <v>215</v>
      </c>
      <c r="B554">
        <v>448975082</v>
      </c>
      <c r="C554">
        <v>448974001</v>
      </c>
      <c r="D554">
        <v>277560309</v>
      </c>
      <c r="E554">
        <v>109</v>
      </c>
      <c r="F554">
        <v>1</v>
      </c>
      <c r="G554">
        <v>1</v>
      </c>
      <c r="H554">
        <v>1</v>
      </c>
      <c r="I554" t="s">
        <v>673</v>
      </c>
      <c r="J554" t="s">
        <v>3</v>
      </c>
      <c r="K554" t="s">
        <v>690</v>
      </c>
      <c r="L554">
        <v>1191</v>
      </c>
      <c r="N554">
        <v>1013</v>
      </c>
      <c r="O554" t="s">
        <v>552</v>
      </c>
      <c r="P554" t="s">
        <v>552</v>
      </c>
      <c r="Q554">
        <v>1</v>
      </c>
      <c r="W554">
        <v>0</v>
      </c>
      <c r="X554">
        <v>-1936699058</v>
      </c>
      <c r="Y554">
        <f>(AT554*ROUND(0.3,7))</f>
        <v>21.12</v>
      </c>
      <c r="AA554">
        <v>0</v>
      </c>
      <c r="AB554">
        <v>0</v>
      </c>
      <c r="AC554">
        <v>0</v>
      </c>
      <c r="AD554">
        <v>555.79999999999995</v>
      </c>
      <c r="AE554">
        <v>0</v>
      </c>
      <c r="AF554">
        <v>0</v>
      </c>
      <c r="AG554">
        <v>0</v>
      </c>
      <c r="AH554">
        <v>555.79999999999995</v>
      </c>
      <c r="AI554">
        <v>1</v>
      </c>
      <c r="AJ554">
        <v>1</v>
      </c>
      <c r="AK554">
        <v>1</v>
      </c>
      <c r="AL554">
        <v>1</v>
      </c>
      <c r="AM554">
        <v>-2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70.400000000000006</v>
      </c>
      <c r="AU554" t="s">
        <v>25</v>
      </c>
      <c r="AV554">
        <v>1</v>
      </c>
      <c r="AW554">
        <v>2</v>
      </c>
      <c r="AX554">
        <v>448974009</v>
      </c>
      <c r="AY554">
        <v>2</v>
      </c>
      <c r="AZ554">
        <v>131072</v>
      </c>
      <c r="BA554">
        <v>599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39128.32</v>
      </c>
      <c r="BN554">
        <v>70.400000000000006</v>
      </c>
      <c r="BO554">
        <v>0</v>
      </c>
      <c r="BP554">
        <v>1</v>
      </c>
      <c r="BQ554">
        <v>0</v>
      </c>
      <c r="BR554">
        <v>0</v>
      </c>
      <c r="BS554">
        <v>0</v>
      </c>
      <c r="BT554">
        <v>11738.495999999999</v>
      </c>
      <c r="BU554">
        <v>21.12</v>
      </c>
      <c r="BV554">
        <v>0</v>
      </c>
      <c r="BW554">
        <v>1</v>
      </c>
      <c r="CU554">
        <f>ROUND(AT554*Source!I215*AH554*AL554,2)</f>
        <v>391.28</v>
      </c>
      <c r="CV554">
        <f>ROUND(Y554*Source!I215,7)</f>
        <v>0.2112</v>
      </c>
      <c r="CW554">
        <v>0</v>
      </c>
      <c r="CX554">
        <f>ROUND(Y554*Source!I215,7)</f>
        <v>0.2112</v>
      </c>
      <c r="CY554">
        <f>AD554</f>
        <v>555.79999999999995</v>
      </c>
      <c r="CZ554">
        <f>AH554</f>
        <v>555.79999999999995</v>
      </c>
      <c r="DA554">
        <f>AL554</f>
        <v>1</v>
      </c>
      <c r="DB554">
        <f>ROUND((ROUND(AT554*CZ554,2)*ROUND(0.3,7)),6)</f>
        <v>11738.495999999999</v>
      </c>
      <c r="DC554">
        <f>ROUND((ROUND(AT554*AG554,2)*ROUND(0.3,7)),6)</f>
        <v>0</v>
      </c>
      <c r="DD554" t="s">
        <v>3</v>
      </c>
      <c r="DE554" t="s">
        <v>3</v>
      </c>
      <c r="DF554">
        <f t="shared" si="243"/>
        <v>0</v>
      </c>
      <c r="DG554">
        <f t="shared" ref="DG554:DG585" si="244">ROUND(ROUND(AF554,2)*CX554,2)</f>
        <v>0</v>
      </c>
      <c r="DH554">
        <f t="shared" si="224"/>
        <v>0</v>
      </c>
      <c r="DI554">
        <f t="shared" si="225"/>
        <v>117.38</v>
      </c>
      <c r="DJ554">
        <f>DI554</f>
        <v>117.38</v>
      </c>
      <c r="DK554">
        <v>1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ROW(Source!A215)</f>
        <v>215</v>
      </c>
      <c r="B555">
        <v>448975082</v>
      </c>
      <c r="C555">
        <v>448974001</v>
      </c>
      <c r="D555">
        <v>277560491</v>
      </c>
      <c r="E555">
        <v>109</v>
      </c>
      <c r="F555">
        <v>1</v>
      </c>
      <c r="G555">
        <v>1</v>
      </c>
      <c r="H555">
        <v>1</v>
      </c>
      <c r="I555" t="s">
        <v>550</v>
      </c>
      <c r="J555" t="s">
        <v>3</v>
      </c>
      <c r="K555" t="s">
        <v>551</v>
      </c>
      <c r="L555">
        <v>1191</v>
      </c>
      <c r="N555">
        <v>1013</v>
      </c>
      <c r="O555" t="s">
        <v>552</v>
      </c>
      <c r="P555" t="s">
        <v>552</v>
      </c>
      <c r="Q555">
        <v>1</v>
      </c>
      <c r="W555">
        <v>0</v>
      </c>
      <c r="X555">
        <v>-1417349443</v>
      </c>
      <c r="Y555">
        <f>(AT555*ROUND(0.3,7))</f>
        <v>0.12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1</v>
      </c>
      <c r="AJ555">
        <v>1</v>
      </c>
      <c r="AK555">
        <v>1</v>
      </c>
      <c r="AL555">
        <v>1</v>
      </c>
      <c r="AM555">
        <v>-2</v>
      </c>
      <c r="AN555">
        <v>0</v>
      </c>
      <c r="AO555">
        <v>0</v>
      </c>
      <c r="AP555">
        <v>1</v>
      </c>
      <c r="AQ555">
        <v>1</v>
      </c>
      <c r="AR555">
        <v>0</v>
      </c>
      <c r="AS555" t="s">
        <v>3</v>
      </c>
      <c r="AT555">
        <v>0.4</v>
      </c>
      <c r="AU555" t="s">
        <v>25</v>
      </c>
      <c r="AV555">
        <v>2</v>
      </c>
      <c r="AW555">
        <v>2</v>
      </c>
      <c r="AX555">
        <v>448974010</v>
      </c>
      <c r="AY555">
        <v>1</v>
      </c>
      <c r="AZ555">
        <v>0</v>
      </c>
      <c r="BA555">
        <v>600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v>0</v>
      </c>
      <c r="CX555">
        <f>ROUND(Y555*Source!I215,7)</f>
        <v>1.1999999999999999E-3</v>
      </c>
      <c r="CY555">
        <f>AD555</f>
        <v>0</v>
      </c>
      <c r="CZ555">
        <f>AH555</f>
        <v>0</v>
      </c>
      <c r="DA555">
        <f>AL555</f>
        <v>1</v>
      </c>
      <c r="DB555">
        <f>ROUND((ROUND(AT555*CZ555,2)*ROUND(0.3,7)),6)</f>
        <v>0</v>
      </c>
      <c r="DC555">
        <f>ROUND((ROUND(AT555*AG555,2)*ROUND(0.3,7)),6)</f>
        <v>0</v>
      </c>
      <c r="DD555" t="s">
        <v>3</v>
      </c>
      <c r="DE555" t="s">
        <v>3</v>
      </c>
      <c r="DF555">
        <f t="shared" si="243"/>
        <v>0</v>
      </c>
      <c r="DG555">
        <f t="shared" si="244"/>
        <v>0</v>
      </c>
      <c r="DH555">
        <f t="shared" si="224"/>
        <v>0</v>
      </c>
      <c r="DI555">
        <f t="shared" si="225"/>
        <v>0</v>
      </c>
      <c r="DJ555">
        <f>DI555</f>
        <v>0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ROW(Source!A215)</f>
        <v>215</v>
      </c>
      <c r="B556">
        <v>448975082</v>
      </c>
      <c r="C556">
        <v>448974001</v>
      </c>
      <c r="D556">
        <v>277944622</v>
      </c>
      <c r="E556">
        <v>1</v>
      </c>
      <c r="F556">
        <v>1</v>
      </c>
      <c r="G556">
        <v>1</v>
      </c>
      <c r="H556">
        <v>2</v>
      </c>
      <c r="I556" t="s">
        <v>612</v>
      </c>
      <c r="J556" t="s">
        <v>613</v>
      </c>
      <c r="K556" t="s">
        <v>614</v>
      </c>
      <c r="L556">
        <v>1368</v>
      </c>
      <c r="N556">
        <v>1011</v>
      </c>
      <c r="O556" t="s">
        <v>442</v>
      </c>
      <c r="P556" t="s">
        <v>442</v>
      </c>
      <c r="Q556">
        <v>1</v>
      </c>
      <c r="W556">
        <v>0</v>
      </c>
      <c r="X556">
        <v>-776243211</v>
      </c>
      <c r="Y556">
        <f>(AT556*ROUND(0.3,7))</f>
        <v>0.06</v>
      </c>
      <c r="AA556">
        <v>0</v>
      </c>
      <c r="AB556">
        <v>1626.29</v>
      </c>
      <c r="AC556">
        <v>724.95</v>
      </c>
      <c r="AD556">
        <v>0</v>
      </c>
      <c r="AE556">
        <v>0</v>
      </c>
      <c r="AF556">
        <v>1626.29</v>
      </c>
      <c r="AG556">
        <v>724.95</v>
      </c>
      <c r="AH556">
        <v>0</v>
      </c>
      <c r="AI556">
        <v>1</v>
      </c>
      <c r="AJ556">
        <v>1</v>
      </c>
      <c r="AK556">
        <v>1</v>
      </c>
      <c r="AL556">
        <v>1</v>
      </c>
      <c r="AM556">
        <v>-2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0.2</v>
      </c>
      <c r="AU556" t="s">
        <v>25</v>
      </c>
      <c r="AV556">
        <v>1</v>
      </c>
      <c r="AW556">
        <v>2</v>
      </c>
      <c r="AX556">
        <v>448974011</v>
      </c>
      <c r="AY556">
        <v>2</v>
      </c>
      <c r="AZ556">
        <v>98304</v>
      </c>
      <c r="BA556">
        <v>601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325.25800000000004</v>
      </c>
      <c r="BL556">
        <v>144.99</v>
      </c>
      <c r="BM556">
        <v>0</v>
      </c>
      <c r="BN556">
        <v>0</v>
      </c>
      <c r="BO556">
        <v>0.2</v>
      </c>
      <c r="BP556">
        <v>1</v>
      </c>
      <c r="BQ556">
        <v>0</v>
      </c>
      <c r="BR556">
        <v>97.577399999999997</v>
      </c>
      <c r="BS556">
        <v>43.497</v>
      </c>
      <c r="BT556">
        <v>0</v>
      </c>
      <c r="BU556">
        <v>0</v>
      </c>
      <c r="BV556">
        <v>0.06</v>
      </c>
      <c r="BW556">
        <v>1</v>
      </c>
      <c r="CV556">
        <v>0</v>
      </c>
      <c r="CW556">
        <f>ROUND(Y556*Source!I215*DO556,7)</f>
        <v>5.9999999999999995E-4</v>
      </c>
      <c r="CX556">
        <f>ROUND(Y556*Source!I215,7)</f>
        <v>5.9999999999999995E-4</v>
      </c>
      <c r="CY556">
        <f>AB556</f>
        <v>1626.29</v>
      </c>
      <c r="CZ556">
        <f>AF556</f>
        <v>1626.29</v>
      </c>
      <c r="DA556">
        <f>AJ556</f>
        <v>1</v>
      </c>
      <c r="DB556">
        <f>ROUND((ROUND(AT556*CZ556,2)*ROUND(0.3,7)),6)</f>
        <v>97.578000000000003</v>
      </c>
      <c r="DC556">
        <f>ROUND((ROUND(AT556*AG556,2)*ROUND(0.3,7)),6)</f>
        <v>43.497</v>
      </c>
      <c r="DD556" t="s">
        <v>3</v>
      </c>
      <c r="DE556" t="s">
        <v>3</v>
      </c>
      <c r="DF556">
        <f t="shared" si="243"/>
        <v>0</v>
      </c>
      <c r="DG556">
        <f t="shared" si="244"/>
        <v>0.98</v>
      </c>
      <c r="DH556">
        <f t="shared" si="224"/>
        <v>0.43</v>
      </c>
      <c r="DI556">
        <f t="shared" si="225"/>
        <v>0</v>
      </c>
      <c r="DJ556">
        <f>DG556+DH556</f>
        <v>1.41</v>
      </c>
      <c r="DK556">
        <v>1</v>
      </c>
      <c r="DL556" t="s">
        <v>615</v>
      </c>
      <c r="DM556">
        <v>6</v>
      </c>
      <c r="DN556" t="s">
        <v>552</v>
      </c>
      <c r="DO556">
        <v>1</v>
      </c>
    </row>
    <row r="557" spans="1:119" x14ac:dyDescent="0.2">
      <c r="A557">
        <f>ROW(Source!A215)</f>
        <v>215</v>
      </c>
      <c r="B557">
        <v>448975082</v>
      </c>
      <c r="C557">
        <v>448974001</v>
      </c>
      <c r="D557">
        <v>277945805</v>
      </c>
      <c r="E557">
        <v>1</v>
      </c>
      <c r="F557">
        <v>1</v>
      </c>
      <c r="G557">
        <v>1</v>
      </c>
      <c r="H557">
        <v>2</v>
      </c>
      <c r="I557" t="s">
        <v>553</v>
      </c>
      <c r="J557" t="s">
        <v>554</v>
      </c>
      <c r="K557" t="s">
        <v>555</v>
      </c>
      <c r="L557">
        <v>1368</v>
      </c>
      <c r="N557">
        <v>1011</v>
      </c>
      <c r="O557" t="s">
        <v>442</v>
      </c>
      <c r="P557" t="s">
        <v>442</v>
      </c>
      <c r="Q557">
        <v>1</v>
      </c>
      <c r="W557">
        <v>0</v>
      </c>
      <c r="X557">
        <v>721652621</v>
      </c>
      <c r="Y557">
        <f>(AT557*ROUND(0.3,7))</f>
        <v>0.06</v>
      </c>
      <c r="AA557">
        <v>0</v>
      </c>
      <c r="AB557">
        <v>641.70000000000005</v>
      </c>
      <c r="AC557">
        <v>539.69000000000005</v>
      </c>
      <c r="AD557">
        <v>0</v>
      </c>
      <c r="AE557">
        <v>0</v>
      </c>
      <c r="AF557">
        <v>641.70000000000005</v>
      </c>
      <c r="AG557">
        <v>539.69000000000005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0</v>
      </c>
      <c r="AO557">
        <v>0</v>
      </c>
      <c r="AP557">
        <v>1</v>
      </c>
      <c r="AQ557">
        <v>1</v>
      </c>
      <c r="AR557">
        <v>0</v>
      </c>
      <c r="AS557" t="s">
        <v>3</v>
      </c>
      <c r="AT557">
        <v>0.2</v>
      </c>
      <c r="AU557" t="s">
        <v>25</v>
      </c>
      <c r="AV557">
        <v>1</v>
      </c>
      <c r="AW557">
        <v>2</v>
      </c>
      <c r="AX557">
        <v>448974012</v>
      </c>
      <c r="AY557">
        <v>2</v>
      </c>
      <c r="AZ557">
        <v>98304</v>
      </c>
      <c r="BA557">
        <v>602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128.34</v>
      </c>
      <c r="BL557">
        <v>107.93800000000002</v>
      </c>
      <c r="BM557">
        <v>0</v>
      </c>
      <c r="BN557">
        <v>0</v>
      </c>
      <c r="BO557">
        <v>0.2</v>
      </c>
      <c r="BP557">
        <v>1</v>
      </c>
      <c r="BQ557">
        <v>0</v>
      </c>
      <c r="BR557">
        <v>38.502000000000002</v>
      </c>
      <c r="BS557">
        <v>32.381399999999999</v>
      </c>
      <c r="BT557">
        <v>0</v>
      </c>
      <c r="BU557">
        <v>0</v>
      </c>
      <c r="BV557">
        <v>0.06</v>
      </c>
      <c r="BW557">
        <v>1</v>
      </c>
      <c r="CV557">
        <v>0</v>
      </c>
      <c r="CW557">
        <f>ROUND(Y557*Source!I215*DO557,7)</f>
        <v>5.9999999999999995E-4</v>
      </c>
      <c r="CX557">
        <f>ROUND(Y557*Source!I215,7)</f>
        <v>5.9999999999999995E-4</v>
      </c>
      <c r="CY557">
        <f>AB557</f>
        <v>641.70000000000005</v>
      </c>
      <c r="CZ557">
        <f>AF557</f>
        <v>641.70000000000005</v>
      </c>
      <c r="DA557">
        <f>AJ557</f>
        <v>1</v>
      </c>
      <c r="DB557">
        <f>ROUND((ROUND(AT557*CZ557,2)*ROUND(0.3,7)),6)</f>
        <v>38.502000000000002</v>
      </c>
      <c r="DC557">
        <f>ROUND((ROUND(AT557*AG557,2)*ROUND(0.3,7)),6)</f>
        <v>32.381999999999998</v>
      </c>
      <c r="DD557" t="s">
        <v>3</v>
      </c>
      <c r="DE557" t="s">
        <v>3</v>
      </c>
      <c r="DF557">
        <f t="shared" si="243"/>
        <v>0</v>
      </c>
      <c r="DG557">
        <f t="shared" si="244"/>
        <v>0.39</v>
      </c>
      <c r="DH557">
        <f t="shared" si="224"/>
        <v>0.32</v>
      </c>
      <c r="DI557">
        <f t="shared" si="225"/>
        <v>0</v>
      </c>
      <c r="DJ557">
        <f>DG557+DH557</f>
        <v>0.71</v>
      </c>
      <c r="DK557">
        <v>1</v>
      </c>
      <c r="DL557" t="s">
        <v>556</v>
      </c>
      <c r="DM557">
        <v>4</v>
      </c>
      <c r="DN557" t="s">
        <v>552</v>
      </c>
      <c r="DO557">
        <v>1</v>
      </c>
    </row>
    <row r="558" spans="1:119" x14ac:dyDescent="0.2">
      <c r="A558">
        <f>ROW(Source!A215)</f>
        <v>215</v>
      </c>
      <c r="B558">
        <v>448975082</v>
      </c>
      <c r="C558">
        <v>448974001</v>
      </c>
      <c r="D558">
        <v>277870628</v>
      </c>
      <c r="E558">
        <v>1</v>
      </c>
      <c r="F558">
        <v>1</v>
      </c>
      <c r="G558">
        <v>1</v>
      </c>
      <c r="H558">
        <v>3</v>
      </c>
      <c r="I558" t="s">
        <v>650</v>
      </c>
      <c r="J558" t="s">
        <v>651</v>
      </c>
      <c r="K558" t="s">
        <v>652</v>
      </c>
      <c r="L558">
        <v>1348</v>
      </c>
      <c r="N558">
        <v>1009</v>
      </c>
      <c r="O558" t="s">
        <v>51</v>
      </c>
      <c r="P558" t="s">
        <v>51</v>
      </c>
      <c r="Q558">
        <v>1000</v>
      </c>
      <c r="W558">
        <v>0</v>
      </c>
      <c r="X558">
        <v>1261362011</v>
      </c>
      <c r="Y558">
        <f>(AT558*ROUND(0,7))</f>
        <v>0</v>
      </c>
      <c r="AA558">
        <v>5683.13</v>
      </c>
      <c r="AB558">
        <v>0</v>
      </c>
      <c r="AC558">
        <v>0</v>
      </c>
      <c r="AD558">
        <v>0</v>
      </c>
      <c r="AE558">
        <v>4338.2700000000004</v>
      </c>
      <c r="AF558">
        <v>0</v>
      </c>
      <c r="AG558">
        <v>0</v>
      </c>
      <c r="AH558">
        <v>0</v>
      </c>
      <c r="AI558">
        <v>1.31</v>
      </c>
      <c r="AJ558">
        <v>1</v>
      </c>
      <c r="AK558">
        <v>1</v>
      </c>
      <c r="AL558">
        <v>1</v>
      </c>
      <c r="AM558">
        <v>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3.15E-3</v>
      </c>
      <c r="AU558" t="s">
        <v>24</v>
      </c>
      <c r="AV558">
        <v>0</v>
      </c>
      <c r="AW558">
        <v>2</v>
      </c>
      <c r="AX558">
        <v>448974013</v>
      </c>
      <c r="AY558">
        <v>1</v>
      </c>
      <c r="AZ558">
        <v>0</v>
      </c>
      <c r="BA558">
        <v>603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13.665550500000002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1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CV558">
        <v>0</v>
      </c>
      <c r="CW558">
        <v>0</v>
      </c>
      <c r="CX558">
        <f>ROUND(Y558*Source!I215,7)</f>
        <v>0</v>
      </c>
      <c r="CY558">
        <f>AA558</f>
        <v>5683.13</v>
      </c>
      <c r="CZ558">
        <f>AE558</f>
        <v>4338.2700000000004</v>
      </c>
      <c r="DA558">
        <f>AI558</f>
        <v>1.31</v>
      </c>
      <c r="DB558">
        <f>ROUND((ROUND(AT558*CZ558,2)*ROUND(0,7)),6)</f>
        <v>0</v>
      </c>
      <c r="DC558">
        <f>ROUND((ROUND(AT558*AG558,2)*ROUND(0,7)),6)</f>
        <v>0</v>
      </c>
      <c r="DD558" t="s">
        <v>3</v>
      </c>
      <c r="DE558" t="s">
        <v>3</v>
      </c>
      <c r="DF558">
        <f>ROUND(ROUND(AE558*AI558,2)*CX558,2)</f>
        <v>0</v>
      </c>
      <c r="DG558">
        <f t="shared" si="244"/>
        <v>0</v>
      </c>
      <c r="DH558">
        <f t="shared" si="224"/>
        <v>0</v>
      </c>
      <c r="DI558">
        <f t="shared" si="225"/>
        <v>0</v>
      </c>
      <c r="DJ558">
        <f>DF558</f>
        <v>0</v>
      </c>
      <c r="DK558">
        <v>0</v>
      </c>
      <c r="DL558" t="s">
        <v>3</v>
      </c>
      <c r="DM558">
        <v>0</v>
      </c>
      <c r="DN558" t="s">
        <v>3</v>
      </c>
      <c r="DO558">
        <v>0</v>
      </c>
    </row>
    <row r="559" spans="1:119" x14ac:dyDescent="0.2">
      <c r="A559">
        <f>ROW(Source!A215)</f>
        <v>215</v>
      </c>
      <c r="B559">
        <v>448975082</v>
      </c>
      <c r="C559">
        <v>448974001</v>
      </c>
      <c r="D559">
        <v>277933476</v>
      </c>
      <c r="E559">
        <v>1</v>
      </c>
      <c r="F559">
        <v>1</v>
      </c>
      <c r="G559">
        <v>1</v>
      </c>
      <c r="H559">
        <v>3</v>
      </c>
      <c r="I559" t="s">
        <v>737</v>
      </c>
      <c r="J559" t="s">
        <v>738</v>
      </c>
      <c r="K559" t="s">
        <v>739</v>
      </c>
      <c r="L559">
        <v>1346</v>
      </c>
      <c r="N559">
        <v>1009</v>
      </c>
      <c r="O559" t="s">
        <v>579</v>
      </c>
      <c r="P559" t="s">
        <v>579</v>
      </c>
      <c r="Q559">
        <v>1</v>
      </c>
      <c r="W559">
        <v>0</v>
      </c>
      <c r="X559">
        <v>-621032167</v>
      </c>
      <c r="Y559">
        <f>(AT559*ROUND(0,7))</f>
        <v>0</v>
      </c>
      <c r="AA559">
        <v>257.3</v>
      </c>
      <c r="AB559">
        <v>0</v>
      </c>
      <c r="AC559">
        <v>0</v>
      </c>
      <c r="AD559">
        <v>0</v>
      </c>
      <c r="AE559">
        <v>196.41</v>
      </c>
      <c r="AF559">
        <v>0</v>
      </c>
      <c r="AG559">
        <v>0</v>
      </c>
      <c r="AH559">
        <v>0</v>
      </c>
      <c r="AI559">
        <v>1.31</v>
      </c>
      <c r="AJ559">
        <v>1</v>
      </c>
      <c r="AK559">
        <v>1</v>
      </c>
      <c r="AL559">
        <v>1</v>
      </c>
      <c r="AM559">
        <v>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3</v>
      </c>
      <c r="AT559">
        <v>2.8</v>
      </c>
      <c r="AU559" t="s">
        <v>24</v>
      </c>
      <c r="AV559">
        <v>0</v>
      </c>
      <c r="AW559">
        <v>2</v>
      </c>
      <c r="AX559">
        <v>448974014</v>
      </c>
      <c r="AY559">
        <v>1</v>
      </c>
      <c r="AZ559">
        <v>0</v>
      </c>
      <c r="BA559">
        <v>604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549.94799999999998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1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V559">
        <v>0</v>
      </c>
      <c r="CW559">
        <v>0</v>
      </c>
      <c r="CX559">
        <f>ROUND(Y559*Source!I215,7)</f>
        <v>0</v>
      </c>
      <c r="CY559">
        <f>AA559</f>
        <v>257.3</v>
      </c>
      <c r="CZ559">
        <f>AE559</f>
        <v>196.41</v>
      </c>
      <c r="DA559">
        <f>AI559</f>
        <v>1.31</v>
      </c>
      <c r="DB559">
        <f>ROUND((ROUND(AT559*CZ559,2)*ROUND(0,7)),6)</f>
        <v>0</v>
      </c>
      <c r="DC559">
        <f>ROUND((ROUND(AT559*AG559,2)*ROUND(0,7)),6)</f>
        <v>0</v>
      </c>
      <c r="DD559" t="s">
        <v>3</v>
      </c>
      <c r="DE559" t="s">
        <v>3</v>
      </c>
      <c r="DF559">
        <f>ROUND(ROUND(AE559*AI559,2)*CX559,2)</f>
        <v>0</v>
      </c>
      <c r="DG559">
        <f t="shared" si="244"/>
        <v>0</v>
      </c>
      <c r="DH559">
        <f t="shared" si="224"/>
        <v>0</v>
      </c>
      <c r="DI559">
        <f t="shared" si="225"/>
        <v>0</v>
      </c>
      <c r="DJ559">
        <f>DF559</f>
        <v>0</v>
      </c>
      <c r="DK559">
        <v>0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">
      <c r="A560">
        <f>ROW(Source!A215)</f>
        <v>215</v>
      </c>
      <c r="B560">
        <v>448975082</v>
      </c>
      <c r="C560">
        <v>448974001</v>
      </c>
      <c r="D560">
        <v>277566433</v>
      </c>
      <c r="E560">
        <v>109</v>
      </c>
      <c r="F560">
        <v>1</v>
      </c>
      <c r="G560">
        <v>1</v>
      </c>
      <c r="H560">
        <v>3</v>
      </c>
      <c r="I560" t="s">
        <v>46</v>
      </c>
      <c r="J560" t="s">
        <v>3</v>
      </c>
      <c r="K560" t="s">
        <v>47</v>
      </c>
      <c r="L560">
        <v>3277935</v>
      </c>
      <c r="N560">
        <v>1013</v>
      </c>
      <c r="O560" t="s">
        <v>48</v>
      </c>
      <c r="P560" t="s">
        <v>48</v>
      </c>
      <c r="Q560">
        <v>1</v>
      </c>
      <c r="W560">
        <v>0</v>
      </c>
      <c r="X560">
        <v>274903907</v>
      </c>
      <c r="Y560">
        <f>AT560</f>
        <v>2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-2</v>
      </c>
      <c r="AN560">
        <v>0</v>
      </c>
      <c r="AO560">
        <v>0</v>
      </c>
      <c r="AP560">
        <v>0</v>
      </c>
      <c r="AQ560">
        <v>0</v>
      </c>
      <c r="AR560">
        <v>0</v>
      </c>
      <c r="AS560" t="s">
        <v>3</v>
      </c>
      <c r="AT560">
        <v>2</v>
      </c>
      <c r="AU560" t="s">
        <v>3</v>
      </c>
      <c r="AV560">
        <v>0</v>
      </c>
      <c r="AW560">
        <v>2</v>
      </c>
      <c r="AX560">
        <v>448974015</v>
      </c>
      <c r="AY560">
        <v>1</v>
      </c>
      <c r="AZ560">
        <v>2048</v>
      </c>
      <c r="BA560">
        <v>605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V560">
        <v>0</v>
      </c>
      <c r="CW560">
        <v>0</v>
      </c>
      <c r="CX560">
        <f>ROUND(Y560*Source!I215,7)</f>
        <v>0.02</v>
      </c>
      <c r="CY560">
        <f>AA560</f>
        <v>0</v>
      </c>
      <c r="CZ560">
        <f>AE560</f>
        <v>0</v>
      </c>
      <c r="DA560">
        <f>AI560</f>
        <v>1</v>
      </c>
      <c r="DB560">
        <f>ROUND(ROUND(AT560*CZ560,2),6)</f>
        <v>0</v>
      </c>
      <c r="DC560">
        <f>ROUND(ROUND(AT560*AG560,2),6)</f>
        <v>0</v>
      </c>
      <c r="DD560" t="s">
        <v>3</v>
      </c>
      <c r="DE560" t="s">
        <v>3</v>
      </c>
      <c r="DF560">
        <f>ROUND(ROUND(AE560,2)*CX560,2)</f>
        <v>0</v>
      </c>
      <c r="DG560">
        <f t="shared" si="244"/>
        <v>0</v>
      </c>
      <c r="DH560">
        <f t="shared" si="224"/>
        <v>0</v>
      </c>
      <c r="DI560">
        <f t="shared" si="225"/>
        <v>0</v>
      </c>
      <c r="DJ560">
        <f>DF560</f>
        <v>0</v>
      </c>
      <c r="DK560">
        <v>0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">
      <c r="A561">
        <f>ROW(Source!A217)</f>
        <v>217</v>
      </c>
      <c r="B561">
        <v>448975082</v>
      </c>
      <c r="C561">
        <v>448974017</v>
      </c>
      <c r="D561">
        <v>327091202</v>
      </c>
      <c r="E561">
        <v>112</v>
      </c>
      <c r="F561">
        <v>1</v>
      </c>
      <c r="G561">
        <v>1</v>
      </c>
      <c r="H561">
        <v>1</v>
      </c>
      <c r="I561" t="s">
        <v>673</v>
      </c>
      <c r="J561" t="s">
        <v>3</v>
      </c>
      <c r="K561" t="s">
        <v>674</v>
      </c>
      <c r="L561">
        <v>1191</v>
      </c>
      <c r="N561">
        <v>1013</v>
      </c>
      <c r="O561" t="s">
        <v>552</v>
      </c>
      <c r="P561" t="s">
        <v>552</v>
      </c>
      <c r="Q561">
        <v>1</v>
      </c>
      <c r="W561">
        <v>0</v>
      </c>
      <c r="X561">
        <v>1522950421</v>
      </c>
      <c r="Y561">
        <f>AT561</f>
        <v>127.2</v>
      </c>
      <c r="AA561">
        <v>0</v>
      </c>
      <c r="AB561">
        <v>0</v>
      </c>
      <c r="AC561">
        <v>0</v>
      </c>
      <c r="AD561">
        <v>555.79999999999995</v>
      </c>
      <c r="AE561">
        <v>0</v>
      </c>
      <c r="AF561">
        <v>0</v>
      </c>
      <c r="AG561">
        <v>0</v>
      </c>
      <c r="AH561">
        <v>555.79999999999995</v>
      </c>
      <c r="AI561">
        <v>1</v>
      </c>
      <c r="AJ561">
        <v>1</v>
      </c>
      <c r="AK561">
        <v>1</v>
      </c>
      <c r="AL561">
        <v>1</v>
      </c>
      <c r="AM561">
        <v>-2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3</v>
      </c>
      <c r="AT561">
        <v>127.2</v>
      </c>
      <c r="AU561" t="s">
        <v>3</v>
      </c>
      <c r="AV561">
        <v>1</v>
      </c>
      <c r="AW561">
        <v>2</v>
      </c>
      <c r="AX561">
        <v>448974024</v>
      </c>
      <c r="AY561">
        <v>2</v>
      </c>
      <c r="AZ561">
        <v>131072</v>
      </c>
      <c r="BA561">
        <v>606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70697.759999999995</v>
      </c>
      <c r="BN561">
        <v>127.2</v>
      </c>
      <c r="BO561">
        <v>0</v>
      </c>
      <c r="BP561">
        <v>1</v>
      </c>
      <c r="BQ561">
        <v>0</v>
      </c>
      <c r="BR561">
        <v>0</v>
      </c>
      <c r="BS561">
        <v>0</v>
      </c>
      <c r="BT561">
        <v>70697.759999999995</v>
      </c>
      <c r="BU561">
        <v>127.2</v>
      </c>
      <c r="BV561">
        <v>0</v>
      </c>
      <c r="BW561">
        <v>1</v>
      </c>
      <c r="CU561">
        <f>ROUND(AT561*Source!I217*AH561*AL561,2)</f>
        <v>706.98</v>
      </c>
      <c r="CV561">
        <f>ROUND(Y561*Source!I217,7)</f>
        <v>1.272</v>
      </c>
      <c r="CW561">
        <v>0</v>
      </c>
      <c r="CX561">
        <f>ROUND(Y561*Source!I217,7)</f>
        <v>1.272</v>
      </c>
      <c r="CY561">
        <f>AD561</f>
        <v>555.79999999999995</v>
      </c>
      <c r="CZ561">
        <f>AH561</f>
        <v>555.79999999999995</v>
      </c>
      <c r="DA561">
        <f>AL561</f>
        <v>1</v>
      </c>
      <c r="DB561">
        <f>ROUND(ROUND(AT561*CZ561,2),6)</f>
        <v>70697.759999999995</v>
      </c>
      <c r="DC561">
        <f>ROUND(ROUND(AT561*AG561,2),6)</f>
        <v>0</v>
      </c>
      <c r="DD561" t="s">
        <v>3</v>
      </c>
      <c r="DE561" t="s">
        <v>3</v>
      </c>
      <c r="DF561">
        <f>ROUND(ROUND(AE561,2)*CX561,2)</f>
        <v>0</v>
      </c>
      <c r="DG561">
        <f t="shared" si="244"/>
        <v>0</v>
      </c>
      <c r="DH561">
        <f t="shared" si="224"/>
        <v>0</v>
      </c>
      <c r="DI561">
        <f t="shared" si="225"/>
        <v>706.98</v>
      </c>
      <c r="DJ561">
        <f>DI561</f>
        <v>706.98</v>
      </c>
      <c r="DK561">
        <v>1</v>
      </c>
      <c r="DL561" t="s">
        <v>3</v>
      </c>
      <c r="DM561">
        <v>0</v>
      </c>
      <c r="DN561" t="s">
        <v>3</v>
      </c>
      <c r="DO561">
        <v>0</v>
      </c>
    </row>
    <row r="562" spans="1:119" x14ac:dyDescent="0.2">
      <c r="A562">
        <f>ROW(Source!A217)</f>
        <v>217</v>
      </c>
      <c r="B562">
        <v>448975082</v>
      </c>
      <c r="C562">
        <v>448974017</v>
      </c>
      <c r="D562">
        <v>327091406</v>
      </c>
      <c r="E562">
        <v>112</v>
      </c>
      <c r="F562">
        <v>1</v>
      </c>
      <c r="G562">
        <v>1</v>
      </c>
      <c r="H562">
        <v>1</v>
      </c>
      <c r="I562" t="s">
        <v>550</v>
      </c>
      <c r="J562" t="s">
        <v>3</v>
      </c>
      <c r="K562" t="s">
        <v>551</v>
      </c>
      <c r="L562">
        <v>1191</v>
      </c>
      <c r="N562">
        <v>1013</v>
      </c>
      <c r="O562" t="s">
        <v>552</v>
      </c>
      <c r="P562" t="s">
        <v>552</v>
      </c>
      <c r="Q562">
        <v>1</v>
      </c>
      <c r="W562">
        <v>0</v>
      </c>
      <c r="X562">
        <v>-1417349443</v>
      </c>
      <c r="Y562">
        <f>AT562</f>
        <v>0.4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1</v>
      </c>
      <c r="AJ562">
        <v>1</v>
      </c>
      <c r="AK562">
        <v>1</v>
      </c>
      <c r="AL562">
        <v>1</v>
      </c>
      <c r="AM562">
        <v>-2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3</v>
      </c>
      <c r="AT562">
        <v>0.4</v>
      </c>
      <c r="AU562" t="s">
        <v>3</v>
      </c>
      <c r="AV562">
        <v>2</v>
      </c>
      <c r="AW562">
        <v>2</v>
      </c>
      <c r="AX562">
        <v>448974025</v>
      </c>
      <c r="AY562">
        <v>1</v>
      </c>
      <c r="AZ562">
        <v>0</v>
      </c>
      <c r="BA562">
        <v>607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V562">
        <v>0</v>
      </c>
      <c r="CW562">
        <v>0</v>
      </c>
      <c r="CX562">
        <f>ROUND(Y562*Source!I217,7)</f>
        <v>4.0000000000000001E-3</v>
      </c>
      <c r="CY562">
        <f>AD562</f>
        <v>0</v>
      </c>
      <c r="CZ562">
        <f>AH562</f>
        <v>0</v>
      </c>
      <c r="DA562">
        <f>AL562</f>
        <v>1</v>
      </c>
      <c r="DB562">
        <f>ROUND(ROUND(AT562*CZ562,2),6)</f>
        <v>0</v>
      </c>
      <c r="DC562">
        <f>ROUND(ROUND(AT562*AG562,2),6)</f>
        <v>0</v>
      </c>
      <c r="DD562" t="s">
        <v>3</v>
      </c>
      <c r="DE562" t="s">
        <v>3</v>
      </c>
      <c r="DF562">
        <f>ROUND(ROUND(AE562,2)*CX562,2)</f>
        <v>0</v>
      </c>
      <c r="DG562">
        <f t="shared" si="244"/>
        <v>0</v>
      </c>
      <c r="DH562">
        <f t="shared" si="224"/>
        <v>0</v>
      </c>
      <c r="DI562">
        <f t="shared" si="225"/>
        <v>0</v>
      </c>
      <c r="DJ562">
        <f>DI562</f>
        <v>0</v>
      </c>
      <c r="DK562">
        <v>0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ROW(Source!A217)</f>
        <v>217</v>
      </c>
      <c r="B563">
        <v>448975082</v>
      </c>
      <c r="C563">
        <v>448974017</v>
      </c>
      <c r="D563">
        <v>327211495</v>
      </c>
      <c r="E563">
        <v>1</v>
      </c>
      <c r="F563">
        <v>1</v>
      </c>
      <c r="G563">
        <v>1</v>
      </c>
      <c r="H563">
        <v>2</v>
      </c>
      <c r="I563" t="s">
        <v>612</v>
      </c>
      <c r="J563" t="s">
        <v>613</v>
      </c>
      <c r="K563" t="s">
        <v>614</v>
      </c>
      <c r="L563">
        <v>1368</v>
      </c>
      <c r="N563">
        <v>1011</v>
      </c>
      <c r="O563" t="s">
        <v>442</v>
      </c>
      <c r="P563" t="s">
        <v>442</v>
      </c>
      <c r="Q563">
        <v>1</v>
      </c>
      <c r="W563">
        <v>0</v>
      </c>
      <c r="X563">
        <v>-613270886</v>
      </c>
      <c r="Y563">
        <f>AT563</f>
        <v>0.2</v>
      </c>
      <c r="AA563">
        <v>0</v>
      </c>
      <c r="AB563">
        <v>1626.29</v>
      </c>
      <c r="AC563">
        <v>724.95</v>
      </c>
      <c r="AD563">
        <v>0</v>
      </c>
      <c r="AE563">
        <v>0</v>
      </c>
      <c r="AF563">
        <v>1626.29</v>
      </c>
      <c r="AG563">
        <v>724.95</v>
      </c>
      <c r="AH563">
        <v>0</v>
      </c>
      <c r="AI563">
        <v>1</v>
      </c>
      <c r="AJ563">
        <v>1</v>
      </c>
      <c r="AK563">
        <v>1</v>
      </c>
      <c r="AL563">
        <v>1</v>
      </c>
      <c r="AM563">
        <v>-2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3</v>
      </c>
      <c r="AT563">
        <v>0.2</v>
      </c>
      <c r="AU563" t="s">
        <v>3</v>
      </c>
      <c r="AV563">
        <v>1</v>
      </c>
      <c r="AW563">
        <v>2</v>
      </c>
      <c r="AX563">
        <v>448974026</v>
      </c>
      <c r="AY563">
        <v>2</v>
      </c>
      <c r="AZ563">
        <v>98304</v>
      </c>
      <c r="BA563">
        <v>608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325.25800000000004</v>
      </c>
      <c r="BL563">
        <v>144.99</v>
      </c>
      <c r="BM563">
        <v>0</v>
      </c>
      <c r="BN563">
        <v>0</v>
      </c>
      <c r="BO563">
        <v>0.2</v>
      </c>
      <c r="BP563">
        <v>1</v>
      </c>
      <c r="BQ563">
        <v>0</v>
      </c>
      <c r="BR563">
        <v>325.25800000000004</v>
      </c>
      <c r="BS563">
        <v>144.99</v>
      </c>
      <c r="BT563">
        <v>0</v>
      </c>
      <c r="BU563">
        <v>0</v>
      </c>
      <c r="BV563">
        <v>0.2</v>
      </c>
      <c r="BW563">
        <v>1</v>
      </c>
      <c r="CV563">
        <v>0</v>
      </c>
      <c r="CW563">
        <f>ROUND(Y563*Source!I217*DO563,7)</f>
        <v>2E-3</v>
      </c>
      <c r="CX563">
        <f>ROUND(Y563*Source!I217,7)</f>
        <v>2E-3</v>
      </c>
      <c r="CY563">
        <f>AB563</f>
        <v>1626.29</v>
      </c>
      <c r="CZ563">
        <f>AF563</f>
        <v>1626.29</v>
      </c>
      <c r="DA563">
        <f>AJ563</f>
        <v>1</v>
      </c>
      <c r="DB563">
        <f>ROUND(ROUND(AT563*CZ563,2),6)</f>
        <v>325.26</v>
      </c>
      <c r="DC563">
        <f>ROUND(ROUND(AT563*AG563,2),6)</f>
        <v>144.99</v>
      </c>
      <c r="DD563" t="s">
        <v>3</v>
      </c>
      <c r="DE563" t="s">
        <v>3</v>
      </c>
      <c r="DF563">
        <f>ROUND(ROUND(AE563,2)*CX563,2)</f>
        <v>0</v>
      </c>
      <c r="DG563">
        <f t="shared" si="244"/>
        <v>3.25</v>
      </c>
      <c r="DH563">
        <f t="shared" si="224"/>
        <v>1.45</v>
      </c>
      <c r="DI563">
        <f t="shared" si="225"/>
        <v>0</v>
      </c>
      <c r="DJ563">
        <f>DG563+DH563</f>
        <v>4.7</v>
      </c>
      <c r="DK563">
        <v>1</v>
      </c>
      <c r="DL563" t="s">
        <v>615</v>
      </c>
      <c r="DM563">
        <v>6</v>
      </c>
      <c r="DN563" t="s">
        <v>552</v>
      </c>
      <c r="DO563">
        <v>1</v>
      </c>
    </row>
    <row r="564" spans="1:119" x14ac:dyDescent="0.2">
      <c r="A564">
        <f>ROW(Source!A217)</f>
        <v>217</v>
      </c>
      <c r="B564">
        <v>448975082</v>
      </c>
      <c r="C564">
        <v>448974017</v>
      </c>
      <c r="D564">
        <v>327212380</v>
      </c>
      <c r="E564">
        <v>1</v>
      </c>
      <c r="F564">
        <v>1</v>
      </c>
      <c r="G564">
        <v>1</v>
      </c>
      <c r="H564">
        <v>2</v>
      </c>
      <c r="I564" t="s">
        <v>553</v>
      </c>
      <c r="J564" t="s">
        <v>554</v>
      </c>
      <c r="K564" t="s">
        <v>555</v>
      </c>
      <c r="L564">
        <v>1368</v>
      </c>
      <c r="N564">
        <v>1011</v>
      </c>
      <c r="O564" t="s">
        <v>442</v>
      </c>
      <c r="P564" t="s">
        <v>442</v>
      </c>
      <c r="Q564">
        <v>1</v>
      </c>
      <c r="W564">
        <v>0</v>
      </c>
      <c r="X564">
        <v>1032761012</v>
      </c>
      <c r="Y564">
        <f>AT564</f>
        <v>0.2</v>
      </c>
      <c r="AA564">
        <v>0</v>
      </c>
      <c r="AB564">
        <v>641.70000000000005</v>
      </c>
      <c r="AC564">
        <v>539.69000000000005</v>
      </c>
      <c r="AD564">
        <v>0</v>
      </c>
      <c r="AE564">
        <v>0</v>
      </c>
      <c r="AF564">
        <v>641.70000000000005</v>
      </c>
      <c r="AG564">
        <v>539.69000000000005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-2</v>
      </c>
      <c r="AN564">
        <v>0</v>
      </c>
      <c r="AO564">
        <v>0</v>
      </c>
      <c r="AP564">
        <v>1</v>
      </c>
      <c r="AQ564">
        <v>1</v>
      </c>
      <c r="AR564">
        <v>0</v>
      </c>
      <c r="AS564" t="s">
        <v>3</v>
      </c>
      <c r="AT564">
        <v>0.2</v>
      </c>
      <c r="AU564" t="s">
        <v>3</v>
      </c>
      <c r="AV564">
        <v>1</v>
      </c>
      <c r="AW564">
        <v>2</v>
      </c>
      <c r="AX564">
        <v>448974027</v>
      </c>
      <c r="AY564">
        <v>2</v>
      </c>
      <c r="AZ564">
        <v>98304</v>
      </c>
      <c r="BA564">
        <v>609</v>
      </c>
      <c r="BB564">
        <v>1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128.34</v>
      </c>
      <c r="BL564">
        <v>107.93800000000002</v>
      </c>
      <c r="BM564">
        <v>0</v>
      </c>
      <c r="BN564">
        <v>0</v>
      </c>
      <c r="BO564">
        <v>0.2</v>
      </c>
      <c r="BP564">
        <v>1</v>
      </c>
      <c r="BQ564">
        <v>0</v>
      </c>
      <c r="BR564">
        <v>128.34</v>
      </c>
      <c r="BS564">
        <v>107.93800000000002</v>
      </c>
      <c r="BT564">
        <v>0</v>
      </c>
      <c r="BU564">
        <v>0</v>
      </c>
      <c r="BV564">
        <v>0.2</v>
      </c>
      <c r="BW564">
        <v>1</v>
      </c>
      <c r="CV564">
        <v>0</v>
      </c>
      <c r="CW564">
        <f>ROUND(Y564*Source!I217*DO564,7)</f>
        <v>2E-3</v>
      </c>
      <c r="CX564">
        <f>ROUND(Y564*Source!I217,7)</f>
        <v>2E-3</v>
      </c>
      <c r="CY564">
        <f>AB564</f>
        <v>641.70000000000005</v>
      </c>
      <c r="CZ564">
        <f>AF564</f>
        <v>641.70000000000005</v>
      </c>
      <c r="DA564">
        <f>AJ564</f>
        <v>1</v>
      </c>
      <c r="DB564">
        <f>ROUND(ROUND(AT564*CZ564,2),6)</f>
        <v>128.34</v>
      </c>
      <c r="DC564">
        <f>ROUND(ROUND(AT564*AG564,2),6)</f>
        <v>107.94</v>
      </c>
      <c r="DD564" t="s">
        <v>3</v>
      </c>
      <c r="DE564" t="s">
        <v>3</v>
      </c>
      <c r="DF564">
        <f>ROUND(ROUND(AE564,2)*CX564,2)</f>
        <v>0</v>
      </c>
      <c r="DG564">
        <f t="shared" si="244"/>
        <v>1.28</v>
      </c>
      <c r="DH564">
        <f t="shared" si="224"/>
        <v>1.08</v>
      </c>
      <c r="DI564">
        <f t="shared" si="225"/>
        <v>0</v>
      </c>
      <c r="DJ564">
        <f>DG564+DH564</f>
        <v>2.3600000000000003</v>
      </c>
      <c r="DK564">
        <v>1</v>
      </c>
      <c r="DL564" t="s">
        <v>556</v>
      </c>
      <c r="DM564">
        <v>4</v>
      </c>
      <c r="DN564" t="s">
        <v>552</v>
      </c>
      <c r="DO564">
        <v>1</v>
      </c>
    </row>
    <row r="565" spans="1:119" x14ac:dyDescent="0.2">
      <c r="A565">
        <f>ROW(Source!A217)</f>
        <v>217</v>
      </c>
      <c r="B565">
        <v>448975082</v>
      </c>
      <c r="C565">
        <v>448974017</v>
      </c>
      <c r="D565">
        <v>327164851</v>
      </c>
      <c r="E565">
        <v>1</v>
      </c>
      <c r="F565">
        <v>1</v>
      </c>
      <c r="G565">
        <v>1</v>
      </c>
      <c r="H565">
        <v>3</v>
      </c>
      <c r="I565" t="s">
        <v>620</v>
      </c>
      <c r="J565" t="s">
        <v>621</v>
      </c>
      <c r="K565" t="s">
        <v>622</v>
      </c>
      <c r="L565">
        <v>1346</v>
      </c>
      <c r="N565">
        <v>1009</v>
      </c>
      <c r="O565" t="s">
        <v>579</v>
      </c>
      <c r="P565" t="s">
        <v>579</v>
      </c>
      <c r="Q565">
        <v>1</v>
      </c>
      <c r="W565">
        <v>0</v>
      </c>
      <c r="X565">
        <v>1271338475</v>
      </c>
      <c r="Y565">
        <f>(AT565*ROUND(0,7))</f>
        <v>0</v>
      </c>
      <c r="AA565">
        <v>188.92</v>
      </c>
      <c r="AB565">
        <v>0</v>
      </c>
      <c r="AC565">
        <v>0</v>
      </c>
      <c r="AD565">
        <v>0</v>
      </c>
      <c r="AE565">
        <v>174.93</v>
      </c>
      <c r="AF565">
        <v>0</v>
      </c>
      <c r="AG565">
        <v>0</v>
      </c>
      <c r="AH565">
        <v>0</v>
      </c>
      <c r="AI565">
        <v>1.08</v>
      </c>
      <c r="AJ565">
        <v>1</v>
      </c>
      <c r="AK565">
        <v>1</v>
      </c>
      <c r="AL565">
        <v>1</v>
      </c>
      <c r="AM565">
        <v>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3</v>
      </c>
      <c r="AT565">
        <v>1.87</v>
      </c>
      <c r="AU565" t="s">
        <v>24</v>
      </c>
      <c r="AV565">
        <v>0</v>
      </c>
      <c r="AW565">
        <v>2</v>
      </c>
      <c r="AX565">
        <v>448974028</v>
      </c>
      <c r="AY565">
        <v>1</v>
      </c>
      <c r="AZ565">
        <v>0</v>
      </c>
      <c r="BA565">
        <v>610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327.1191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1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V565">
        <v>0</v>
      </c>
      <c r="CW565">
        <v>0</v>
      </c>
      <c r="CX565">
        <f>ROUND(Y565*Source!I217,7)</f>
        <v>0</v>
      </c>
      <c r="CY565">
        <f>AA565</f>
        <v>188.92</v>
      </c>
      <c r="CZ565">
        <f>AE565</f>
        <v>174.93</v>
      </c>
      <c r="DA565">
        <f>AI565</f>
        <v>1.08</v>
      </c>
      <c r="DB565">
        <f>ROUND((ROUND(AT565*CZ565,2)*ROUND(0,7)),6)</f>
        <v>0</v>
      </c>
      <c r="DC565">
        <f>ROUND((ROUND(AT565*AG565,2)*ROUND(0,7)),6)</f>
        <v>0</v>
      </c>
      <c r="DD565" t="s">
        <v>3</v>
      </c>
      <c r="DE565" t="s">
        <v>3</v>
      </c>
      <c r="DF565">
        <f>ROUND(ROUND(AE565*AI565,2)*CX565,2)</f>
        <v>0</v>
      </c>
      <c r="DG565">
        <f t="shared" si="244"/>
        <v>0</v>
      </c>
      <c r="DH565">
        <f t="shared" si="224"/>
        <v>0</v>
      </c>
      <c r="DI565">
        <f t="shared" si="225"/>
        <v>0</v>
      </c>
      <c r="DJ565">
        <f>DF565</f>
        <v>0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ROW(Source!A217)</f>
        <v>217</v>
      </c>
      <c r="B566">
        <v>448975082</v>
      </c>
      <c r="C566">
        <v>448974017</v>
      </c>
      <c r="D566">
        <v>327171766</v>
      </c>
      <c r="E566">
        <v>1</v>
      </c>
      <c r="F566">
        <v>1</v>
      </c>
      <c r="G566">
        <v>1</v>
      </c>
      <c r="H566">
        <v>3</v>
      </c>
      <c r="I566" t="s">
        <v>691</v>
      </c>
      <c r="J566" t="s">
        <v>692</v>
      </c>
      <c r="K566" t="s">
        <v>693</v>
      </c>
      <c r="L566">
        <v>1348</v>
      </c>
      <c r="N566">
        <v>1009</v>
      </c>
      <c r="O566" t="s">
        <v>51</v>
      </c>
      <c r="P566" t="s">
        <v>51</v>
      </c>
      <c r="Q566">
        <v>1000</v>
      </c>
      <c r="W566">
        <v>0</v>
      </c>
      <c r="X566">
        <v>-1211909456</v>
      </c>
      <c r="Y566">
        <f>(AT566*ROUND(0,7))</f>
        <v>0</v>
      </c>
      <c r="AA566">
        <v>52029.73</v>
      </c>
      <c r="AB566">
        <v>0</v>
      </c>
      <c r="AC566">
        <v>0</v>
      </c>
      <c r="AD566">
        <v>0</v>
      </c>
      <c r="AE566">
        <v>70310.45</v>
      </c>
      <c r="AF566">
        <v>0</v>
      </c>
      <c r="AG566">
        <v>0</v>
      </c>
      <c r="AH566">
        <v>0</v>
      </c>
      <c r="AI566">
        <v>0.74</v>
      </c>
      <c r="AJ566">
        <v>1</v>
      </c>
      <c r="AK566">
        <v>1</v>
      </c>
      <c r="AL566">
        <v>1</v>
      </c>
      <c r="AM566">
        <v>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3</v>
      </c>
      <c r="AT566">
        <v>6.6E-3</v>
      </c>
      <c r="AU566" t="s">
        <v>24</v>
      </c>
      <c r="AV566">
        <v>0</v>
      </c>
      <c r="AW566">
        <v>2</v>
      </c>
      <c r="AX566">
        <v>448974029</v>
      </c>
      <c r="AY566">
        <v>1</v>
      </c>
      <c r="AZ566">
        <v>0</v>
      </c>
      <c r="BA566">
        <v>611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464.04897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1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ROUND(Y566*Source!I217,7)</f>
        <v>0</v>
      </c>
      <c r="CY566">
        <f>AA566</f>
        <v>52029.73</v>
      </c>
      <c r="CZ566">
        <f>AE566</f>
        <v>70310.45</v>
      </c>
      <c r="DA566">
        <f>AI566</f>
        <v>0.74</v>
      </c>
      <c r="DB566">
        <f>ROUND((ROUND(AT566*CZ566,2)*ROUND(0,7)),6)</f>
        <v>0</v>
      </c>
      <c r="DC566">
        <f>ROUND((ROUND(AT566*AG566,2)*ROUND(0,7)),6)</f>
        <v>0</v>
      </c>
      <c r="DD566" t="s">
        <v>3</v>
      </c>
      <c r="DE566" t="s">
        <v>3</v>
      </c>
      <c r="DF566">
        <f>ROUND(ROUND(AE566*AI566,2)*CX566,2)</f>
        <v>0</v>
      </c>
      <c r="DG566">
        <f t="shared" si="244"/>
        <v>0</v>
      </c>
      <c r="DH566">
        <f t="shared" si="224"/>
        <v>0</v>
      </c>
      <c r="DI566">
        <f t="shared" si="225"/>
        <v>0</v>
      </c>
      <c r="DJ566">
        <f>DF566</f>
        <v>0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ROW(Source!A218)</f>
        <v>218</v>
      </c>
      <c r="B567">
        <v>448975082</v>
      </c>
      <c r="C567">
        <v>448974031</v>
      </c>
      <c r="D567">
        <v>277560309</v>
      </c>
      <c r="E567">
        <v>109</v>
      </c>
      <c r="F567">
        <v>1</v>
      </c>
      <c r="G567">
        <v>1</v>
      </c>
      <c r="H567">
        <v>1</v>
      </c>
      <c r="I567" t="s">
        <v>673</v>
      </c>
      <c r="J567" t="s">
        <v>3</v>
      </c>
      <c r="K567" t="s">
        <v>690</v>
      </c>
      <c r="L567">
        <v>1191</v>
      </c>
      <c r="N567">
        <v>1013</v>
      </c>
      <c r="O567" t="s">
        <v>552</v>
      </c>
      <c r="P567" t="s">
        <v>552</v>
      </c>
      <c r="Q567">
        <v>1</v>
      </c>
      <c r="W567">
        <v>0</v>
      </c>
      <c r="X567">
        <v>-1936699058</v>
      </c>
      <c r="Y567">
        <f>AT567</f>
        <v>70.400000000000006</v>
      </c>
      <c r="AA567">
        <v>0</v>
      </c>
      <c r="AB567">
        <v>0</v>
      </c>
      <c r="AC567">
        <v>0</v>
      </c>
      <c r="AD567">
        <v>555.79999999999995</v>
      </c>
      <c r="AE567">
        <v>0</v>
      </c>
      <c r="AF567">
        <v>0</v>
      </c>
      <c r="AG567">
        <v>0</v>
      </c>
      <c r="AH567">
        <v>555.79999999999995</v>
      </c>
      <c r="AI567">
        <v>1</v>
      </c>
      <c r="AJ567">
        <v>1</v>
      </c>
      <c r="AK567">
        <v>1</v>
      </c>
      <c r="AL567">
        <v>1</v>
      </c>
      <c r="AM567">
        <v>-2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3</v>
      </c>
      <c r="AT567">
        <v>70.400000000000006</v>
      </c>
      <c r="AU567" t="s">
        <v>3</v>
      </c>
      <c r="AV567">
        <v>1</v>
      </c>
      <c r="AW567">
        <v>2</v>
      </c>
      <c r="AX567">
        <v>448974039</v>
      </c>
      <c r="AY567">
        <v>2</v>
      </c>
      <c r="AZ567">
        <v>131072</v>
      </c>
      <c r="BA567">
        <v>613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39128.32</v>
      </c>
      <c r="BN567">
        <v>70.400000000000006</v>
      </c>
      <c r="BO567">
        <v>0</v>
      </c>
      <c r="BP567">
        <v>1</v>
      </c>
      <c r="BQ567">
        <v>0</v>
      </c>
      <c r="BR567">
        <v>0</v>
      </c>
      <c r="BS567">
        <v>0</v>
      </c>
      <c r="BT567">
        <v>39128.32</v>
      </c>
      <c r="BU567">
        <v>70.400000000000006</v>
      </c>
      <c r="BV567">
        <v>0</v>
      </c>
      <c r="BW567">
        <v>1</v>
      </c>
      <c r="CU567">
        <f>ROUND(AT567*Source!I218*AH567*AL567,2)</f>
        <v>391.28</v>
      </c>
      <c r="CV567">
        <f>ROUND(Y567*Source!I218,7)</f>
        <v>0.70399999999999996</v>
      </c>
      <c r="CW567">
        <v>0</v>
      </c>
      <c r="CX567">
        <f>ROUND(Y567*Source!I218,7)</f>
        <v>0.70399999999999996</v>
      </c>
      <c r="CY567">
        <f>AD567</f>
        <v>555.79999999999995</v>
      </c>
      <c r="CZ567">
        <f>AH567</f>
        <v>555.79999999999995</v>
      </c>
      <c r="DA567">
        <f>AL567</f>
        <v>1</v>
      </c>
      <c r="DB567">
        <f>ROUND(ROUND(AT567*CZ567,2),6)</f>
        <v>39128.32</v>
      </c>
      <c r="DC567">
        <f>ROUND(ROUND(AT567*AG567,2),6)</f>
        <v>0</v>
      </c>
      <c r="DD567" t="s">
        <v>3</v>
      </c>
      <c r="DE567" t="s">
        <v>3</v>
      </c>
      <c r="DF567">
        <f>ROUND(ROUND(AE567,2)*CX567,2)</f>
        <v>0</v>
      </c>
      <c r="DG567">
        <f t="shared" si="244"/>
        <v>0</v>
      </c>
      <c r="DH567">
        <f t="shared" si="224"/>
        <v>0</v>
      </c>
      <c r="DI567">
        <f t="shared" si="225"/>
        <v>391.28</v>
      </c>
      <c r="DJ567">
        <f>DI567</f>
        <v>391.28</v>
      </c>
      <c r="DK567">
        <v>1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">
      <c r="A568">
        <f>ROW(Source!A218)</f>
        <v>218</v>
      </c>
      <c r="B568">
        <v>448975082</v>
      </c>
      <c r="C568">
        <v>448974031</v>
      </c>
      <c r="D568">
        <v>277560491</v>
      </c>
      <c r="E568">
        <v>109</v>
      </c>
      <c r="F568">
        <v>1</v>
      </c>
      <c r="G568">
        <v>1</v>
      </c>
      <c r="H568">
        <v>1</v>
      </c>
      <c r="I568" t="s">
        <v>550</v>
      </c>
      <c r="J568" t="s">
        <v>3</v>
      </c>
      <c r="K568" t="s">
        <v>551</v>
      </c>
      <c r="L568">
        <v>1191</v>
      </c>
      <c r="N568">
        <v>1013</v>
      </c>
      <c r="O568" t="s">
        <v>552</v>
      </c>
      <c r="P568" t="s">
        <v>552</v>
      </c>
      <c r="Q568">
        <v>1</v>
      </c>
      <c r="W568">
        <v>0</v>
      </c>
      <c r="X568">
        <v>-1417349443</v>
      </c>
      <c r="Y568">
        <f>AT568</f>
        <v>0.4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-2</v>
      </c>
      <c r="AN568">
        <v>0</v>
      </c>
      <c r="AO568">
        <v>0</v>
      </c>
      <c r="AP568">
        <v>1</v>
      </c>
      <c r="AQ568">
        <v>1</v>
      </c>
      <c r="AR568">
        <v>0</v>
      </c>
      <c r="AS568" t="s">
        <v>3</v>
      </c>
      <c r="AT568">
        <v>0.4</v>
      </c>
      <c r="AU568" t="s">
        <v>3</v>
      </c>
      <c r="AV568">
        <v>2</v>
      </c>
      <c r="AW568">
        <v>2</v>
      </c>
      <c r="AX568">
        <v>448974040</v>
      </c>
      <c r="AY568">
        <v>1</v>
      </c>
      <c r="AZ568">
        <v>0</v>
      </c>
      <c r="BA568">
        <v>614</v>
      </c>
      <c r="BB568">
        <v>1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ROUND(Y568*Source!I218,7)</f>
        <v>4.0000000000000001E-3</v>
      </c>
      <c r="CY568">
        <f>AD568</f>
        <v>0</v>
      </c>
      <c r="CZ568">
        <f>AH568</f>
        <v>0</v>
      </c>
      <c r="DA568">
        <f>AL568</f>
        <v>1</v>
      </c>
      <c r="DB568">
        <f>ROUND(ROUND(AT568*CZ568,2),6)</f>
        <v>0</v>
      </c>
      <c r="DC568">
        <f>ROUND(ROUND(AT568*AG568,2),6)</f>
        <v>0</v>
      </c>
      <c r="DD568" t="s">
        <v>3</v>
      </c>
      <c r="DE568" t="s">
        <v>3</v>
      </c>
      <c r="DF568">
        <f>ROUND(ROUND(AE568,2)*CX568,2)</f>
        <v>0</v>
      </c>
      <c r="DG568">
        <f t="shared" si="244"/>
        <v>0</v>
      </c>
      <c r="DH568">
        <f t="shared" si="224"/>
        <v>0</v>
      </c>
      <c r="DI568">
        <f t="shared" si="225"/>
        <v>0</v>
      </c>
      <c r="DJ568">
        <f>DI568</f>
        <v>0</v>
      </c>
      <c r="DK568">
        <v>0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">
      <c r="A569">
        <f>ROW(Source!A218)</f>
        <v>218</v>
      </c>
      <c r="B569">
        <v>448975082</v>
      </c>
      <c r="C569">
        <v>448974031</v>
      </c>
      <c r="D569">
        <v>277944622</v>
      </c>
      <c r="E569">
        <v>1</v>
      </c>
      <c r="F569">
        <v>1</v>
      </c>
      <c r="G569">
        <v>1</v>
      </c>
      <c r="H569">
        <v>2</v>
      </c>
      <c r="I569" t="s">
        <v>612</v>
      </c>
      <c r="J569" t="s">
        <v>613</v>
      </c>
      <c r="K569" t="s">
        <v>614</v>
      </c>
      <c r="L569">
        <v>1368</v>
      </c>
      <c r="N569">
        <v>1011</v>
      </c>
      <c r="O569" t="s">
        <v>442</v>
      </c>
      <c r="P569" t="s">
        <v>442</v>
      </c>
      <c r="Q569">
        <v>1</v>
      </c>
      <c r="W569">
        <v>0</v>
      </c>
      <c r="X569">
        <v>-776243211</v>
      </c>
      <c r="Y569">
        <f>AT569</f>
        <v>0.2</v>
      </c>
      <c r="AA569">
        <v>0</v>
      </c>
      <c r="AB569">
        <v>1626.29</v>
      </c>
      <c r="AC569">
        <v>724.95</v>
      </c>
      <c r="AD569">
        <v>0</v>
      </c>
      <c r="AE569">
        <v>0</v>
      </c>
      <c r="AF569">
        <v>1626.29</v>
      </c>
      <c r="AG569">
        <v>724.95</v>
      </c>
      <c r="AH569">
        <v>0</v>
      </c>
      <c r="AI569">
        <v>1</v>
      </c>
      <c r="AJ569">
        <v>1</v>
      </c>
      <c r="AK569">
        <v>1</v>
      </c>
      <c r="AL569">
        <v>1</v>
      </c>
      <c r="AM569">
        <v>-2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3</v>
      </c>
      <c r="AT569">
        <v>0.2</v>
      </c>
      <c r="AU569" t="s">
        <v>3</v>
      </c>
      <c r="AV569">
        <v>1</v>
      </c>
      <c r="AW569">
        <v>2</v>
      </c>
      <c r="AX569">
        <v>448974041</v>
      </c>
      <c r="AY569">
        <v>2</v>
      </c>
      <c r="AZ569">
        <v>98304</v>
      </c>
      <c r="BA569">
        <v>615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325.25800000000004</v>
      </c>
      <c r="BL569">
        <v>144.99</v>
      </c>
      <c r="BM569">
        <v>0</v>
      </c>
      <c r="BN569">
        <v>0</v>
      </c>
      <c r="BO569">
        <v>0.2</v>
      </c>
      <c r="BP569">
        <v>1</v>
      </c>
      <c r="BQ569">
        <v>0</v>
      </c>
      <c r="BR569">
        <v>325.25800000000004</v>
      </c>
      <c r="BS569">
        <v>144.99</v>
      </c>
      <c r="BT569">
        <v>0</v>
      </c>
      <c r="BU569">
        <v>0</v>
      </c>
      <c r="BV569">
        <v>0.2</v>
      </c>
      <c r="BW569">
        <v>1</v>
      </c>
      <c r="CV569">
        <v>0</v>
      </c>
      <c r="CW569">
        <f>ROUND(Y569*Source!I218*DO569,7)</f>
        <v>2E-3</v>
      </c>
      <c r="CX569">
        <f>ROUND(Y569*Source!I218,7)</f>
        <v>2E-3</v>
      </c>
      <c r="CY569">
        <f>AB569</f>
        <v>1626.29</v>
      </c>
      <c r="CZ569">
        <f>AF569</f>
        <v>1626.29</v>
      </c>
      <c r="DA569">
        <f>AJ569</f>
        <v>1</v>
      </c>
      <c r="DB569">
        <f>ROUND(ROUND(AT569*CZ569,2),6)</f>
        <v>325.26</v>
      </c>
      <c r="DC569">
        <f>ROUND(ROUND(AT569*AG569,2),6)</f>
        <v>144.99</v>
      </c>
      <c r="DD569" t="s">
        <v>3</v>
      </c>
      <c r="DE569" t="s">
        <v>3</v>
      </c>
      <c r="DF569">
        <f>ROUND(ROUND(AE569,2)*CX569,2)</f>
        <v>0</v>
      </c>
      <c r="DG569">
        <f t="shared" si="244"/>
        <v>3.25</v>
      </c>
      <c r="DH569">
        <f t="shared" si="224"/>
        <v>1.45</v>
      </c>
      <c r="DI569">
        <f t="shared" si="225"/>
        <v>0</v>
      </c>
      <c r="DJ569">
        <f>DG569+DH569</f>
        <v>4.7</v>
      </c>
      <c r="DK569">
        <v>1</v>
      </c>
      <c r="DL569" t="s">
        <v>615</v>
      </c>
      <c r="DM569">
        <v>6</v>
      </c>
      <c r="DN569" t="s">
        <v>552</v>
      </c>
      <c r="DO569">
        <v>1</v>
      </c>
    </row>
    <row r="570" spans="1:119" x14ac:dyDescent="0.2">
      <c r="A570">
        <f>ROW(Source!A218)</f>
        <v>218</v>
      </c>
      <c r="B570">
        <v>448975082</v>
      </c>
      <c r="C570">
        <v>448974031</v>
      </c>
      <c r="D570">
        <v>277945805</v>
      </c>
      <c r="E570">
        <v>1</v>
      </c>
      <c r="F570">
        <v>1</v>
      </c>
      <c r="G570">
        <v>1</v>
      </c>
      <c r="H570">
        <v>2</v>
      </c>
      <c r="I570" t="s">
        <v>553</v>
      </c>
      <c r="J570" t="s">
        <v>554</v>
      </c>
      <c r="K570" t="s">
        <v>555</v>
      </c>
      <c r="L570">
        <v>1368</v>
      </c>
      <c r="N570">
        <v>1011</v>
      </c>
      <c r="O570" t="s">
        <v>442</v>
      </c>
      <c r="P570" t="s">
        <v>442</v>
      </c>
      <c r="Q570">
        <v>1</v>
      </c>
      <c r="W570">
        <v>0</v>
      </c>
      <c r="X570">
        <v>721652621</v>
      </c>
      <c r="Y570">
        <f>AT570</f>
        <v>0.2</v>
      </c>
      <c r="AA570">
        <v>0</v>
      </c>
      <c r="AB570">
        <v>641.70000000000005</v>
      </c>
      <c r="AC570">
        <v>539.69000000000005</v>
      </c>
      <c r="AD570">
        <v>0</v>
      </c>
      <c r="AE570">
        <v>0</v>
      </c>
      <c r="AF570">
        <v>641.70000000000005</v>
      </c>
      <c r="AG570">
        <v>539.69000000000005</v>
      </c>
      <c r="AH570">
        <v>0</v>
      </c>
      <c r="AI570">
        <v>1</v>
      </c>
      <c r="AJ570">
        <v>1</v>
      </c>
      <c r="AK570">
        <v>1</v>
      </c>
      <c r="AL570">
        <v>1</v>
      </c>
      <c r="AM570">
        <v>-2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3</v>
      </c>
      <c r="AT570">
        <v>0.2</v>
      </c>
      <c r="AU570" t="s">
        <v>3</v>
      </c>
      <c r="AV570">
        <v>1</v>
      </c>
      <c r="AW570">
        <v>2</v>
      </c>
      <c r="AX570">
        <v>448974042</v>
      </c>
      <c r="AY570">
        <v>2</v>
      </c>
      <c r="AZ570">
        <v>98304</v>
      </c>
      <c r="BA570">
        <v>616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128.34</v>
      </c>
      <c r="BL570">
        <v>107.93800000000002</v>
      </c>
      <c r="BM570">
        <v>0</v>
      </c>
      <c r="BN570">
        <v>0</v>
      </c>
      <c r="BO570">
        <v>0.2</v>
      </c>
      <c r="BP570">
        <v>1</v>
      </c>
      <c r="BQ570">
        <v>0</v>
      </c>
      <c r="BR570">
        <v>128.34</v>
      </c>
      <c r="BS570">
        <v>107.93800000000002</v>
      </c>
      <c r="BT570">
        <v>0</v>
      </c>
      <c r="BU570">
        <v>0</v>
      </c>
      <c r="BV570">
        <v>0.2</v>
      </c>
      <c r="BW570">
        <v>1</v>
      </c>
      <c r="CV570">
        <v>0</v>
      </c>
      <c r="CW570">
        <f>ROUND(Y570*Source!I218*DO570,7)</f>
        <v>2E-3</v>
      </c>
      <c r="CX570">
        <f>ROUND(Y570*Source!I218,7)</f>
        <v>2E-3</v>
      </c>
      <c r="CY570">
        <f>AB570</f>
        <v>641.70000000000005</v>
      </c>
      <c r="CZ570">
        <f>AF570</f>
        <v>641.70000000000005</v>
      </c>
      <c r="DA570">
        <f>AJ570</f>
        <v>1</v>
      </c>
      <c r="DB570">
        <f>ROUND(ROUND(AT570*CZ570,2),6)</f>
        <v>128.34</v>
      </c>
      <c r="DC570">
        <f>ROUND(ROUND(AT570*AG570,2),6)</f>
        <v>107.94</v>
      </c>
      <c r="DD570" t="s">
        <v>3</v>
      </c>
      <c r="DE570" t="s">
        <v>3</v>
      </c>
      <c r="DF570">
        <f>ROUND(ROUND(AE570,2)*CX570,2)</f>
        <v>0</v>
      </c>
      <c r="DG570">
        <f t="shared" si="244"/>
        <v>1.28</v>
      </c>
      <c r="DH570">
        <f t="shared" si="224"/>
        <v>1.08</v>
      </c>
      <c r="DI570">
        <f t="shared" si="225"/>
        <v>0</v>
      </c>
      <c r="DJ570">
        <f>DG570+DH570</f>
        <v>2.3600000000000003</v>
      </c>
      <c r="DK570">
        <v>1</v>
      </c>
      <c r="DL570" t="s">
        <v>556</v>
      </c>
      <c r="DM570">
        <v>4</v>
      </c>
      <c r="DN570" t="s">
        <v>552</v>
      </c>
      <c r="DO570">
        <v>1</v>
      </c>
    </row>
    <row r="571" spans="1:119" x14ac:dyDescent="0.2">
      <c r="A571">
        <f>ROW(Source!A218)</f>
        <v>218</v>
      </c>
      <c r="B571">
        <v>448975082</v>
      </c>
      <c r="C571">
        <v>448974031</v>
      </c>
      <c r="D571">
        <v>277870628</v>
      </c>
      <c r="E571">
        <v>1</v>
      </c>
      <c r="F571">
        <v>1</v>
      </c>
      <c r="G571">
        <v>1</v>
      </c>
      <c r="H571">
        <v>3</v>
      </c>
      <c r="I571" t="s">
        <v>650</v>
      </c>
      <c r="J571" t="s">
        <v>651</v>
      </c>
      <c r="K571" t="s">
        <v>652</v>
      </c>
      <c r="L571">
        <v>1348</v>
      </c>
      <c r="N571">
        <v>1009</v>
      </c>
      <c r="O571" t="s">
        <v>51</v>
      </c>
      <c r="P571" t="s">
        <v>51</v>
      </c>
      <c r="Q571">
        <v>1000</v>
      </c>
      <c r="W571">
        <v>0</v>
      </c>
      <c r="X571">
        <v>1261362011</v>
      </c>
      <c r="Y571">
        <f>(AT571*ROUND(0,7))</f>
        <v>0</v>
      </c>
      <c r="AA571">
        <v>5683.13</v>
      </c>
      <c r="AB571">
        <v>0</v>
      </c>
      <c r="AC571">
        <v>0</v>
      </c>
      <c r="AD571">
        <v>0</v>
      </c>
      <c r="AE571">
        <v>4338.2700000000004</v>
      </c>
      <c r="AF571">
        <v>0</v>
      </c>
      <c r="AG571">
        <v>0</v>
      </c>
      <c r="AH571">
        <v>0</v>
      </c>
      <c r="AI571">
        <v>1.31</v>
      </c>
      <c r="AJ571">
        <v>1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3</v>
      </c>
      <c r="AT571">
        <v>3.15E-3</v>
      </c>
      <c r="AU571" t="s">
        <v>24</v>
      </c>
      <c r="AV571">
        <v>0</v>
      </c>
      <c r="AW571">
        <v>2</v>
      </c>
      <c r="AX571">
        <v>448974043</v>
      </c>
      <c r="AY571">
        <v>1</v>
      </c>
      <c r="AZ571">
        <v>0</v>
      </c>
      <c r="BA571">
        <v>617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13.665550500000002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1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CV571">
        <v>0</v>
      </c>
      <c r="CW571">
        <v>0</v>
      </c>
      <c r="CX571">
        <f>ROUND(Y571*Source!I218,7)</f>
        <v>0</v>
      </c>
      <c r="CY571">
        <f>AA571</f>
        <v>5683.13</v>
      </c>
      <c r="CZ571">
        <f>AE571</f>
        <v>4338.2700000000004</v>
      </c>
      <c r="DA571">
        <f>AI571</f>
        <v>1.31</v>
      </c>
      <c r="DB571">
        <f>ROUND((ROUND(AT571*CZ571,2)*ROUND(0,7)),6)</f>
        <v>0</v>
      </c>
      <c r="DC571">
        <f>ROUND((ROUND(AT571*AG571,2)*ROUND(0,7)),6)</f>
        <v>0</v>
      </c>
      <c r="DD571" t="s">
        <v>3</v>
      </c>
      <c r="DE571" t="s">
        <v>3</v>
      </c>
      <c r="DF571">
        <f>ROUND(ROUND(AE571*AI571,2)*CX571,2)</f>
        <v>0</v>
      </c>
      <c r="DG571">
        <f t="shared" si="244"/>
        <v>0</v>
      </c>
      <c r="DH571">
        <f t="shared" si="224"/>
        <v>0</v>
      </c>
      <c r="DI571">
        <f t="shared" si="225"/>
        <v>0</v>
      </c>
      <c r="DJ571">
        <f>DF571</f>
        <v>0</v>
      </c>
      <c r="DK571">
        <v>0</v>
      </c>
      <c r="DL571" t="s">
        <v>3</v>
      </c>
      <c r="DM571">
        <v>0</v>
      </c>
      <c r="DN571" t="s">
        <v>3</v>
      </c>
      <c r="DO571">
        <v>0</v>
      </c>
    </row>
    <row r="572" spans="1:119" x14ac:dyDescent="0.2">
      <c r="A572">
        <f>ROW(Source!A218)</f>
        <v>218</v>
      </c>
      <c r="B572">
        <v>448975082</v>
      </c>
      <c r="C572">
        <v>448974031</v>
      </c>
      <c r="D572">
        <v>277933476</v>
      </c>
      <c r="E572">
        <v>1</v>
      </c>
      <c r="F572">
        <v>1</v>
      </c>
      <c r="G572">
        <v>1</v>
      </c>
      <c r="H572">
        <v>3</v>
      </c>
      <c r="I572" t="s">
        <v>737</v>
      </c>
      <c r="J572" t="s">
        <v>738</v>
      </c>
      <c r="K572" t="s">
        <v>739</v>
      </c>
      <c r="L572">
        <v>1346</v>
      </c>
      <c r="N572">
        <v>1009</v>
      </c>
      <c r="O572" t="s">
        <v>579</v>
      </c>
      <c r="P572" t="s">
        <v>579</v>
      </c>
      <c r="Q572">
        <v>1</v>
      </c>
      <c r="W572">
        <v>0</v>
      </c>
      <c r="X572">
        <v>-621032167</v>
      </c>
      <c r="Y572">
        <f>(AT572*ROUND(0,7))</f>
        <v>0</v>
      </c>
      <c r="AA572">
        <v>257.3</v>
      </c>
      <c r="AB572">
        <v>0</v>
      </c>
      <c r="AC572">
        <v>0</v>
      </c>
      <c r="AD572">
        <v>0</v>
      </c>
      <c r="AE572">
        <v>196.41</v>
      </c>
      <c r="AF572">
        <v>0</v>
      </c>
      <c r="AG572">
        <v>0</v>
      </c>
      <c r="AH572">
        <v>0</v>
      </c>
      <c r="AI572">
        <v>1.31</v>
      </c>
      <c r="AJ572">
        <v>1</v>
      </c>
      <c r="AK572">
        <v>1</v>
      </c>
      <c r="AL572">
        <v>1</v>
      </c>
      <c r="AM572">
        <v>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3</v>
      </c>
      <c r="AT572">
        <v>2.8</v>
      </c>
      <c r="AU572" t="s">
        <v>24</v>
      </c>
      <c r="AV572">
        <v>0</v>
      </c>
      <c r="AW572">
        <v>2</v>
      </c>
      <c r="AX572">
        <v>448974044</v>
      </c>
      <c r="AY572">
        <v>1</v>
      </c>
      <c r="AZ572">
        <v>0</v>
      </c>
      <c r="BA572">
        <v>618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549.94799999999998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1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V572">
        <v>0</v>
      </c>
      <c r="CW572">
        <v>0</v>
      </c>
      <c r="CX572">
        <f>ROUND(Y572*Source!I218,7)</f>
        <v>0</v>
      </c>
      <c r="CY572">
        <f>AA572</f>
        <v>257.3</v>
      </c>
      <c r="CZ572">
        <f>AE572</f>
        <v>196.41</v>
      </c>
      <c r="DA572">
        <f>AI572</f>
        <v>1.31</v>
      </c>
      <c r="DB572">
        <f>ROUND((ROUND(AT572*CZ572,2)*ROUND(0,7)),6)</f>
        <v>0</v>
      </c>
      <c r="DC572">
        <f>ROUND((ROUND(AT572*AG572,2)*ROUND(0,7)),6)</f>
        <v>0</v>
      </c>
      <c r="DD572" t="s">
        <v>3</v>
      </c>
      <c r="DE572" t="s">
        <v>3</v>
      </c>
      <c r="DF572">
        <f>ROUND(ROUND(AE572*AI572,2)*CX572,2)</f>
        <v>0</v>
      </c>
      <c r="DG572">
        <f t="shared" si="244"/>
        <v>0</v>
      </c>
      <c r="DH572">
        <f t="shared" si="224"/>
        <v>0</v>
      </c>
      <c r="DI572">
        <f t="shared" si="225"/>
        <v>0</v>
      </c>
      <c r="DJ572">
        <f>DF572</f>
        <v>0</v>
      </c>
      <c r="DK572">
        <v>0</v>
      </c>
      <c r="DL572" t="s">
        <v>3</v>
      </c>
      <c r="DM572">
        <v>0</v>
      </c>
      <c r="DN572" t="s">
        <v>3</v>
      </c>
      <c r="DO572">
        <v>0</v>
      </c>
    </row>
    <row r="573" spans="1:119" x14ac:dyDescent="0.2">
      <c r="A573">
        <f>ROW(Source!A218)</f>
        <v>218</v>
      </c>
      <c r="B573">
        <v>448975082</v>
      </c>
      <c r="C573">
        <v>448974031</v>
      </c>
      <c r="D573">
        <v>277566433</v>
      </c>
      <c r="E573">
        <v>109</v>
      </c>
      <c r="F573">
        <v>1</v>
      </c>
      <c r="G573">
        <v>1</v>
      </c>
      <c r="H573">
        <v>3</v>
      </c>
      <c r="I573" t="s">
        <v>46</v>
      </c>
      <c r="J573" t="s">
        <v>3</v>
      </c>
      <c r="K573" t="s">
        <v>47</v>
      </c>
      <c r="L573">
        <v>3277935</v>
      </c>
      <c r="N573">
        <v>1013</v>
      </c>
      <c r="O573" t="s">
        <v>48</v>
      </c>
      <c r="P573" t="s">
        <v>48</v>
      </c>
      <c r="Q573">
        <v>1</v>
      </c>
      <c r="W573">
        <v>0</v>
      </c>
      <c r="X573">
        <v>274903907</v>
      </c>
      <c r="Y573">
        <f t="shared" ref="Y573:Y587" si="245">AT573</f>
        <v>2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1</v>
      </c>
      <c r="AJ573">
        <v>1</v>
      </c>
      <c r="AK573">
        <v>1</v>
      </c>
      <c r="AL573">
        <v>1</v>
      </c>
      <c r="AM573">
        <v>-2</v>
      </c>
      <c r="AN573">
        <v>0</v>
      </c>
      <c r="AO573">
        <v>0</v>
      </c>
      <c r="AP573">
        <v>0</v>
      </c>
      <c r="AQ573">
        <v>0</v>
      </c>
      <c r="AR573">
        <v>0</v>
      </c>
      <c r="AS573" t="s">
        <v>3</v>
      </c>
      <c r="AT573">
        <v>2</v>
      </c>
      <c r="AU573" t="s">
        <v>3</v>
      </c>
      <c r="AV573">
        <v>0</v>
      </c>
      <c r="AW573">
        <v>2</v>
      </c>
      <c r="AX573">
        <v>448974045</v>
      </c>
      <c r="AY573">
        <v>1</v>
      </c>
      <c r="AZ573">
        <v>2048</v>
      </c>
      <c r="BA573">
        <v>619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V573">
        <v>0</v>
      </c>
      <c r="CW573">
        <v>0</v>
      </c>
      <c r="CX573">
        <f>ROUND(Y573*Source!I218,7)</f>
        <v>0.02</v>
      </c>
      <c r="CY573">
        <f>AA573</f>
        <v>0</v>
      </c>
      <c r="CZ573">
        <f>AE573</f>
        <v>0</v>
      </c>
      <c r="DA573">
        <f>AI573</f>
        <v>1</v>
      </c>
      <c r="DB573">
        <f t="shared" ref="DB573:DB587" si="246">ROUND(ROUND(AT573*CZ573,2),6)</f>
        <v>0</v>
      </c>
      <c r="DC573">
        <f t="shared" ref="DC573:DC587" si="247">ROUND(ROUND(AT573*AG573,2),6)</f>
        <v>0</v>
      </c>
      <c r="DD573" t="s">
        <v>3</v>
      </c>
      <c r="DE573" t="s">
        <v>3</v>
      </c>
      <c r="DF573">
        <f>ROUND(ROUND(AE573,2)*CX573,2)</f>
        <v>0</v>
      </c>
      <c r="DG573">
        <f t="shared" si="244"/>
        <v>0</v>
      </c>
      <c r="DH573">
        <f t="shared" si="224"/>
        <v>0</v>
      </c>
      <c r="DI573">
        <f t="shared" si="225"/>
        <v>0</v>
      </c>
      <c r="DJ573">
        <f>DF573</f>
        <v>0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ROW(Source!A220)</f>
        <v>220</v>
      </c>
      <c r="B574">
        <v>448975082</v>
      </c>
      <c r="C574">
        <v>448974047</v>
      </c>
      <c r="D574">
        <v>277560343</v>
      </c>
      <c r="E574">
        <v>109</v>
      </c>
      <c r="F574">
        <v>1</v>
      </c>
      <c r="G574">
        <v>1</v>
      </c>
      <c r="H574">
        <v>1</v>
      </c>
      <c r="I574" t="s">
        <v>639</v>
      </c>
      <c r="J574" t="s">
        <v>3</v>
      </c>
      <c r="K574" t="s">
        <v>640</v>
      </c>
      <c r="L574">
        <v>1191</v>
      </c>
      <c r="N574">
        <v>1013</v>
      </c>
      <c r="O574" t="s">
        <v>552</v>
      </c>
      <c r="P574" t="s">
        <v>552</v>
      </c>
      <c r="Q574">
        <v>1</v>
      </c>
      <c r="W574">
        <v>0</v>
      </c>
      <c r="X574">
        <v>71966457</v>
      </c>
      <c r="Y574">
        <f t="shared" si="245"/>
        <v>5.0999999999999996</v>
      </c>
      <c r="AA574">
        <v>0</v>
      </c>
      <c r="AB574">
        <v>0</v>
      </c>
      <c r="AC574">
        <v>0</v>
      </c>
      <c r="AD574">
        <v>620.24</v>
      </c>
      <c r="AE574">
        <v>0</v>
      </c>
      <c r="AF574">
        <v>0</v>
      </c>
      <c r="AG574">
        <v>0</v>
      </c>
      <c r="AH574">
        <v>620.24</v>
      </c>
      <c r="AI574">
        <v>1</v>
      </c>
      <c r="AJ574">
        <v>1</v>
      </c>
      <c r="AK574">
        <v>1</v>
      </c>
      <c r="AL574">
        <v>1</v>
      </c>
      <c r="AM574">
        <v>-2</v>
      </c>
      <c r="AN574">
        <v>0</v>
      </c>
      <c r="AO574">
        <v>0</v>
      </c>
      <c r="AP574">
        <v>1</v>
      </c>
      <c r="AQ574">
        <v>1</v>
      </c>
      <c r="AR574">
        <v>0</v>
      </c>
      <c r="AS574" t="s">
        <v>3</v>
      </c>
      <c r="AT574">
        <v>5.0999999999999996</v>
      </c>
      <c r="AU574" t="s">
        <v>3</v>
      </c>
      <c r="AV574">
        <v>1</v>
      </c>
      <c r="AW574">
        <v>2</v>
      </c>
      <c r="AX574">
        <v>448974062</v>
      </c>
      <c r="AY574">
        <v>2</v>
      </c>
      <c r="AZ574">
        <v>131072</v>
      </c>
      <c r="BA574">
        <v>620</v>
      </c>
      <c r="BB574">
        <v>1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3163.2239999999997</v>
      </c>
      <c r="BN574">
        <v>5.0999999999999996</v>
      </c>
      <c r="BO574">
        <v>0</v>
      </c>
      <c r="BP574">
        <v>1</v>
      </c>
      <c r="BQ574">
        <v>0</v>
      </c>
      <c r="BR574">
        <v>0</v>
      </c>
      <c r="BS574">
        <v>0</v>
      </c>
      <c r="BT574">
        <v>3163.2239999999997</v>
      </c>
      <c r="BU574">
        <v>5.0999999999999996</v>
      </c>
      <c r="BV574">
        <v>0</v>
      </c>
      <c r="BW574">
        <v>1</v>
      </c>
      <c r="CU574">
        <f>ROUND(AT574*Source!I220*AH574*AL574,2)</f>
        <v>0</v>
      </c>
      <c r="CV574">
        <f>ROUND(Y574*Source!I220,7)</f>
        <v>0</v>
      </c>
      <c r="CW574">
        <v>0</v>
      </c>
      <c r="CX574">
        <f>ROUND(Y574*Source!I220,7)</f>
        <v>0</v>
      </c>
      <c r="CY574">
        <f>AD574</f>
        <v>620.24</v>
      </c>
      <c r="CZ574">
        <f>AH574</f>
        <v>620.24</v>
      </c>
      <c r="DA574">
        <f>AL574</f>
        <v>1</v>
      </c>
      <c r="DB574">
        <f t="shared" si="246"/>
        <v>3163.22</v>
      </c>
      <c r="DC574">
        <f t="shared" si="247"/>
        <v>0</v>
      </c>
      <c r="DD574" t="s">
        <v>3</v>
      </c>
      <c r="DE574" t="s">
        <v>3</v>
      </c>
      <c r="DF574">
        <f>ROUND(ROUND(AE574,2)*CX574,2)</f>
        <v>0</v>
      </c>
      <c r="DG574">
        <f t="shared" si="244"/>
        <v>0</v>
      </c>
      <c r="DH574">
        <f t="shared" si="224"/>
        <v>0</v>
      </c>
      <c r="DI574">
        <f t="shared" si="225"/>
        <v>0</v>
      </c>
      <c r="DJ574">
        <f>DI574</f>
        <v>0</v>
      </c>
      <c r="DK574">
        <v>1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ROW(Source!A220)</f>
        <v>220</v>
      </c>
      <c r="B575">
        <v>448975082</v>
      </c>
      <c r="C575">
        <v>448974047</v>
      </c>
      <c r="D575">
        <v>277560491</v>
      </c>
      <c r="E575">
        <v>109</v>
      </c>
      <c r="F575">
        <v>1</v>
      </c>
      <c r="G575">
        <v>1</v>
      </c>
      <c r="H575">
        <v>1</v>
      </c>
      <c r="I575" t="s">
        <v>550</v>
      </c>
      <c r="J575" t="s">
        <v>3</v>
      </c>
      <c r="K575" t="s">
        <v>551</v>
      </c>
      <c r="L575">
        <v>1191</v>
      </c>
      <c r="N575">
        <v>1013</v>
      </c>
      <c r="O575" t="s">
        <v>552</v>
      </c>
      <c r="P575" t="s">
        <v>552</v>
      </c>
      <c r="Q575">
        <v>1</v>
      </c>
      <c r="W575">
        <v>0</v>
      </c>
      <c r="X575">
        <v>-1417349443</v>
      </c>
      <c r="Y575">
        <f t="shared" si="245"/>
        <v>0.2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1</v>
      </c>
      <c r="AJ575">
        <v>1</v>
      </c>
      <c r="AK575">
        <v>1</v>
      </c>
      <c r="AL575">
        <v>1</v>
      </c>
      <c r="AM575">
        <v>-2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3</v>
      </c>
      <c r="AT575">
        <v>0.2</v>
      </c>
      <c r="AU575" t="s">
        <v>3</v>
      </c>
      <c r="AV575">
        <v>2</v>
      </c>
      <c r="AW575">
        <v>2</v>
      </c>
      <c r="AX575">
        <v>448974063</v>
      </c>
      <c r="AY575">
        <v>1</v>
      </c>
      <c r="AZ575">
        <v>0</v>
      </c>
      <c r="BA575">
        <v>621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V575">
        <v>0</v>
      </c>
      <c r="CW575">
        <v>0</v>
      </c>
      <c r="CX575">
        <f>ROUND(Y575*Source!I220,7)</f>
        <v>0</v>
      </c>
      <c r="CY575">
        <f>AD575</f>
        <v>0</v>
      </c>
      <c r="CZ575">
        <f>AH575</f>
        <v>0</v>
      </c>
      <c r="DA575">
        <f>AL575</f>
        <v>1</v>
      </c>
      <c r="DB575">
        <f t="shared" si="246"/>
        <v>0</v>
      </c>
      <c r="DC575">
        <f t="shared" si="247"/>
        <v>0</v>
      </c>
      <c r="DD575" t="s">
        <v>3</v>
      </c>
      <c r="DE575" t="s">
        <v>3</v>
      </c>
      <c r="DF575">
        <f>ROUND(ROUND(AE575,2)*CX575,2)</f>
        <v>0</v>
      </c>
      <c r="DG575">
        <f t="shared" si="244"/>
        <v>0</v>
      </c>
      <c r="DH575">
        <f t="shared" si="224"/>
        <v>0</v>
      </c>
      <c r="DI575">
        <f t="shared" si="225"/>
        <v>0</v>
      </c>
      <c r="DJ575">
        <f>DI575</f>
        <v>0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ROW(Source!A220)</f>
        <v>220</v>
      </c>
      <c r="B576">
        <v>448975082</v>
      </c>
      <c r="C576">
        <v>448974047</v>
      </c>
      <c r="D576">
        <v>277944840</v>
      </c>
      <c r="E576">
        <v>1</v>
      </c>
      <c r="F576">
        <v>1</v>
      </c>
      <c r="G576">
        <v>1</v>
      </c>
      <c r="H576">
        <v>2</v>
      </c>
      <c r="I576" t="s">
        <v>569</v>
      </c>
      <c r="J576" t="s">
        <v>570</v>
      </c>
      <c r="K576" t="s">
        <v>571</v>
      </c>
      <c r="L576">
        <v>1368</v>
      </c>
      <c r="N576">
        <v>1011</v>
      </c>
      <c r="O576" t="s">
        <v>442</v>
      </c>
      <c r="P576" t="s">
        <v>442</v>
      </c>
      <c r="Q576">
        <v>1</v>
      </c>
      <c r="W576">
        <v>0</v>
      </c>
      <c r="X576">
        <v>622831100</v>
      </c>
      <c r="Y576">
        <f t="shared" si="245"/>
        <v>0.2</v>
      </c>
      <c r="AA576">
        <v>0</v>
      </c>
      <c r="AB576">
        <v>1587.88</v>
      </c>
      <c r="AC576">
        <v>620.24</v>
      </c>
      <c r="AD576">
        <v>0</v>
      </c>
      <c r="AE576">
        <v>0</v>
      </c>
      <c r="AF576">
        <v>1587.88</v>
      </c>
      <c r="AG576">
        <v>620.24</v>
      </c>
      <c r="AH576">
        <v>0</v>
      </c>
      <c r="AI576">
        <v>1</v>
      </c>
      <c r="AJ576">
        <v>1</v>
      </c>
      <c r="AK576">
        <v>1</v>
      </c>
      <c r="AL576">
        <v>1</v>
      </c>
      <c r="AM576">
        <v>-2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3</v>
      </c>
      <c r="AT576">
        <v>0.2</v>
      </c>
      <c r="AU576" t="s">
        <v>3</v>
      </c>
      <c r="AV576">
        <v>1</v>
      </c>
      <c r="AW576">
        <v>2</v>
      </c>
      <c r="AX576">
        <v>448974064</v>
      </c>
      <c r="AY576">
        <v>2</v>
      </c>
      <c r="AZ576">
        <v>98304</v>
      </c>
      <c r="BA576">
        <v>622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317.57600000000002</v>
      </c>
      <c r="BL576">
        <v>124.048</v>
      </c>
      <c r="BM576">
        <v>0</v>
      </c>
      <c r="BN576">
        <v>0</v>
      </c>
      <c r="BO576">
        <v>0.2</v>
      </c>
      <c r="BP576">
        <v>1</v>
      </c>
      <c r="BQ576">
        <v>0</v>
      </c>
      <c r="BR576">
        <v>317.57600000000002</v>
      </c>
      <c r="BS576">
        <v>124.048</v>
      </c>
      <c r="BT576">
        <v>0</v>
      </c>
      <c r="BU576">
        <v>0</v>
      </c>
      <c r="BV576">
        <v>0.2</v>
      </c>
      <c r="BW576">
        <v>1</v>
      </c>
      <c r="CV576">
        <v>0</v>
      </c>
      <c r="CW576">
        <f>ROUND(Y576*Source!I220*DO576,7)</f>
        <v>0</v>
      </c>
      <c r="CX576">
        <f>ROUND(Y576*Source!I220,7)</f>
        <v>0</v>
      </c>
      <c r="CY576">
        <f>AB576</f>
        <v>1587.88</v>
      </c>
      <c r="CZ576">
        <f>AF576</f>
        <v>1587.88</v>
      </c>
      <c r="DA576">
        <f>AJ576</f>
        <v>1</v>
      </c>
      <c r="DB576">
        <f t="shared" si="246"/>
        <v>317.58</v>
      </c>
      <c r="DC576">
        <f t="shared" si="247"/>
        <v>124.05</v>
      </c>
      <c r="DD576" t="s">
        <v>3</v>
      </c>
      <c r="DE576" t="s">
        <v>3</v>
      </c>
      <c r="DF576">
        <f>ROUND(ROUND(AE576,2)*CX576,2)</f>
        <v>0</v>
      </c>
      <c r="DG576">
        <f t="shared" si="244"/>
        <v>0</v>
      </c>
      <c r="DH576">
        <f t="shared" si="224"/>
        <v>0</v>
      </c>
      <c r="DI576">
        <f t="shared" si="225"/>
        <v>0</v>
      </c>
      <c r="DJ576">
        <f>DG576+DH576</f>
        <v>0</v>
      </c>
      <c r="DK576">
        <v>1</v>
      </c>
      <c r="DL576" t="s">
        <v>572</v>
      </c>
      <c r="DM576">
        <v>5</v>
      </c>
      <c r="DN576" t="s">
        <v>552</v>
      </c>
      <c r="DO576">
        <v>1</v>
      </c>
    </row>
    <row r="577" spans="1:119" x14ac:dyDescent="0.2">
      <c r="A577">
        <f>ROW(Source!A220)</f>
        <v>220</v>
      </c>
      <c r="B577">
        <v>448975082</v>
      </c>
      <c r="C577">
        <v>448974047</v>
      </c>
      <c r="D577">
        <v>277862554</v>
      </c>
      <c r="E577">
        <v>1</v>
      </c>
      <c r="F577">
        <v>1</v>
      </c>
      <c r="G577">
        <v>1</v>
      </c>
      <c r="H577">
        <v>3</v>
      </c>
      <c r="I577" t="s">
        <v>745</v>
      </c>
      <c r="J577" t="s">
        <v>746</v>
      </c>
      <c r="K577" t="s">
        <v>747</v>
      </c>
      <c r="L577">
        <v>1346</v>
      </c>
      <c r="N577">
        <v>1009</v>
      </c>
      <c r="O577" t="s">
        <v>579</v>
      </c>
      <c r="P577" t="s">
        <v>579</v>
      </c>
      <c r="Q577">
        <v>1</v>
      </c>
      <c r="W577">
        <v>0</v>
      </c>
      <c r="X577">
        <v>-1086795065</v>
      </c>
      <c r="Y577">
        <f t="shared" si="245"/>
        <v>4.0000000000000001E-3</v>
      </c>
      <c r="AA577">
        <v>853.44</v>
      </c>
      <c r="AB577">
        <v>0</v>
      </c>
      <c r="AC577">
        <v>0</v>
      </c>
      <c r="AD577">
        <v>0</v>
      </c>
      <c r="AE577">
        <v>596.80999999999995</v>
      </c>
      <c r="AF577">
        <v>0</v>
      </c>
      <c r="AG577">
        <v>0</v>
      </c>
      <c r="AH577">
        <v>0</v>
      </c>
      <c r="AI577">
        <v>1.43</v>
      </c>
      <c r="AJ577">
        <v>1</v>
      </c>
      <c r="AK577">
        <v>1</v>
      </c>
      <c r="AL577">
        <v>1</v>
      </c>
      <c r="AM577">
        <v>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3</v>
      </c>
      <c r="AT577">
        <v>4.0000000000000001E-3</v>
      </c>
      <c r="AU577" t="s">
        <v>3</v>
      </c>
      <c r="AV577">
        <v>0</v>
      </c>
      <c r="AW577">
        <v>2</v>
      </c>
      <c r="AX577">
        <v>448974065</v>
      </c>
      <c r="AY577">
        <v>1</v>
      </c>
      <c r="AZ577">
        <v>0</v>
      </c>
      <c r="BA577">
        <v>623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2.3872399999999998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1</v>
      </c>
      <c r="BQ577">
        <v>2.3872399999999998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1</v>
      </c>
      <c r="CV577">
        <v>0</v>
      </c>
      <c r="CW577">
        <v>0</v>
      </c>
      <c r="CX577">
        <f>ROUND(Y577*Source!I220,7)</f>
        <v>0</v>
      </c>
      <c r="CY577">
        <f t="shared" ref="CY577:CY587" si="248">AA577</f>
        <v>853.44</v>
      </c>
      <c r="CZ577">
        <f t="shared" ref="CZ577:CZ587" si="249">AE577</f>
        <v>596.80999999999995</v>
      </c>
      <c r="DA577">
        <f t="shared" ref="DA577:DA587" si="250">AI577</f>
        <v>1.43</v>
      </c>
      <c r="DB577">
        <f t="shared" si="246"/>
        <v>2.39</v>
      </c>
      <c r="DC577">
        <f t="shared" si="247"/>
        <v>0</v>
      </c>
      <c r="DD577" t="s">
        <v>3</v>
      </c>
      <c r="DE577" t="s">
        <v>3</v>
      </c>
      <c r="DF577">
        <f t="shared" ref="DF577:DF585" si="251">ROUND(ROUND(AE577*AI577,2)*CX577,2)</f>
        <v>0</v>
      </c>
      <c r="DG577">
        <f t="shared" si="244"/>
        <v>0</v>
      </c>
      <c r="DH577">
        <f t="shared" ref="DH577:DH640" si="252">ROUND(ROUND(AG577,2)*CX577,2)</f>
        <v>0</v>
      </c>
      <c r="DI577">
        <f t="shared" ref="DI577:DI640" si="253">ROUND(ROUND(AH577,2)*CX577,2)</f>
        <v>0</v>
      </c>
      <c r="DJ577">
        <f t="shared" ref="DJ577:DJ587" si="254">DF577</f>
        <v>0</v>
      </c>
      <c r="DK577">
        <v>0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">
      <c r="A578">
        <f>ROW(Source!A220)</f>
        <v>220</v>
      </c>
      <c r="B578">
        <v>448975082</v>
      </c>
      <c r="C578">
        <v>448974047</v>
      </c>
      <c r="D578">
        <v>277862733</v>
      </c>
      <c r="E578">
        <v>1</v>
      </c>
      <c r="F578">
        <v>1</v>
      </c>
      <c r="G578">
        <v>1</v>
      </c>
      <c r="H578">
        <v>3</v>
      </c>
      <c r="I578" t="s">
        <v>641</v>
      </c>
      <c r="J578" t="s">
        <v>642</v>
      </c>
      <c r="K578" t="s">
        <v>643</v>
      </c>
      <c r="L578">
        <v>1346</v>
      </c>
      <c r="N578">
        <v>1009</v>
      </c>
      <c r="O578" t="s">
        <v>579</v>
      </c>
      <c r="P578" t="s">
        <v>579</v>
      </c>
      <c r="Q578">
        <v>1</v>
      </c>
      <c r="W578">
        <v>0</v>
      </c>
      <c r="X578">
        <v>1008260642</v>
      </c>
      <c r="Y578">
        <f t="shared" si="245"/>
        <v>5.0000000000000001E-3</v>
      </c>
      <c r="AA578">
        <v>406.33</v>
      </c>
      <c r="AB578">
        <v>0</v>
      </c>
      <c r="AC578">
        <v>0</v>
      </c>
      <c r="AD578">
        <v>0</v>
      </c>
      <c r="AE578">
        <v>284.14999999999998</v>
      </c>
      <c r="AF578">
        <v>0</v>
      </c>
      <c r="AG578">
        <v>0</v>
      </c>
      <c r="AH578">
        <v>0</v>
      </c>
      <c r="AI578">
        <v>1.43</v>
      </c>
      <c r="AJ578">
        <v>1</v>
      </c>
      <c r="AK578">
        <v>1</v>
      </c>
      <c r="AL578">
        <v>1</v>
      </c>
      <c r="AM578">
        <v>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3</v>
      </c>
      <c r="AT578">
        <v>5.0000000000000001E-3</v>
      </c>
      <c r="AU578" t="s">
        <v>3</v>
      </c>
      <c r="AV578">
        <v>0</v>
      </c>
      <c r="AW578">
        <v>2</v>
      </c>
      <c r="AX578">
        <v>448974066</v>
      </c>
      <c r="AY578">
        <v>1</v>
      </c>
      <c r="AZ578">
        <v>0</v>
      </c>
      <c r="BA578">
        <v>624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1.42075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1</v>
      </c>
      <c r="BQ578">
        <v>1.42075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1</v>
      </c>
      <c r="CV578">
        <v>0</v>
      </c>
      <c r="CW578">
        <v>0</v>
      </c>
      <c r="CX578">
        <f>ROUND(Y578*Source!I220,7)</f>
        <v>0</v>
      </c>
      <c r="CY578">
        <f t="shared" si="248"/>
        <v>406.33</v>
      </c>
      <c r="CZ578">
        <f t="shared" si="249"/>
        <v>284.14999999999998</v>
      </c>
      <c r="DA578">
        <f t="shared" si="250"/>
        <v>1.43</v>
      </c>
      <c r="DB578">
        <f t="shared" si="246"/>
        <v>1.42</v>
      </c>
      <c r="DC578">
        <f t="shared" si="247"/>
        <v>0</v>
      </c>
      <c r="DD578" t="s">
        <v>3</v>
      </c>
      <c r="DE578" t="s">
        <v>3</v>
      </c>
      <c r="DF578">
        <f t="shared" si="251"/>
        <v>0</v>
      </c>
      <c r="DG578">
        <f t="shared" si="244"/>
        <v>0</v>
      </c>
      <c r="DH578">
        <f t="shared" si="252"/>
        <v>0</v>
      </c>
      <c r="DI578">
        <f t="shared" si="253"/>
        <v>0</v>
      </c>
      <c r="DJ578">
        <f t="shared" si="254"/>
        <v>0</v>
      </c>
      <c r="DK578">
        <v>0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">
      <c r="A579">
        <f>ROW(Source!A220)</f>
        <v>220</v>
      </c>
      <c r="B579">
        <v>448975082</v>
      </c>
      <c r="C579">
        <v>448974047</v>
      </c>
      <c r="D579">
        <v>277865759</v>
      </c>
      <c r="E579">
        <v>1</v>
      </c>
      <c r="F579">
        <v>1</v>
      </c>
      <c r="G579">
        <v>1</v>
      </c>
      <c r="H579">
        <v>3</v>
      </c>
      <c r="I579" t="s">
        <v>644</v>
      </c>
      <c r="J579" t="s">
        <v>645</v>
      </c>
      <c r="K579" t="s">
        <v>646</v>
      </c>
      <c r="L579">
        <v>1301</v>
      </c>
      <c r="N579">
        <v>1003</v>
      </c>
      <c r="O579" t="s">
        <v>146</v>
      </c>
      <c r="P579" t="s">
        <v>146</v>
      </c>
      <c r="Q579">
        <v>1</v>
      </c>
      <c r="W579">
        <v>0</v>
      </c>
      <c r="X579">
        <v>82205366</v>
      </c>
      <c r="Y579">
        <f t="shared" si="245"/>
        <v>4.21</v>
      </c>
      <c r="AA579">
        <v>3.47</v>
      </c>
      <c r="AB579">
        <v>0</v>
      </c>
      <c r="AC579">
        <v>0</v>
      </c>
      <c r="AD579">
        <v>0</v>
      </c>
      <c r="AE579">
        <v>2.27</v>
      </c>
      <c r="AF579">
        <v>0</v>
      </c>
      <c r="AG579">
        <v>0</v>
      </c>
      <c r="AH579">
        <v>0</v>
      </c>
      <c r="AI579">
        <v>1.53</v>
      </c>
      <c r="AJ579">
        <v>1</v>
      </c>
      <c r="AK579">
        <v>1</v>
      </c>
      <c r="AL579">
        <v>1</v>
      </c>
      <c r="AM579">
        <v>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3</v>
      </c>
      <c r="AT579">
        <v>4.21</v>
      </c>
      <c r="AU579" t="s">
        <v>3</v>
      </c>
      <c r="AV579">
        <v>0</v>
      </c>
      <c r="AW579">
        <v>2</v>
      </c>
      <c r="AX579">
        <v>448974067</v>
      </c>
      <c r="AY579">
        <v>1</v>
      </c>
      <c r="AZ579">
        <v>0</v>
      </c>
      <c r="BA579">
        <v>625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9.5566999999999993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1</v>
      </c>
      <c r="BQ579">
        <v>9.5566999999999993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1</v>
      </c>
      <c r="CV579">
        <v>0</v>
      </c>
      <c r="CW579">
        <v>0</v>
      </c>
      <c r="CX579">
        <f>ROUND(Y579*Source!I220,7)</f>
        <v>0</v>
      </c>
      <c r="CY579">
        <f t="shared" si="248"/>
        <v>3.47</v>
      </c>
      <c r="CZ579">
        <f t="shared" si="249"/>
        <v>2.27</v>
      </c>
      <c r="DA579">
        <f t="shared" si="250"/>
        <v>1.53</v>
      </c>
      <c r="DB579">
        <f t="shared" si="246"/>
        <v>9.56</v>
      </c>
      <c r="DC579">
        <f t="shared" si="247"/>
        <v>0</v>
      </c>
      <c r="DD579" t="s">
        <v>3</v>
      </c>
      <c r="DE579" t="s">
        <v>3</v>
      </c>
      <c r="DF579">
        <f t="shared" si="251"/>
        <v>0</v>
      </c>
      <c r="DG579">
        <f t="shared" si="244"/>
        <v>0</v>
      </c>
      <c r="DH579">
        <f t="shared" si="252"/>
        <v>0</v>
      </c>
      <c r="DI579">
        <f t="shared" si="253"/>
        <v>0</v>
      </c>
      <c r="DJ579">
        <f t="shared" si="254"/>
        <v>0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">
      <c r="A580">
        <f>ROW(Source!A220)</f>
        <v>220</v>
      </c>
      <c r="B580">
        <v>448975082</v>
      </c>
      <c r="C580">
        <v>448974047</v>
      </c>
      <c r="D580">
        <v>277867733</v>
      </c>
      <c r="E580">
        <v>1</v>
      </c>
      <c r="F580">
        <v>1</v>
      </c>
      <c r="G580">
        <v>1</v>
      </c>
      <c r="H580">
        <v>3</v>
      </c>
      <c r="I580" t="s">
        <v>620</v>
      </c>
      <c r="J580" t="s">
        <v>621</v>
      </c>
      <c r="K580" t="s">
        <v>622</v>
      </c>
      <c r="L580">
        <v>1346</v>
      </c>
      <c r="N580">
        <v>1009</v>
      </c>
      <c r="O580" t="s">
        <v>579</v>
      </c>
      <c r="P580" t="s">
        <v>579</v>
      </c>
      <c r="Q580">
        <v>1</v>
      </c>
      <c r="W580">
        <v>0</v>
      </c>
      <c r="X580">
        <v>391631581</v>
      </c>
      <c r="Y580">
        <f t="shared" si="245"/>
        <v>0.1</v>
      </c>
      <c r="AA580">
        <v>188.92</v>
      </c>
      <c r="AB580">
        <v>0</v>
      </c>
      <c r="AC580">
        <v>0</v>
      </c>
      <c r="AD580">
        <v>0</v>
      </c>
      <c r="AE580">
        <v>174.93</v>
      </c>
      <c r="AF580">
        <v>0</v>
      </c>
      <c r="AG580">
        <v>0</v>
      </c>
      <c r="AH580">
        <v>0</v>
      </c>
      <c r="AI580">
        <v>1.08</v>
      </c>
      <c r="AJ580">
        <v>1</v>
      </c>
      <c r="AK580">
        <v>1</v>
      </c>
      <c r="AL580">
        <v>1</v>
      </c>
      <c r="AM580">
        <v>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3</v>
      </c>
      <c r="AT580">
        <v>0.1</v>
      </c>
      <c r="AU580" t="s">
        <v>3</v>
      </c>
      <c r="AV580">
        <v>0</v>
      </c>
      <c r="AW580">
        <v>2</v>
      </c>
      <c r="AX580">
        <v>448974068</v>
      </c>
      <c r="AY580">
        <v>1</v>
      </c>
      <c r="AZ580">
        <v>0</v>
      </c>
      <c r="BA580">
        <v>626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17.493000000000002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1</v>
      </c>
      <c r="BQ580">
        <v>17.493000000000002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1</v>
      </c>
      <c r="CV580">
        <v>0</v>
      </c>
      <c r="CW580">
        <v>0</v>
      </c>
      <c r="CX580">
        <f>ROUND(Y580*Source!I220,7)</f>
        <v>0</v>
      </c>
      <c r="CY580">
        <f t="shared" si="248"/>
        <v>188.92</v>
      </c>
      <c r="CZ580">
        <f t="shared" si="249"/>
        <v>174.93</v>
      </c>
      <c r="DA580">
        <f t="shared" si="250"/>
        <v>1.08</v>
      </c>
      <c r="DB580">
        <f t="shared" si="246"/>
        <v>17.489999999999998</v>
      </c>
      <c r="DC580">
        <f t="shared" si="247"/>
        <v>0</v>
      </c>
      <c r="DD580" t="s">
        <v>3</v>
      </c>
      <c r="DE580" t="s">
        <v>3</v>
      </c>
      <c r="DF580">
        <f t="shared" si="251"/>
        <v>0</v>
      </c>
      <c r="DG580">
        <f t="shared" si="244"/>
        <v>0</v>
      </c>
      <c r="DH580">
        <f t="shared" si="252"/>
        <v>0</v>
      </c>
      <c r="DI580">
        <f t="shared" si="253"/>
        <v>0</v>
      </c>
      <c r="DJ580">
        <f t="shared" si="254"/>
        <v>0</v>
      </c>
      <c r="DK580">
        <v>0</v>
      </c>
      <c r="DL580" t="s">
        <v>3</v>
      </c>
      <c r="DM580">
        <v>0</v>
      </c>
      <c r="DN580" t="s">
        <v>3</v>
      </c>
      <c r="DO580">
        <v>0</v>
      </c>
    </row>
    <row r="581" spans="1:119" x14ac:dyDescent="0.2">
      <c r="A581">
        <f>ROW(Source!A220)</f>
        <v>220</v>
      </c>
      <c r="B581">
        <v>448975082</v>
      </c>
      <c r="C581">
        <v>448974047</v>
      </c>
      <c r="D581">
        <v>277867849</v>
      </c>
      <c r="E581">
        <v>1</v>
      </c>
      <c r="F581">
        <v>1</v>
      </c>
      <c r="G581">
        <v>1</v>
      </c>
      <c r="H581">
        <v>3</v>
      </c>
      <c r="I581" t="s">
        <v>647</v>
      </c>
      <c r="J581" t="s">
        <v>648</v>
      </c>
      <c r="K581" t="s">
        <v>649</v>
      </c>
      <c r="L581">
        <v>1425</v>
      </c>
      <c r="N581">
        <v>1013</v>
      </c>
      <c r="O581" t="s">
        <v>268</v>
      </c>
      <c r="P581" t="s">
        <v>268</v>
      </c>
      <c r="Q581">
        <v>1</v>
      </c>
      <c r="W581">
        <v>0</v>
      </c>
      <c r="X581">
        <v>172067607</v>
      </c>
      <c r="Y581">
        <f t="shared" si="245"/>
        <v>0.05</v>
      </c>
      <c r="AA581">
        <v>1261.74</v>
      </c>
      <c r="AB581">
        <v>0</v>
      </c>
      <c r="AC581">
        <v>0</v>
      </c>
      <c r="AD581">
        <v>0</v>
      </c>
      <c r="AE581">
        <v>978.09</v>
      </c>
      <c r="AF581">
        <v>0</v>
      </c>
      <c r="AG581">
        <v>0</v>
      </c>
      <c r="AH581">
        <v>0</v>
      </c>
      <c r="AI581">
        <v>1.29</v>
      </c>
      <c r="AJ581">
        <v>1</v>
      </c>
      <c r="AK581">
        <v>1</v>
      </c>
      <c r="AL581">
        <v>1</v>
      </c>
      <c r="AM581">
        <v>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3</v>
      </c>
      <c r="AT581">
        <v>0.05</v>
      </c>
      <c r="AU581" t="s">
        <v>3</v>
      </c>
      <c r="AV581">
        <v>0</v>
      </c>
      <c r="AW581">
        <v>2</v>
      </c>
      <c r="AX581">
        <v>448974069</v>
      </c>
      <c r="AY581">
        <v>1</v>
      </c>
      <c r="AZ581">
        <v>0</v>
      </c>
      <c r="BA581">
        <v>627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48.904500000000006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48.904500000000006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1</v>
      </c>
      <c r="CV581">
        <v>0</v>
      </c>
      <c r="CW581">
        <v>0</v>
      </c>
      <c r="CX581">
        <f>ROUND(Y581*Source!I220,7)</f>
        <v>0</v>
      </c>
      <c r="CY581">
        <f t="shared" si="248"/>
        <v>1261.74</v>
      </c>
      <c r="CZ581">
        <f t="shared" si="249"/>
        <v>978.09</v>
      </c>
      <c r="DA581">
        <f t="shared" si="250"/>
        <v>1.29</v>
      </c>
      <c r="DB581">
        <f t="shared" si="246"/>
        <v>48.9</v>
      </c>
      <c r="DC581">
        <f t="shared" si="247"/>
        <v>0</v>
      </c>
      <c r="DD581" t="s">
        <v>3</v>
      </c>
      <c r="DE581" t="s">
        <v>3</v>
      </c>
      <c r="DF581">
        <f t="shared" si="251"/>
        <v>0</v>
      </c>
      <c r="DG581">
        <f t="shared" si="244"/>
        <v>0</v>
      </c>
      <c r="DH581">
        <f t="shared" si="252"/>
        <v>0</v>
      </c>
      <c r="DI581">
        <f t="shared" si="253"/>
        <v>0</v>
      </c>
      <c r="DJ581">
        <f t="shared" si="254"/>
        <v>0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ROW(Source!A220)</f>
        <v>220</v>
      </c>
      <c r="B582">
        <v>448975082</v>
      </c>
      <c r="C582">
        <v>448974047</v>
      </c>
      <c r="D582">
        <v>277869581</v>
      </c>
      <c r="E582">
        <v>1</v>
      </c>
      <c r="F582">
        <v>1</v>
      </c>
      <c r="G582">
        <v>1</v>
      </c>
      <c r="H582">
        <v>3</v>
      </c>
      <c r="I582" t="s">
        <v>587</v>
      </c>
      <c r="J582" t="s">
        <v>588</v>
      </c>
      <c r="K582" t="s">
        <v>589</v>
      </c>
      <c r="L582">
        <v>1346</v>
      </c>
      <c r="N582">
        <v>1009</v>
      </c>
      <c r="O582" t="s">
        <v>579</v>
      </c>
      <c r="P582" t="s">
        <v>579</v>
      </c>
      <c r="Q582">
        <v>1</v>
      </c>
      <c r="W582">
        <v>0</v>
      </c>
      <c r="X582">
        <v>-933165410</v>
      </c>
      <c r="Y582">
        <f t="shared" si="245"/>
        <v>1E-3</v>
      </c>
      <c r="AA582">
        <v>575.55999999999995</v>
      </c>
      <c r="AB582">
        <v>0</v>
      </c>
      <c r="AC582">
        <v>0</v>
      </c>
      <c r="AD582">
        <v>0</v>
      </c>
      <c r="AE582">
        <v>373.74</v>
      </c>
      <c r="AF582">
        <v>0</v>
      </c>
      <c r="AG582">
        <v>0</v>
      </c>
      <c r="AH582">
        <v>0</v>
      </c>
      <c r="AI582">
        <v>1.54</v>
      </c>
      <c r="AJ582">
        <v>1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3</v>
      </c>
      <c r="AT582">
        <v>1E-3</v>
      </c>
      <c r="AU582" t="s">
        <v>3</v>
      </c>
      <c r="AV582">
        <v>0</v>
      </c>
      <c r="AW582">
        <v>2</v>
      </c>
      <c r="AX582">
        <v>448974070</v>
      </c>
      <c r="AY582">
        <v>1</v>
      </c>
      <c r="AZ582">
        <v>0</v>
      </c>
      <c r="BA582">
        <v>628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0.37374000000000002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1</v>
      </c>
      <c r="BQ582">
        <v>0.37374000000000002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1</v>
      </c>
      <c r="CV582">
        <v>0</v>
      </c>
      <c r="CW582">
        <v>0</v>
      </c>
      <c r="CX582">
        <f>ROUND(Y582*Source!I220,7)</f>
        <v>0</v>
      </c>
      <c r="CY582">
        <f t="shared" si="248"/>
        <v>575.55999999999995</v>
      </c>
      <c r="CZ582">
        <f t="shared" si="249"/>
        <v>373.74</v>
      </c>
      <c r="DA582">
        <f t="shared" si="250"/>
        <v>1.54</v>
      </c>
      <c r="DB582">
        <f t="shared" si="246"/>
        <v>0.37</v>
      </c>
      <c r="DC582">
        <f t="shared" si="247"/>
        <v>0</v>
      </c>
      <c r="DD582" t="s">
        <v>3</v>
      </c>
      <c r="DE582" t="s">
        <v>3</v>
      </c>
      <c r="DF582">
        <f t="shared" si="251"/>
        <v>0</v>
      </c>
      <c r="DG582">
        <f t="shared" si="244"/>
        <v>0</v>
      </c>
      <c r="DH582">
        <f t="shared" si="252"/>
        <v>0</v>
      </c>
      <c r="DI582">
        <f t="shared" si="253"/>
        <v>0</v>
      </c>
      <c r="DJ582">
        <f t="shared" si="254"/>
        <v>0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ROW(Source!A220)</f>
        <v>220</v>
      </c>
      <c r="B583">
        <v>448975082</v>
      </c>
      <c r="C583">
        <v>448974047</v>
      </c>
      <c r="D583">
        <v>277881812</v>
      </c>
      <c r="E583">
        <v>1</v>
      </c>
      <c r="F583">
        <v>1</v>
      </c>
      <c r="G583">
        <v>1</v>
      </c>
      <c r="H583">
        <v>3</v>
      </c>
      <c r="I583" t="s">
        <v>576</v>
      </c>
      <c r="J583" t="s">
        <v>577</v>
      </c>
      <c r="K583" t="s">
        <v>578</v>
      </c>
      <c r="L583">
        <v>1346</v>
      </c>
      <c r="N583">
        <v>1009</v>
      </c>
      <c r="O583" t="s">
        <v>579</v>
      </c>
      <c r="P583" t="s">
        <v>579</v>
      </c>
      <c r="Q583">
        <v>1</v>
      </c>
      <c r="W583">
        <v>0</v>
      </c>
      <c r="X583">
        <v>-272951775</v>
      </c>
      <c r="Y583">
        <f t="shared" si="245"/>
        <v>0.01</v>
      </c>
      <c r="AA583">
        <v>1448.29</v>
      </c>
      <c r="AB583">
        <v>0</v>
      </c>
      <c r="AC583">
        <v>0</v>
      </c>
      <c r="AD583">
        <v>0</v>
      </c>
      <c r="AE583">
        <v>899.56</v>
      </c>
      <c r="AF583">
        <v>0</v>
      </c>
      <c r="AG583">
        <v>0</v>
      </c>
      <c r="AH583">
        <v>0</v>
      </c>
      <c r="AI583">
        <v>1.61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3</v>
      </c>
      <c r="AT583">
        <v>0.01</v>
      </c>
      <c r="AU583" t="s">
        <v>3</v>
      </c>
      <c r="AV583">
        <v>0</v>
      </c>
      <c r="AW583">
        <v>2</v>
      </c>
      <c r="AX583">
        <v>448974071</v>
      </c>
      <c r="AY583">
        <v>1</v>
      </c>
      <c r="AZ583">
        <v>0</v>
      </c>
      <c r="BA583">
        <v>629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8.9955999999999996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1</v>
      </c>
      <c r="BQ583">
        <v>8.9955999999999996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1</v>
      </c>
      <c r="CV583">
        <v>0</v>
      </c>
      <c r="CW583">
        <v>0</v>
      </c>
      <c r="CX583">
        <f>ROUND(Y583*Source!I220,7)</f>
        <v>0</v>
      </c>
      <c r="CY583">
        <f t="shared" si="248"/>
        <v>1448.29</v>
      </c>
      <c r="CZ583">
        <f t="shared" si="249"/>
        <v>899.56</v>
      </c>
      <c r="DA583">
        <f t="shared" si="250"/>
        <v>1.61</v>
      </c>
      <c r="DB583">
        <f t="shared" si="246"/>
        <v>9</v>
      </c>
      <c r="DC583">
        <f t="shared" si="247"/>
        <v>0</v>
      </c>
      <c r="DD583" t="s">
        <v>3</v>
      </c>
      <c r="DE583" t="s">
        <v>3</v>
      </c>
      <c r="DF583">
        <f t="shared" si="251"/>
        <v>0</v>
      </c>
      <c r="DG583">
        <f t="shared" si="244"/>
        <v>0</v>
      </c>
      <c r="DH583">
        <f t="shared" si="252"/>
        <v>0</v>
      </c>
      <c r="DI583">
        <f t="shared" si="253"/>
        <v>0</v>
      </c>
      <c r="DJ583">
        <f t="shared" si="254"/>
        <v>0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ROW(Source!A220)</f>
        <v>220</v>
      </c>
      <c r="B584">
        <v>448975082</v>
      </c>
      <c r="C584">
        <v>448974047</v>
      </c>
      <c r="D584">
        <v>277896103</v>
      </c>
      <c r="E584">
        <v>1</v>
      </c>
      <c r="F584">
        <v>1</v>
      </c>
      <c r="G584">
        <v>1</v>
      </c>
      <c r="H584">
        <v>3</v>
      </c>
      <c r="I584" t="s">
        <v>656</v>
      </c>
      <c r="J584" t="s">
        <v>657</v>
      </c>
      <c r="K584" t="s">
        <v>658</v>
      </c>
      <c r="L584">
        <v>1348</v>
      </c>
      <c r="N584">
        <v>1009</v>
      </c>
      <c r="O584" t="s">
        <v>51</v>
      </c>
      <c r="P584" t="s">
        <v>51</v>
      </c>
      <c r="Q584">
        <v>1000</v>
      </c>
      <c r="W584">
        <v>0</v>
      </c>
      <c r="X584">
        <v>799243604</v>
      </c>
      <c r="Y584">
        <f t="shared" si="245"/>
        <v>1.0000000000000001E-5</v>
      </c>
      <c r="AA584">
        <v>84412.86</v>
      </c>
      <c r="AB584">
        <v>0</v>
      </c>
      <c r="AC584">
        <v>0</v>
      </c>
      <c r="AD584">
        <v>0</v>
      </c>
      <c r="AE584">
        <v>47961.85</v>
      </c>
      <c r="AF584">
        <v>0</v>
      </c>
      <c r="AG584">
        <v>0</v>
      </c>
      <c r="AH584">
        <v>0</v>
      </c>
      <c r="AI584">
        <v>1.76</v>
      </c>
      <c r="AJ584">
        <v>1</v>
      </c>
      <c r="AK584">
        <v>1</v>
      </c>
      <c r="AL584">
        <v>1</v>
      </c>
      <c r="AM584">
        <v>2</v>
      </c>
      <c r="AN584">
        <v>0</v>
      </c>
      <c r="AO584">
        <v>0</v>
      </c>
      <c r="AP584">
        <v>1</v>
      </c>
      <c r="AQ584">
        <v>1</v>
      </c>
      <c r="AR584">
        <v>0</v>
      </c>
      <c r="AS584" t="s">
        <v>3</v>
      </c>
      <c r="AT584">
        <v>1.0000000000000001E-5</v>
      </c>
      <c r="AU584" t="s">
        <v>3</v>
      </c>
      <c r="AV584">
        <v>0</v>
      </c>
      <c r="AW584">
        <v>2</v>
      </c>
      <c r="AX584">
        <v>448974072</v>
      </c>
      <c r="AY584">
        <v>1</v>
      </c>
      <c r="AZ584">
        <v>0</v>
      </c>
      <c r="BA584">
        <v>630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0.4796185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1</v>
      </c>
      <c r="BQ584">
        <v>0.4796185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1</v>
      </c>
      <c r="CV584">
        <v>0</v>
      </c>
      <c r="CW584">
        <v>0</v>
      </c>
      <c r="CX584">
        <f>ROUND(Y584*Source!I220,7)</f>
        <v>0</v>
      </c>
      <c r="CY584">
        <f t="shared" si="248"/>
        <v>84412.86</v>
      </c>
      <c r="CZ584">
        <f t="shared" si="249"/>
        <v>47961.85</v>
      </c>
      <c r="DA584">
        <f t="shared" si="250"/>
        <v>1.76</v>
      </c>
      <c r="DB584">
        <f t="shared" si="246"/>
        <v>0.48</v>
      </c>
      <c r="DC584">
        <f t="shared" si="247"/>
        <v>0</v>
      </c>
      <c r="DD584" t="s">
        <v>3</v>
      </c>
      <c r="DE584" t="s">
        <v>3</v>
      </c>
      <c r="DF584">
        <f t="shared" si="251"/>
        <v>0</v>
      </c>
      <c r="DG584">
        <f t="shared" si="244"/>
        <v>0</v>
      </c>
      <c r="DH584">
        <f t="shared" si="252"/>
        <v>0</v>
      </c>
      <c r="DI584">
        <f t="shared" si="253"/>
        <v>0</v>
      </c>
      <c r="DJ584">
        <f t="shared" si="254"/>
        <v>0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ROW(Source!A220)</f>
        <v>220</v>
      </c>
      <c r="B585">
        <v>448975082</v>
      </c>
      <c r="C585">
        <v>448974047</v>
      </c>
      <c r="D585">
        <v>277934913</v>
      </c>
      <c r="E585">
        <v>1</v>
      </c>
      <c r="F585">
        <v>1</v>
      </c>
      <c r="G585">
        <v>1</v>
      </c>
      <c r="H585">
        <v>3</v>
      </c>
      <c r="I585" t="s">
        <v>748</v>
      </c>
      <c r="J585" t="s">
        <v>749</v>
      </c>
      <c r="K585" t="s">
        <v>750</v>
      </c>
      <c r="L585">
        <v>1346</v>
      </c>
      <c r="N585">
        <v>1009</v>
      </c>
      <c r="O585" t="s">
        <v>579</v>
      </c>
      <c r="P585" t="s">
        <v>579</v>
      </c>
      <c r="Q585">
        <v>1</v>
      </c>
      <c r="W585">
        <v>0</v>
      </c>
      <c r="X585">
        <v>1521702447</v>
      </c>
      <c r="Y585">
        <f t="shared" si="245"/>
        <v>0.05</v>
      </c>
      <c r="AA585">
        <v>640.84</v>
      </c>
      <c r="AB585">
        <v>0</v>
      </c>
      <c r="AC585">
        <v>0</v>
      </c>
      <c r="AD585">
        <v>0</v>
      </c>
      <c r="AE585">
        <v>489.19</v>
      </c>
      <c r="AF585">
        <v>0</v>
      </c>
      <c r="AG585">
        <v>0</v>
      </c>
      <c r="AH585">
        <v>0</v>
      </c>
      <c r="AI585">
        <v>1.31</v>
      </c>
      <c r="AJ585">
        <v>1</v>
      </c>
      <c r="AK585">
        <v>1</v>
      </c>
      <c r="AL585">
        <v>1</v>
      </c>
      <c r="AM585">
        <v>2</v>
      </c>
      <c r="AN585">
        <v>0</v>
      </c>
      <c r="AO585">
        <v>0</v>
      </c>
      <c r="AP585">
        <v>1</v>
      </c>
      <c r="AQ585">
        <v>1</v>
      </c>
      <c r="AR585">
        <v>0</v>
      </c>
      <c r="AS585" t="s">
        <v>3</v>
      </c>
      <c r="AT585">
        <v>0.05</v>
      </c>
      <c r="AU585" t="s">
        <v>3</v>
      </c>
      <c r="AV585">
        <v>0</v>
      </c>
      <c r="AW585">
        <v>2</v>
      </c>
      <c r="AX585">
        <v>448974073</v>
      </c>
      <c r="AY585">
        <v>1</v>
      </c>
      <c r="AZ585">
        <v>0</v>
      </c>
      <c r="BA585">
        <v>631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24.459500000000002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1</v>
      </c>
      <c r="BQ585">
        <v>24.459500000000002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1</v>
      </c>
      <c r="CV585">
        <v>0</v>
      </c>
      <c r="CW585">
        <v>0</v>
      </c>
      <c r="CX585">
        <f>ROUND(Y585*Source!I220,7)</f>
        <v>0</v>
      </c>
      <c r="CY585">
        <f t="shared" si="248"/>
        <v>640.84</v>
      </c>
      <c r="CZ585">
        <f t="shared" si="249"/>
        <v>489.19</v>
      </c>
      <c r="DA585">
        <f t="shared" si="250"/>
        <v>1.31</v>
      </c>
      <c r="DB585">
        <f t="shared" si="246"/>
        <v>24.46</v>
      </c>
      <c r="DC585">
        <f t="shared" si="247"/>
        <v>0</v>
      </c>
      <c r="DD585" t="s">
        <v>3</v>
      </c>
      <c r="DE585" t="s">
        <v>3</v>
      </c>
      <c r="DF585">
        <f t="shared" si="251"/>
        <v>0</v>
      </c>
      <c r="DG585">
        <f t="shared" si="244"/>
        <v>0</v>
      </c>
      <c r="DH585">
        <f t="shared" si="252"/>
        <v>0</v>
      </c>
      <c r="DI585">
        <f t="shared" si="253"/>
        <v>0</v>
      </c>
      <c r="DJ585">
        <f t="shared" si="254"/>
        <v>0</v>
      </c>
      <c r="DK585">
        <v>0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ROW(Source!A220)</f>
        <v>220</v>
      </c>
      <c r="B586">
        <v>448975082</v>
      </c>
      <c r="C586">
        <v>448974047</v>
      </c>
      <c r="D586">
        <v>277566433</v>
      </c>
      <c r="E586">
        <v>109</v>
      </c>
      <c r="F586">
        <v>1</v>
      </c>
      <c r="G586">
        <v>1</v>
      </c>
      <c r="H586">
        <v>3</v>
      </c>
      <c r="I586" t="s">
        <v>46</v>
      </c>
      <c r="J586" t="s">
        <v>3</v>
      </c>
      <c r="K586" t="s">
        <v>47</v>
      </c>
      <c r="L586">
        <v>3277935</v>
      </c>
      <c r="N586">
        <v>1013</v>
      </c>
      <c r="O586" t="s">
        <v>48</v>
      </c>
      <c r="P586" t="s">
        <v>48</v>
      </c>
      <c r="Q586">
        <v>1</v>
      </c>
      <c r="W586">
        <v>0</v>
      </c>
      <c r="X586">
        <v>274903907</v>
      </c>
      <c r="Y586">
        <f t="shared" si="245"/>
        <v>2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0</v>
      </c>
      <c r="AP586">
        <v>0</v>
      </c>
      <c r="AQ586">
        <v>0</v>
      </c>
      <c r="AR586">
        <v>0</v>
      </c>
      <c r="AS586" t="s">
        <v>3</v>
      </c>
      <c r="AT586">
        <v>2</v>
      </c>
      <c r="AU586" t="s">
        <v>3</v>
      </c>
      <c r="AV586">
        <v>0</v>
      </c>
      <c r="AW586">
        <v>2</v>
      </c>
      <c r="AX586">
        <v>448974074</v>
      </c>
      <c r="AY586">
        <v>1</v>
      </c>
      <c r="AZ586">
        <v>0</v>
      </c>
      <c r="BA586">
        <v>632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ROUND(Y586*Source!I220,7)</f>
        <v>0</v>
      </c>
      <c r="CY586">
        <f t="shared" si="248"/>
        <v>0</v>
      </c>
      <c r="CZ586">
        <f t="shared" si="249"/>
        <v>0</v>
      </c>
      <c r="DA586">
        <f t="shared" si="250"/>
        <v>1</v>
      </c>
      <c r="DB586">
        <f t="shared" si="246"/>
        <v>0</v>
      </c>
      <c r="DC586">
        <f t="shared" si="247"/>
        <v>0</v>
      </c>
      <c r="DD586" t="s">
        <v>3</v>
      </c>
      <c r="DE586" t="s">
        <v>3</v>
      </c>
      <c r="DF586">
        <f>ROUND(ROUND(AE586,2)*CX586,2)</f>
        <v>0</v>
      </c>
      <c r="DG586">
        <f t="shared" ref="DG586:DG617" si="255">ROUND(ROUND(AF586,2)*CX586,2)</f>
        <v>0</v>
      </c>
      <c r="DH586">
        <f t="shared" si="252"/>
        <v>0</v>
      </c>
      <c r="DI586">
        <f t="shared" si="253"/>
        <v>0</v>
      </c>
      <c r="DJ586">
        <f t="shared" si="254"/>
        <v>0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ROW(Source!A220)</f>
        <v>220</v>
      </c>
      <c r="B587">
        <v>448975082</v>
      </c>
      <c r="C587">
        <v>448974047</v>
      </c>
      <c r="D587">
        <v>277566436</v>
      </c>
      <c r="E587">
        <v>109</v>
      </c>
      <c r="F587">
        <v>1</v>
      </c>
      <c r="G587">
        <v>1</v>
      </c>
      <c r="H587">
        <v>3</v>
      </c>
      <c r="I587" t="s">
        <v>49</v>
      </c>
      <c r="J587" t="s">
        <v>3</v>
      </c>
      <c r="K587" t="s">
        <v>50</v>
      </c>
      <c r="L587">
        <v>1348</v>
      </c>
      <c r="N587">
        <v>1009</v>
      </c>
      <c r="O587" t="s">
        <v>51</v>
      </c>
      <c r="P587" t="s">
        <v>51</v>
      </c>
      <c r="Q587">
        <v>1000</v>
      </c>
      <c r="W587">
        <v>0</v>
      </c>
      <c r="X587">
        <v>1392189009</v>
      </c>
      <c r="Y587">
        <f t="shared" si="245"/>
        <v>7.0000000000000001E-3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1</v>
      </c>
      <c r="AJ587">
        <v>1</v>
      </c>
      <c r="AK587">
        <v>1</v>
      </c>
      <c r="AL587">
        <v>1</v>
      </c>
      <c r="AM587">
        <v>-2</v>
      </c>
      <c r="AN587">
        <v>0</v>
      </c>
      <c r="AO587">
        <v>0</v>
      </c>
      <c r="AP587">
        <v>1</v>
      </c>
      <c r="AQ587">
        <v>0</v>
      </c>
      <c r="AR587">
        <v>0</v>
      </c>
      <c r="AS587" t="s">
        <v>3</v>
      </c>
      <c r="AT587">
        <v>7.0000000000000001E-3</v>
      </c>
      <c r="AU587" t="s">
        <v>3</v>
      </c>
      <c r="AV587">
        <v>0</v>
      </c>
      <c r="AW587">
        <v>2</v>
      </c>
      <c r="AX587">
        <v>448974075</v>
      </c>
      <c r="AY587">
        <v>1</v>
      </c>
      <c r="AZ587">
        <v>0</v>
      </c>
      <c r="BA587">
        <v>633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v>0</v>
      </c>
      <c r="CX587">
        <f>ROUND(Y587*Source!I220,7)</f>
        <v>0</v>
      </c>
      <c r="CY587">
        <f t="shared" si="248"/>
        <v>0</v>
      </c>
      <c r="CZ587">
        <f t="shared" si="249"/>
        <v>0</v>
      </c>
      <c r="DA587">
        <f t="shared" si="250"/>
        <v>1</v>
      </c>
      <c r="DB587">
        <f t="shared" si="246"/>
        <v>0</v>
      </c>
      <c r="DC587">
        <f t="shared" si="247"/>
        <v>0</v>
      </c>
      <c r="DD587" t="s">
        <v>3</v>
      </c>
      <c r="DE587" t="s">
        <v>3</v>
      </c>
      <c r="DF587">
        <f>ROUND(ROUND(AE587,2)*CX587,2)</f>
        <v>0</v>
      </c>
      <c r="DG587">
        <f t="shared" si="255"/>
        <v>0</v>
      </c>
      <c r="DH587">
        <f t="shared" si="252"/>
        <v>0</v>
      </c>
      <c r="DI587">
        <f t="shared" si="253"/>
        <v>0</v>
      </c>
      <c r="DJ587">
        <f t="shared" si="254"/>
        <v>0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">
      <c r="A588">
        <f>ROW(Source!A223)</f>
        <v>223</v>
      </c>
      <c r="B588">
        <v>448975082</v>
      </c>
      <c r="C588">
        <v>448974078</v>
      </c>
      <c r="D588">
        <v>327091202</v>
      </c>
      <c r="E588">
        <v>112</v>
      </c>
      <c r="F588">
        <v>1</v>
      </c>
      <c r="G588">
        <v>1</v>
      </c>
      <c r="H588">
        <v>1</v>
      </c>
      <c r="I588" t="s">
        <v>673</v>
      </c>
      <c r="J588" t="s">
        <v>3</v>
      </c>
      <c r="K588" t="s">
        <v>674</v>
      </c>
      <c r="L588">
        <v>1191</v>
      </c>
      <c r="N588">
        <v>1013</v>
      </c>
      <c r="O588" t="s">
        <v>552</v>
      </c>
      <c r="P588" t="s">
        <v>552</v>
      </c>
      <c r="Q588">
        <v>1</v>
      </c>
      <c r="W588">
        <v>0</v>
      </c>
      <c r="X588">
        <v>1522950421</v>
      </c>
      <c r="Y588">
        <f>(AT588*ROUND(0.3,7))</f>
        <v>0.309</v>
      </c>
      <c r="AA588">
        <v>0</v>
      </c>
      <c r="AB588">
        <v>0</v>
      </c>
      <c r="AC588">
        <v>0</v>
      </c>
      <c r="AD588">
        <v>555.79999999999995</v>
      </c>
      <c r="AE588">
        <v>0</v>
      </c>
      <c r="AF588">
        <v>0</v>
      </c>
      <c r="AG588">
        <v>0</v>
      </c>
      <c r="AH588">
        <v>555.79999999999995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3</v>
      </c>
      <c r="AT588">
        <v>1.03</v>
      </c>
      <c r="AU588" t="s">
        <v>25</v>
      </c>
      <c r="AV588">
        <v>1</v>
      </c>
      <c r="AW588">
        <v>2</v>
      </c>
      <c r="AX588">
        <v>448974081</v>
      </c>
      <c r="AY588">
        <v>2</v>
      </c>
      <c r="AZ588">
        <v>131072</v>
      </c>
      <c r="BA588">
        <v>634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572.47399999999993</v>
      </c>
      <c r="BN588">
        <v>1.03</v>
      </c>
      <c r="BO588">
        <v>0</v>
      </c>
      <c r="BP588">
        <v>1</v>
      </c>
      <c r="BQ588">
        <v>0</v>
      </c>
      <c r="BR588">
        <v>0</v>
      </c>
      <c r="BS588">
        <v>0</v>
      </c>
      <c r="BT588">
        <v>171.7422</v>
      </c>
      <c r="BU588">
        <v>0.309</v>
      </c>
      <c r="BV588">
        <v>0</v>
      </c>
      <c r="BW588">
        <v>1</v>
      </c>
      <c r="CU588">
        <f>ROUND(AT588*Source!I223*AH588*AL588,2)</f>
        <v>572.47</v>
      </c>
      <c r="CV588">
        <f>ROUND(Y588*Source!I223,7)</f>
        <v>0.309</v>
      </c>
      <c r="CW588">
        <v>0</v>
      </c>
      <c r="CX588">
        <f>ROUND(Y588*Source!I223,7)</f>
        <v>0.309</v>
      </c>
      <c r="CY588">
        <f>AD588</f>
        <v>555.79999999999995</v>
      </c>
      <c r="CZ588">
        <f>AH588</f>
        <v>555.79999999999995</v>
      </c>
      <c r="DA588">
        <f>AL588</f>
        <v>1</v>
      </c>
      <c r="DB588">
        <f>ROUND((ROUND(AT588*CZ588,2)*ROUND(0.3,7)),6)</f>
        <v>171.74100000000001</v>
      </c>
      <c r="DC588">
        <f>ROUND((ROUND(AT588*AG588,2)*ROUND(0.3,7)),6)</f>
        <v>0</v>
      </c>
      <c r="DD588" t="s">
        <v>3</v>
      </c>
      <c r="DE588" t="s">
        <v>3</v>
      </c>
      <c r="DF588">
        <f>ROUND(ROUND(AE588,2)*CX588,2)</f>
        <v>0</v>
      </c>
      <c r="DG588">
        <f t="shared" si="255"/>
        <v>0</v>
      </c>
      <c r="DH588">
        <f t="shared" si="252"/>
        <v>0</v>
      </c>
      <c r="DI588">
        <f t="shared" si="253"/>
        <v>171.74</v>
      </c>
      <c r="DJ588">
        <f>DI588</f>
        <v>171.74</v>
      </c>
      <c r="DK588">
        <v>1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">
      <c r="A589">
        <f>ROW(Source!A223)</f>
        <v>223</v>
      </c>
      <c r="B589">
        <v>448975082</v>
      </c>
      <c r="C589">
        <v>448974078</v>
      </c>
      <c r="D589">
        <v>327164851</v>
      </c>
      <c r="E589">
        <v>1</v>
      </c>
      <c r="F589">
        <v>1</v>
      </c>
      <c r="G589">
        <v>1</v>
      </c>
      <c r="H589">
        <v>3</v>
      </c>
      <c r="I589" t="s">
        <v>620</v>
      </c>
      <c r="J589" t="s">
        <v>621</v>
      </c>
      <c r="K589" t="s">
        <v>622</v>
      </c>
      <c r="L589">
        <v>1346</v>
      </c>
      <c r="N589">
        <v>1009</v>
      </c>
      <c r="O589" t="s">
        <v>579</v>
      </c>
      <c r="P589" t="s">
        <v>579</v>
      </c>
      <c r="Q589">
        <v>1</v>
      </c>
      <c r="W589">
        <v>0</v>
      </c>
      <c r="X589">
        <v>1271338475</v>
      </c>
      <c r="Y589">
        <f>(AT589*ROUND(0,7))</f>
        <v>0</v>
      </c>
      <c r="AA589">
        <v>188.92</v>
      </c>
      <c r="AB589">
        <v>0</v>
      </c>
      <c r="AC589">
        <v>0</v>
      </c>
      <c r="AD589">
        <v>0</v>
      </c>
      <c r="AE589">
        <v>174.93</v>
      </c>
      <c r="AF589">
        <v>0</v>
      </c>
      <c r="AG589">
        <v>0</v>
      </c>
      <c r="AH589">
        <v>0</v>
      </c>
      <c r="AI589">
        <v>1.08</v>
      </c>
      <c r="AJ589">
        <v>1</v>
      </c>
      <c r="AK589">
        <v>1</v>
      </c>
      <c r="AL589">
        <v>1</v>
      </c>
      <c r="AM589">
        <v>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3</v>
      </c>
      <c r="AT589">
        <v>0.02</v>
      </c>
      <c r="AU589" t="s">
        <v>24</v>
      </c>
      <c r="AV589">
        <v>0</v>
      </c>
      <c r="AW589">
        <v>2</v>
      </c>
      <c r="AX589">
        <v>448974082</v>
      </c>
      <c r="AY589">
        <v>1</v>
      </c>
      <c r="AZ589">
        <v>0</v>
      </c>
      <c r="BA589">
        <v>635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3.4986000000000002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CV589">
        <v>0</v>
      </c>
      <c r="CW589">
        <v>0</v>
      </c>
      <c r="CX589">
        <f>ROUND(Y589*Source!I223,7)</f>
        <v>0</v>
      </c>
      <c r="CY589">
        <f>AA589</f>
        <v>188.92</v>
      </c>
      <c r="CZ589">
        <f>AE589</f>
        <v>174.93</v>
      </c>
      <c r="DA589">
        <f>AI589</f>
        <v>1.08</v>
      </c>
      <c r="DB589">
        <f>ROUND((ROUND(AT589*CZ589,2)*ROUND(0,7)),6)</f>
        <v>0</v>
      </c>
      <c r="DC589">
        <f>ROUND((ROUND(AT589*AG589,2)*ROUND(0,7)),6)</f>
        <v>0</v>
      </c>
      <c r="DD589" t="s">
        <v>3</v>
      </c>
      <c r="DE589" t="s">
        <v>3</v>
      </c>
      <c r="DF589">
        <f>ROUND(ROUND(AE589*AI589,2)*CX589,2)</f>
        <v>0</v>
      </c>
      <c r="DG589">
        <f t="shared" si="255"/>
        <v>0</v>
      </c>
      <c r="DH589">
        <f t="shared" si="252"/>
        <v>0</v>
      </c>
      <c r="DI589">
        <f t="shared" si="253"/>
        <v>0</v>
      </c>
      <c r="DJ589">
        <f>DF589</f>
        <v>0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ROW(Source!A224)</f>
        <v>224</v>
      </c>
      <c r="B590">
        <v>448975082</v>
      </c>
      <c r="C590">
        <v>448974084</v>
      </c>
      <c r="D590">
        <v>327091202</v>
      </c>
      <c r="E590">
        <v>112</v>
      </c>
      <c r="F590">
        <v>1</v>
      </c>
      <c r="G590">
        <v>1</v>
      </c>
      <c r="H590">
        <v>1</v>
      </c>
      <c r="I590" t="s">
        <v>673</v>
      </c>
      <c r="J590" t="s">
        <v>3</v>
      </c>
      <c r="K590" t="s">
        <v>674</v>
      </c>
      <c r="L590">
        <v>1191</v>
      </c>
      <c r="N590">
        <v>1013</v>
      </c>
      <c r="O590" t="s">
        <v>552</v>
      </c>
      <c r="P590" t="s">
        <v>552</v>
      </c>
      <c r="Q590">
        <v>1</v>
      </c>
      <c r="W590">
        <v>0</v>
      </c>
      <c r="X590">
        <v>1522950421</v>
      </c>
      <c r="Y590">
        <f>AT590</f>
        <v>1.03</v>
      </c>
      <c r="AA590">
        <v>0</v>
      </c>
      <c r="AB590">
        <v>0</v>
      </c>
      <c r="AC590">
        <v>0</v>
      </c>
      <c r="AD590">
        <v>555.79999999999995</v>
      </c>
      <c r="AE590">
        <v>0</v>
      </c>
      <c r="AF590">
        <v>0</v>
      </c>
      <c r="AG590">
        <v>0</v>
      </c>
      <c r="AH590">
        <v>555.79999999999995</v>
      </c>
      <c r="AI590">
        <v>1</v>
      </c>
      <c r="AJ590">
        <v>1</v>
      </c>
      <c r="AK590">
        <v>1</v>
      </c>
      <c r="AL590">
        <v>1</v>
      </c>
      <c r="AM590">
        <v>-2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3</v>
      </c>
      <c r="AT590">
        <v>1.03</v>
      </c>
      <c r="AU590" t="s">
        <v>3</v>
      </c>
      <c r="AV590">
        <v>1</v>
      </c>
      <c r="AW590">
        <v>2</v>
      </c>
      <c r="AX590">
        <v>448974087</v>
      </c>
      <c r="AY590">
        <v>2</v>
      </c>
      <c r="AZ590">
        <v>131072</v>
      </c>
      <c r="BA590">
        <v>637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572.47399999999993</v>
      </c>
      <c r="BN590">
        <v>1.03</v>
      </c>
      <c r="BO590">
        <v>0</v>
      </c>
      <c r="BP590">
        <v>1</v>
      </c>
      <c r="BQ590">
        <v>0</v>
      </c>
      <c r="BR590">
        <v>0</v>
      </c>
      <c r="BS590">
        <v>0</v>
      </c>
      <c r="BT590">
        <v>572.47399999999993</v>
      </c>
      <c r="BU590">
        <v>1.03</v>
      </c>
      <c r="BV590">
        <v>0</v>
      </c>
      <c r="BW590">
        <v>1</v>
      </c>
      <c r="CU590">
        <f>ROUND(AT590*Source!I224*AH590*AL590,2)</f>
        <v>572.47</v>
      </c>
      <c r="CV590">
        <f>ROUND(Y590*Source!I224,7)</f>
        <v>1.03</v>
      </c>
      <c r="CW590">
        <v>0</v>
      </c>
      <c r="CX590">
        <f>ROUND(Y590*Source!I224,7)</f>
        <v>1.03</v>
      </c>
      <c r="CY590">
        <f>AD590</f>
        <v>555.79999999999995</v>
      </c>
      <c r="CZ590">
        <f>AH590</f>
        <v>555.79999999999995</v>
      </c>
      <c r="DA590">
        <f>AL590</f>
        <v>1</v>
      </c>
      <c r="DB590">
        <f>ROUND(ROUND(AT590*CZ590,2),6)</f>
        <v>572.47</v>
      </c>
      <c r="DC590">
        <f>ROUND(ROUND(AT590*AG590,2),6)</f>
        <v>0</v>
      </c>
      <c r="DD590" t="s">
        <v>3</v>
      </c>
      <c r="DE590" t="s">
        <v>3</v>
      </c>
      <c r="DF590">
        <f>ROUND(ROUND(AE590,2)*CX590,2)</f>
        <v>0</v>
      </c>
      <c r="DG590">
        <f t="shared" si="255"/>
        <v>0</v>
      </c>
      <c r="DH590">
        <f t="shared" si="252"/>
        <v>0</v>
      </c>
      <c r="DI590">
        <f t="shared" si="253"/>
        <v>572.47</v>
      </c>
      <c r="DJ590">
        <f>DI590</f>
        <v>572.47</v>
      </c>
      <c r="DK590">
        <v>1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">
      <c r="A591">
        <f>ROW(Source!A224)</f>
        <v>224</v>
      </c>
      <c r="B591">
        <v>448975082</v>
      </c>
      <c r="C591">
        <v>448974084</v>
      </c>
      <c r="D591">
        <v>327164851</v>
      </c>
      <c r="E591">
        <v>1</v>
      </c>
      <c r="F591">
        <v>1</v>
      </c>
      <c r="G591">
        <v>1</v>
      </c>
      <c r="H591">
        <v>3</v>
      </c>
      <c r="I591" t="s">
        <v>620</v>
      </c>
      <c r="J591" t="s">
        <v>621</v>
      </c>
      <c r="K591" t="s">
        <v>622</v>
      </c>
      <c r="L591">
        <v>1346</v>
      </c>
      <c r="N591">
        <v>1009</v>
      </c>
      <c r="O591" t="s">
        <v>579</v>
      </c>
      <c r="P591" t="s">
        <v>579</v>
      </c>
      <c r="Q591">
        <v>1</v>
      </c>
      <c r="W591">
        <v>0</v>
      </c>
      <c r="X591">
        <v>1271338475</v>
      </c>
      <c r="Y591">
        <f>(AT591*ROUND(0,7))</f>
        <v>0</v>
      </c>
      <c r="AA591">
        <v>188.92</v>
      </c>
      <c r="AB591">
        <v>0</v>
      </c>
      <c r="AC591">
        <v>0</v>
      </c>
      <c r="AD591">
        <v>0</v>
      </c>
      <c r="AE591">
        <v>174.93</v>
      </c>
      <c r="AF591">
        <v>0</v>
      </c>
      <c r="AG591">
        <v>0</v>
      </c>
      <c r="AH591">
        <v>0</v>
      </c>
      <c r="AI591">
        <v>1.08</v>
      </c>
      <c r="AJ591">
        <v>1</v>
      </c>
      <c r="AK591">
        <v>1</v>
      </c>
      <c r="AL591">
        <v>1</v>
      </c>
      <c r="AM591">
        <v>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3</v>
      </c>
      <c r="AT591">
        <v>0.02</v>
      </c>
      <c r="AU591" t="s">
        <v>24</v>
      </c>
      <c r="AV591">
        <v>0</v>
      </c>
      <c r="AW591">
        <v>2</v>
      </c>
      <c r="AX591">
        <v>448974088</v>
      </c>
      <c r="AY591">
        <v>1</v>
      </c>
      <c r="AZ591">
        <v>0</v>
      </c>
      <c r="BA591">
        <v>638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3.4986000000000002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1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CV591">
        <v>0</v>
      </c>
      <c r="CW591">
        <v>0</v>
      </c>
      <c r="CX591">
        <f>ROUND(Y591*Source!I224,7)</f>
        <v>0</v>
      </c>
      <c r="CY591">
        <f>AA591</f>
        <v>188.92</v>
      </c>
      <c r="CZ591">
        <f>AE591</f>
        <v>174.93</v>
      </c>
      <c r="DA591">
        <f>AI591</f>
        <v>1.08</v>
      </c>
      <c r="DB591">
        <f>ROUND((ROUND(AT591*CZ591,2)*ROUND(0,7)),6)</f>
        <v>0</v>
      </c>
      <c r="DC591">
        <f>ROUND((ROUND(AT591*AG591,2)*ROUND(0,7)),6)</f>
        <v>0</v>
      </c>
      <c r="DD591" t="s">
        <v>3</v>
      </c>
      <c r="DE591" t="s">
        <v>3</v>
      </c>
      <c r="DF591">
        <f>ROUND(ROUND(AE591*AI591,2)*CX591,2)</f>
        <v>0</v>
      </c>
      <c r="DG591">
        <f t="shared" si="255"/>
        <v>0</v>
      </c>
      <c r="DH591">
        <f t="shared" si="252"/>
        <v>0</v>
      </c>
      <c r="DI591">
        <f t="shared" si="253"/>
        <v>0</v>
      </c>
      <c r="DJ591">
        <f>DF591</f>
        <v>0</v>
      </c>
      <c r="DK591">
        <v>0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ROW(Source!A225)</f>
        <v>225</v>
      </c>
      <c r="B592">
        <v>448975082</v>
      </c>
      <c r="C592">
        <v>448974090</v>
      </c>
      <c r="D592">
        <v>327091202</v>
      </c>
      <c r="E592">
        <v>112</v>
      </c>
      <c r="F592">
        <v>1</v>
      </c>
      <c r="G592">
        <v>1</v>
      </c>
      <c r="H592">
        <v>1</v>
      </c>
      <c r="I592" t="s">
        <v>673</v>
      </c>
      <c r="J592" t="s">
        <v>3</v>
      </c>
      <c r="K592" t="s">
        <v>674</v>
      </c>
      <c r="L592">
        <v>1191</v>
      </c>
      <c r="N592">
        <v>1013</v>
      </c>
      <c r="O592" t="s">
        <v>552</v>
      </c>
      <c r="P592" t="s">
        <v>552</v>
      </c>
      <c r="Q592">
        <v>1</v>
      </c>
      <c r="W592">
        <v>0</v>
      </c>
      <c r="X592">
        <v>1522950421</v>
      </c>
      <c r="Y592">
        <f>(AT592*ROUND(0.3,7))</f>
        <v>0.309</v>
      </c>
      <c r="AA592">
        <v>0</v>
      </c>
      <c r="AB592">
        <v>0</v>
      </c>
      <c r="AC592">
        <v>0</v>
      </c>
      <c r="AD592">
        <v>555.79999999999995</v>
      </c>
      <c r="AE592">
        <v>0</v>
      </c>
      <c r="AF592">
        <v>0</v>
      </c>
      <c r="AG592">
        <v>0</v>
      </c>
      <c r="AH592">
        <v>555.79999999999995</v>
      </c>
      <c r="AI592">
        <v>1</v>
      </c>
      <c r="AJ592">
        <v>1</v>
      </c>
      <c r="AK592">
        <v>1</v>
      </c>
      <c r="AL592">
        <v>1</v>
      </c>
      <c r="AM592">
        <v>-2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3</v>
      </c>
      <c r="AT592">
        <v>1.03</v>
      </c>
      <c r="AU592" t="s">
        <v>25</v>
      </c>
      <c r="AV592">
        <v>1</v>
      </c>
      <c r="AW592">
        <v>2</v>
      </c>
      <c r="AX592">
        <v>448974093</v>
      </c>
      <c r="AY592">
        <v>2</v>
      </c>
      <c r="AZ592">
        <v>131072</v>
      </c>
      <c r="BA592">
        <v>640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572.47399999999993</v>
      </c>
      <c r="BN592">
        <v>1.03</v>
      </c>
      <c r="BO592">
        <v>0</v>
      </c>
      <c r="BP592">
        <v>1</v>
      </c>
      <c r="BQ592">
        <v>0</v>
      </c>
      <c r="BR592">
        <v>0</v>
      </c>
      <c r="BS592">
        <v>0</v>
      </c>
      <c r="BT592">
        <v>171.7422</v>
      </c>
      <c r="BU592">
        <v>0.309</v>
      </c>
      <c r="BV592">
        <v>0</v>
      </c>
      <c r="BW592">
        <v>1</v>
      </c>
      <c r="CU592">
        <f>ROUND(AT592*Source!I225*AH592*AL592,2)</f>
        <v>572.47</v>
      </c>
      <c r="CV592">
        <f>ROUND(Y592*Source!I225,7)</f>
        <v>0.309</v>
      </c>
      <c r="CW592">
        <v>0</v>
      </c>
      <c r="CX592">
        <f>ROUND(Y592*Source!I225,7)</f>
        <v>0.309</v>
      </c>
      <c r="CY592">
        <f>AD592</f>
        <v>555.79999999999995</v>
      </c>
      <c r="CZ592">
        <f>AH592</f>
        <v>555.79999999999995</v>
      </c>
      <c r="DA592">
        <f>AL592</f>
        <v>1</v>
      </c>
      <c r="DB592">
        <f>ROUND((ROUND(AT592*CZ592,2)*ROUND(0.3,7)),6)</f>
        <v>171.74100000000001</v>
      </c>
      <c r="DC592">
        <f>ROUND((ROUND(AT592*AG592,2)*ROUND(0.3,7)),6)</f>
        <v>0</v>
      </c>
      <c r="DD592" t="s">
        <v>3</v>
      </c>
      <c r="DE592" t="s">
        <v>3</v>
      </c>
      <c r="DF592">
        <f>ROUND(ROUND(AE592,2)*CX592,2)</f>
        <v>0</v>
      </c>
      <c r="DG592">
        <f t="shared" si="255"/>
        <v>0</v>
      </c>
      <c r="DH592">
        <f t="shared" si="252"/>
        <v>0</v>
      </c>
      <c r="DI592">
        <f t="shared" si="253"/>
        <v>171.74</v>
      </c>
      <c r="DJ592">
        <f>DI592</f>
        <v>171.74</v>
      </c>
      <c r="DK592">
        <v>1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ROW(Source!A225)</f>
        <v>225</v>
      </c>
      <c r="B593">
        <v>448975082</v>
      </c>
      <c r="C593">
        <v>448974090</v>
      </c>
      <c r="D593">
        <v>327164851</v>
      </c>
      <c r="E593">
        <v>1</v>
      </c>
      <c r="F593">
        <v>1</v>
      </c>
      <c r="G593">
        <v>1</v>
      </c>
      <c r="H593">
        <v>3</v>
      </c>
      <c r="I593" t="s">
        <v>620</v>
      </c>
      <c r="J593" t="s">
        <v>621</v>
      </c>
      <c r="K593" t="s">
        <v>622</v>
      </c>
      <c r="L593">
        <v>1346</v>
      </c>
      <c r="N593">
        <v>1009</v>
      </c>
      <c r="O593" t="s">
        <v>579</v>
      </c>
      <c r="P593" t="s">
        <v>579</v>
      </c>
      <c r="Q593">
        <v>1</v>
      </c>
      <c r="W593">
        <v>0</v>
      </c>
      <c r="X593">
        <v>1271338475</v>
      </c>
      <c r="Y593">
        <f>(AT593*ROUND(0,7))</f>
        <v>0</v>
      </c>
      <c r="AA593">
        <v>188.92</v>
      </c>
      <c r="AB593">
        <v>0</v>
      </c>
      <c r="AC593">
        <v>0</v>
      </c>
      <c r="AD593">
        <v>0</v>
      </c>
      <c r="AE593">
        <v>174.93</v>
      </c>
      <c r="AF593">
        <v>0</v>
      </c>
      <c r="AG593">
        <v>0</v>
      </c>
      <c r="AH593">
        <v>0</v>
      </c>
      <c r="AI593">
        <v>1.08</v>
      </c>
      <c r="AJ593">
        <v>1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3</v>
      </c>
      <c r="AT593">
        <v>0.02</v>
      </c>
      <c r="AU593" t="s">
        <v>24</v>
      </c>
      <c r="AV593">
        <v>0</v>
      </c>
      <c r="AW593">
        <v>2</v>
      </c>
      <c r="AX593">
        <v>448974094</v>
      </c>
      <c r="AY593">
        <v>1</v>
      </c>
      <c r="AZ593">
        <v>0</v>
      </c>
      <c r="BA593">
        <v>641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3.4986000000000002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CV593">
        <v>0</v>
      </c>
      <c r="CW593">
        <v>0</v>
      </c>
      <c r="CX593">
        <f>ROUND(Y593*Source!I225,7)</f>
        <v>0</v>
      </c>
      <c r="CY593">
        <f>AA593</f>
        <v>188.92</v>
      </c>
      <c r="CZ593">
        <f>AE593</f>
        <v>174.93</v>
      </c>
      <c r="DA593">
        <f>AI593</f>
        <v>1.08</v>
      </c>
      <c r="DB593">
        <f>ROUND((ROUND(AT593*CZ593,2)*ROUND(0,7)),6)</f>
        <v>0</v>
      </c>
      <c r="DC593">
        <f>ROUND((ROUND(AT593*AG593,2)*ROUND(0,7)),6)</f>
        <v>0</v>
      </c>
      <c r="DD593" t="s">
        <v>3</v>
      </c>
      <c r="DE593" t="s">
        <v>3</v>
      </c>
      <c r="DF593">
        <f>ROUND(ROUND(AE593*AI593,2)*CX593,2)</f>
        <v>0</v>
      </c>
      <c r="DG593">
        <f t="shared" si="255"/>
        <v>0</v>
      </c>
      <c r="DH593">
        <f t="shared" si="252"/>
        <v>0</v>
      </c>
      <c r="DI593">
        <f t="shared" si="253"/>
        <v>0</v>
      </c>
      <c r="DJ593">
        <f>DF593</f>
        <v>0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ROW(Source!A226)</f>
        <v>226</v>
      </c>
      <c r="B594">
        <v>448975082</v>
      </c>
      <c r="C594">
        <v>448974096</v>
      </c>
      <c r="D594">
        <v>327091202</v>
      </c>
      <c r="E594">
        <v>112</v>
      </c>
      <c r="F594">
        <v>1</v>
      </c>
      <c r="G594">
        <v>1</v>
      </c>
      <c r="H594">
        <v>1</v>
      </c>
      <c r="I594" t="s">
        <v>673</v>
      </c>
      <c r="J594" t="s">
        <v>3</v>
      </c>
      <c r="K594" t="s">
        <v>674</v>
      </c>
      <c r="L594">
        <v>1191</v>
      </c>
      <c r="N594">
        <v>1013</v>
      </c>
      <c r="O594" t="s">
        <v>552</v>
      </c>
      <c r="P594" t="s">
        <v>552</v>
      </c>
      <c r="Q594">
        <v>1</v>
      </c>
      <c r="W594">
        <v>0</v>
      </c>
      <c r="X594">
        <v>1522950421</v>
      </c>
      <c r="Y594">
        <f>AT594</f>
        <v>1.03</v>
      </c>
      <c r="AA594">
        <v>0</v>
      </c>
      <c r="AB594">
        <v>0</v>
      </c>
      <c r="AC594">
        <v>0</v>
      </c>
      <c r="AD594">
        <v>555.79999999999995</v>
      </c>
      <c r="AE594">
        <v>0</v>
      </c>
      <c r="AF594">
        <v>0</v>
      </c>
      <c r="AG594">
        <v>0</v>
      </c>
      <c r="AH594">
        <v>555.79999999999995</v>
      </c>
      <c r="AI594">
        <v>1</v>
      </c>
      <c r="AJ594">
        <v>1</v>
      </c>
      <c r="AK594">
        <v>1</v>
      </c>
      <c r="AL594">
        <v>1</v>
      </c>
      <c r="AM594">
        <v>-2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3</v>
      </c>
      <c r="AT594">
        <v>1.03</v>
      </c>
      <c r="AU594" t="s">
        <v>3</v>
      </c>
      <c r="AV594">
        <v>1</v>
      </c>
      <c r="AW594">
        <v>2</v>
      </c>
      <c r="AX594">
        <v>448974099</v>
      </c>
      <c r="AY594">
        <v>2</v>
      </c>
      <c r="AZ594">
        <v>131072</v>
      </c>
      <c r="BA594">
        <v>643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572.47399999999993</v>
      </c>
      <c r="BN594">
        <v>1.03</v>
      </c>
      <c r="BO594">
        <v>0</v>
      </c>
      <c r="BP594">
        <v>1</v>
      </c>
      <c r="BQ594">
        <v>0</v>
      </c>
      <c r="BR594">
        <v>0</v>
      </c>
      <c r="BS594">
        <v>0</v>
      </c>
      <c r="BT594">
        <v>572.47399999999993</v>
      </c>
      <c r="BU594">
        <v>1.03</v>
      </c>
      <c r="BV594">
        <v>0</v>
      </c>
      <c r="BW594">
        <v>1</v>
      </c>
      <c r="CU594">
        <f>ROUND(AT594*Source!I226*AH594*AL594,2)</f>
        <v>572.47</v>
      </c>
      <c r="CV594">
        <f>ROUND(Y594*Source!I226,7)</f>
        <v>1.03</v>
      </c>
      <c r="CW594">
        <v>0</v>
      </c>
      <c r="CX594">
        <f>ROUND(Y594*Source!I226,7)</f>
        <v>1.03</v>
      </c>
      <c r="CY594">
        <f>AD594</f>
        <v>555.79999999999995</v>
      </c>
      <c r="CZ594">
        <f>AH594</f>
        <v>555.79999999999995</v>
      </c>
      <c r="DA594">
        <f>AL594</f>
        <v>1</v>
      </c>
      <c r="DB594">
        <f>ROUND(ROUND(AT594*CZ594,2),6)</f>
        <v>572.47</v>
      </c>
      <c r="DC594">
        <f>ROUND(ROUND(AT594*AG594,2),6)</f>
        <v>0</v>
      </c>
      <c r="DD594" t="s">
        <v>3</v>
      </c>
      <c r="DE594" t="s">
        <v>3</v>
      </c>
      <c r="DF594">
        <f>ROUND(ROUND(AE594,2)*CX594,2)</f>
        <v>0</v>
      </c>
      <c r="DG594">
        <f t="shared" si="255"/>
        <v>0</v>
      </c>
      <c r="DH594">
        <f t="shared" si="252"/>
        <v>0</v>
      </c>
      <c r="DI594">
        <f t="shared" si="253"/>
        <v>572.47</v>
      </c>
      <c r="DJ594">
        <f>DI594</f>
        <v>572.47</v>
      </c>
      <c r="DK594">
        <v>1</v>
      </c>
      <c r="DL594" t="s">
        <v>3</v>
      </c>
      <c r="DM594">
        <v>0</v>
      </c>
      <c r="DN594" t="s">
        <v>3</v>
      </c>
      <c r="DO594">
        <v>0</v>
      </c>
    </row>
    <row r="595" spans="1:119" x14ac:dyDescent="0.2">
      <c r="A595">
        <f>ROW(Source!A226)</f>
        <v>226</v>
      </c>
      <c r="B595">
        <v>448975082</v>
      </c>
      <c r="C595">
        <v>448974096</v>
      </c>
      <c r="D595">
        <v>327164851</v>
      </c>
      <c r="E595">
        <v>1</v>
      </c>
      <c r="F595">
        <v>1</v>
      </c>
      <c r="G595">
        <v>1</v>
      </c>
      <c r="H595">
        <v>3</v>
      </c>
      <c r="I595" t="s">
        <v>620</v>
      </c>
      <c r="J595" t="s">
        <v>621</v>
      </c>
      <c r="K595" t="s">
        <v>622</v>
      </c>
      <c r="L595">
        <v>1346</v>
      </c>
      <c r="N595">
        <v>1009</v>
      </c>
      <c r="O595" t="s">
        <v>579</v>
      </c>
      <c r="P595" t="s">
        <v>579</v>
      </c>
      <c r="Q595">
        <v>1</v>
      </c>
      <c r="W595">
        <v>0</v>
      </c>
      <c r="X595">
        <v>1271338475</v>
      </c>
      <c r="Y595">
        <f>(AT595*ROUND(0,7))</f>
        <v>0</v>
      </c>
      <c r="AA595">
        <v>188.92</v>
      </c>
      <c r="AB595">
        <v>0</v>
      </c>
      <c r="AC595">
        <v>0</v>
      </c>
      <c r="AD595">
        <v>0</v>
      </c>
      <c r="AE595">
        <v>174.93</v>
      </c>
      <c r="AF595">
        <v>0</v>
      </c>
      <c r="AG595">
        <v>0</v>
      </c>
      <c r="AH595">
        <v>0</v>
      </c>
      <c r="AI595">
        <v>1.08</v>
      </c>
      <c r="AJ595">
        <v>1</v>
      </c>
      <c r="AK595">
        <v>1</v>
      </c>
      <c r="AL595">
        <v>1</v>
      </c>
      <c r="AM595">
        <v>2</v>
      </c>
      <c r="AN595">
        <v>0</v>
      </c>
      <c r="AO595">
        <v>0</v>
      </c>
      <c r="AP595">
        <v>1</v>
      </c>
      <c r="AQ595">
        <v>1</v>
      </c>
      <c r="AR595">
        <v>0</v>
      </c>
      <c r="AS595" t="s">
        <v>3</v>
      </c>
      <c r="AT595">
        <v>0.02</v>
      </c>
      <c r="AU595" t="s">
        <v>24</v>
      </c>
      <c r="AV595">
        <v>0</v>
      </c>
      <c r="AW595">
        <v>2</v>
      </c>
      <c r="AX595">
        <v>448974100</v>
      </c>
      <c r="AY595">
        <v>1</v>
      </c>
      <c r="AZ595">
        <v>0</v>
      </c>
      <c r="BA595">
        <v>644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3.4986000000000002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1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v>0</v>
      </c>
      <c r="CX595">
        <f>ROUND(Y595*Source!I226,7)</f>
        <v>0</v>
      </c>
      <c r="CY595">
        <f>AA595</f>
        <v>188.92</v>
      </c>
      <c r="CZ595">
        <f>AE595</f>
        <v>174.93</v>
      </c>
      <c r="DA595">
        <f>AI595</f>
        <v>1.08</v>
      </c>
      <c r="DB595">
        <f>ROUND((ROUND(AT595*CZ595,2)*ROUND(0,7)),6)</f>
        <v>0</v>
      </c>
      <c r="DC595">
        <f>ROUND((ROUND(AT595*AG595,2)*ROUND(0,7)),6)</f>
        <v>0</v>
      </c>
      <c r="DD595" t="s">
        <v>3</v>
      </c>
      <c r="DE595" t="s">
        <v>3</v>
      </c>
      <c r="DF595">
        <f>ROUND(ROUND(AE595*AI595,2)*CX595,2)</f>
        <v>0</v>
      </c>
      <c r="DG595">
        <f t="shared" si="255"/>
        <v>0</v>
      </c>
      <c r="DH595">
        <f t="shared" si="252"/>
        <v>0</v>
      </c>
      <c r="DI595">
        <f t="shared" si="253"/>
        <v>0</v>
      </c>
      <c r="DJ595">
        <f>DF595</f>
        <v>0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">
      <c r="A596">
        <f>ROW(Source!A227)</f>
        <v>227</v>
      </c>
      <c r="B596">
        <v>448975082</v>
      </c>
      <c r="C596">
        <v>448974102</v>
      </c>
      <c r="D596">
        <v>277560305</v>
      </c>
      <c r="E596">
        <v>109</v>
      </c>
      <c r="F596">
        <v>1</v>
      </c>
      <c r="G596">
        <v>1</v>
      </c>
      <c r="H596">
        <v>1</v>
      </c>
      <c r="I596" t="s">
        <v>567</v>
      </c>
      <c r="J596" t="s">
        <v>3</v>
      </c>
      <c r="K596" t="s">
        <v>568</v>
      </c>
      <c r="L596">
        <v>1191</v>
      </c>
      <c r="N596">
        <v>1013</v>
      </c>
      <c r="O596" t="s">
        <v>552</v>
      </c>
      <c r="P596" t="s">
        <v>552</v>
      </c>
      <c r="Q596">
        <v>1</v>
      </c>
      <c r="W596">
        <v>0</v>
      </c>
      <c r="X596">
        <v>-1111239348</v>
      </c>
      <c r="Y596">
        <f>(AT596*ROUND(0.3,7))</f>
        <v>0.3</v>
      </c>
      <c r="AA596">
        <v>0</v>
      </c>
      <c r="AB596">
        <v>0</v>
      </c>
      <c r="AC596">
        <v>0</v>
      </c>
      <c r="AD596">
        <v>539.69000000000005</v>
      </c>
      <c r="AE596">
        <v>0</v>
      </c>
      <c r="AF596">
        <v>0</v>
      </c>
      <c r="AG596">
        <v>0</v>
      </c>
      <c r="AH596">
        <v>539.69000000000005</v>
      </c>
      <c r="AI596">
        <v>1</v>
      </c>
      <c r="AJ596">
        <v>1</v>
      </c>
      <c r="AK596">
        <v>1</v>
      </c>
      <c r="AL596">
        <v>1</v>
      </c>
      <c r="AM596">
        <v>-2</v>
      </c>
      <c r="AN596">
        <v>0</v>
      </c>
      <c r="AO596">
        <v>0</v>
      </c>
      <c r="AP596">
        <v>1</v>
      </c>
      <c r="AQ596">
        <v>1</v>
      </c>
      <c r="AR596">
        <v>0</v>
      </c>
      <c r="AS596" t="s">
        <v>3</v>
      </c>
      <c r="AT596">
        <v>1</v>
      </c>
      <c r="AU596" t="s">
        <v>25</v>
      </c>
      <c r="AV596">
        <v>1</v>
      </c>
      <c r="AW596">
        <v>2</v>
      </c>
      <c r="AX596">
        <v>448974106</v>
      </c>
      <c r="AY596">
        <v>2</v>
      </c>
      <c r="AZ596">
        <v>131072</v>
      </c>
      <c r="BA596">
        <v>646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539.69000000000005</v>
      </c>
      <c r="BN596">
        <v>1</v>
      </c>
      <c r="BO596">
        <v>0</v>
      </c>
      <c r="BP596">
        <v>1</v>
      </c>
      <c r="BQ596">
        <v>0</v>
      </c>
      <c r="BR596">
        <v>0</v>
      </c>
      <c r="BS596">
        <v>0</v>
      </c>
      <c r="BT596">
        <v>161.90700000000001</v>
      </c>
      <c r="BU596">
        <v>0.3</v>
      </c>
      <c r="BV596">
        <v>0</v>
      </c>
      <c r="BW596">
        <v>1</v>
      </c>
      <c r="CU596">
        <f>ROUND(AT596*Source!I227*AH596*AL596,2)</f>
        <v>539.69000000000005</v>
      </c>
      <c r="CV596">
        <f>ROUND(Y596*Source!I227,7)</f>
        <v>0.3</v>
      </c>
      <c r="CW596">
        <v>0</v>
      </c>
      <c r="CX596">
        <f>ROUND(Y596*Source!I227,7)</f>
        <v>0.3</v>
      </c>
      <c r="CY596">
        <f>AD596</f>
        <v>539.69000000000005</v>
      </c>
      <c r="CZ596">
        <f>AH596</f>
        <v>539.69000000000005</v>
      </c>
      <c r="DA596">
        <f>AL596</f>
        <v>1</v>
      </c>
      <c r="DB596">
        <f>ROUND((ROUND(AT596*CZ596,2)*ROUND(0.3,7)),6)</f>
        <v>161.90700000000001</v>
      </c>
      <c r="DC596">
        <f>ROUND((ROUND(AT596*AG596,2)*ROUND(0.3,7)),6)</f>
        <v>0</v>
      </c>
      <c r="DD596" t="s">
        <v>3</v>
      </c>
      <c r="DE596" t="s">
        <v>3</v>
      </c>
      <c r="DF596">
        <f t="shared" ref="DF596:DF602" si="256">ROUND(ROUND(AE596,2)*CX596,2)</f>
        <v>0</v>
      </c>
      <c r="DG596">
        <f t="shared" si="255"/>
        <v>0</v>
      </c>
      <c r="DH596">
        <f t="shared" si="252"/>
        <v>0</v>
      </c>
      <c r="DI596">
        <f t="shared" si="253"/>
        <v>161.91</v>
      </c>
      <c r="DJ596">
        <f>DI596</f>
        <v>161.91</v>
      </c>
      <c r="DK596">
        <v>1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">
      <c r="A597">
        <f>ROW(Source!A227)</f>
        <v>227</v>
      </c>
      <c r="B597">
        <v>448975082</v>
      </c>
      <c r="C597">
        <v>448974102</v>
      </c>
      <c r="D597">
        <v>277566433</v>
      </c>
      <c r="E597">
        <v>109</v>
      </c>
      <c r="F597">
        <v>1</v>
      </c>
      <c r="G597">
        <v>1</v>
      </c>
      <c r="H597">
        <v>3</v>
      </c>
      <c r="I597" t="s">
        <v>46</v>
      </c>
      <c r="J597" t="s">
        <v>3</v>
      </c>
      <c r="K597" t="s">
        <v>47</v>
      </c>
      <c r="L597">
        <v>3277935</v>
      </c>
      <c r="N597">
        <v>1013</v>
      </c>
      <c r="O597" t="s">
        <v>48</v>
      </c>
      <c r="P597" t="s">
        <v>48</v>
      </c>
      <c r="Q597">
        <v>1</v>
      </c>
      <c r="W597">
        <v>0</v>
      </c>
      <c r="X597">
        <v>274903907</v>
      </c>
      <c r="Y597">
        <f>AT597</f>
        <v>2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0</v>
      </c>
      <c r="AP597">
        <v>0</v>
      </c>
      <c r="AQ597">
        <v>0</v>
      </c>
      <c r="AR597">
        <v>0</v>
      </c>
      <c r="AS597" t="s">
        <v>3</v>
      </c>
      <c r="AT597">
        <v>2</v>
      </c>
      <c r="AU597" t="s">
        <v>3</v>
      </c>
      <c r="AV597">
        <v>0</v>
      </c>
      <c r="AW597">
        <v>2</v>
      </c>
      <c r="AX597">
        <v>448974107</v>
      </c>
      <c r="AY597">
        <v>1</v>
      </c>
      <c r="AZ597">
        <v>2048</v>
      </c>
      <c r="BA597">
        <v>647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v>0</v>
      </c>
      <c r="CX597">
        <f>ROUND(Y597*Source!I227,7)</f>
        <v>2</v>
      </c>
      <c r="CY597">
        <f>AA597</f>
        <v>0</v>
      </c>
      <c r="CZ597">
        <f>AE597</f>
        <v>0</v>
      </c>
      <c r="DA597">
        <f>AI597</f>
        <v>1</v>
      </c>
      <c r="DB597">
        <f>ROUND(ROUND(AT597*CZ597,2),6)</f>
        <v>0</v>
      </c>
      <c r="DC597">
        <f>ROUND(ROUND(AT597*AG597,2),6)</f>
        <v>0</v>
      </c>
      <c r="DD597" t="s">
        <v>3</v>
      </c>
      <c r="DE597" t="s">
        <v>3</v>
      </c>
      <c r="DF597">
        <f t="shared" si="256"/>
        <v>0</v>
      </c>
      <c r="DG597">
        <f t="shared" si="255"/>
        <v>0</v>
      </c>
      <c r="DH597">
        <f t="shared" si="252"/>
        <v>0</v>
      </c>
      <c r="DI597">
        <f t="shared" si="253"/>
        <v>0</v>
      </c>
      <c r="DJ597">
        <f>DF597</f>
        <v>0</v>
      </c>
      <c r="DK597">
        <v>0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ROW(Source!A227)</f>
        <v>227</v>
      </c>
      <c r="B598">
        <v>448975082</v>
      </c>
      <c r="C598">
        <v>448974102</v>
      </c>
      <c r="D598">
        <v>277566436</v>
      </c>
      <c r="E598">
        <v>109</v>
      </c>
      <c r="F598">
        <v>1</v>
      </c>
      <c r="G598">
        <v>1</v>
      </c>
      <c r="H598">
        <v>3</v>
      </c>
      <c r="I598" t="s">
        <v>49</v>
      </c>
      <c r="J598" t="s">
        <v>3</v>
      </c>
      <c r="K598" t="s">
        <v>50</v>
      </c>
      <c r="L598">
        <v>1348</v>
      </c>
      <c r="N598">
        <v>1009</v>
      </c>
      <c r="O598" t="s">
        <v>51</v>
      </c>
      <c r="P598" t="s">
        <v>51</v>
      </c>
      <c r="Q598">
        <v>1000</v>
      </c>
      <c r="W598">
        <v>0</v>
      </c>
      <c r="X598">
        <v>1392189009</v>
      </c>
      <c r="Y598">
        <f>(AT598*ROUND(0,7))</f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0</v>
      </c>
      <c r="AP598">
        <v>1</v>
      </c>
      <c r="AQ598">
        <v>0</v>
      </c>
      <c r="AR598">
        <v>0</v>
      </c>
      <c r="AS598" t="s">
        <v>3</v>
      </c>
      <c r="AT598">
        <v>5.9999999999999995E-4</v>
      </c>
      <c r="AU598" t="s">
        <v>24</v>
      </c>
      <c r="AV598">
        <v>0</v>
      </c>
      <c r="AW598">
        <v>2</v>
      </c>
      <c r="AX598">
        <v>448974108</v>
      </c>
      <c r="AY598">
        <v>1</v>
      </c>
      <c r="AZ598">
        <v>0</v>
      </c>
      <c r="BA598">
        <v>648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ROUND(Y598*Source!I227,7)</f>
        <v>0</v>
      </c>
      <c r="CY598">
        <f>AA598</f>
        <v>0</v>
      </c>
      <c r="CZ598">
        <f>AE598</f>
        <v>0</v>
      </c>
      <c r="DA598">
        <f>AI598</f>
        <v>1</v>
      </c>
      <c r="DB598">
        <f>ROUND((ROUND(AT598*CZ598,2)*ROUND(0,7)),6)</f>
        <v>0</v>
      </c>
      <c r="DC598">
        <f>ROUND((ROUND(AT598*AG598,2)*ROUND(0,7)),6)</f>
        <v>0</v>
      </c>
      <c r="DD598" t="s">
        <v>3</v>
      </c>
      <c r="DE598" t="s">
        <v>3</v>
      </c>
      <c r="DF598">
        <f t="shared" si="256"/>
        <v>0</v>
      </c>
      <c r="DG598">
        <f t="shared" si="255"/>
        <v>0</v>
      </c>
      <c r="DH598">
        <f t="shared" si="252"/>
        <v>0</v>
      </c>
      <c r="DI598">
        <f t="shared" si="253"/>
        <v>0</v>
      </c>
      <c r="DJ598">
        <f>DF598</f>
        <v>0</v>
      </c>
      <c r="DK598">
        <v>0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">
      <c r="A599">
        <f>ROW(Source!A230)</f>
        <v>230</v>
      </c>
      <c r="B599">
        <v>448975082</v>
      </c>
      <c r="C599">
        <v>448974111</v>
      </c>
      <c r="D599">
        <v>277560305</v>
      </c>
      <c r="E599">
        <v>109</v>
      </c>
      <c r="F599">
        <v>1</v>
      </c>
      <c r="G599">
        <v>1</v>
      </c>
      <c r="H599">
        <v>1</v>
      </c>
      <c r="I599" t="s">
        <v>567</v>
      </c>
      <c r="J599" t="s">
        <v>3</v>
      </c>
      <c r="K599" t="s">
        <v>568</v>
      </c>
      <c r="L599">
        <v>1191</v>
      </c>
      <c r="N599">
        <v>1013</v>
      </c>
      <c r="O599" t="s">
        <v>552</v>
      </c>
      <c r="P599" t="s">
        <v>552</v>
      </c>
      <c r="Q599">
        <v>1</v>
      </c>
      <c r="W599">
        <v>0</v>
      </c>
      <c r="X599">
        <v>-1111239348</v>
      </c>
      <c r="Y599">
        <f>AT599</f>
        <v>1</v>
      </c>
      <c r="AA599">
        <v>0</v>
      </c>
      <c r="AB599">
        <v>0</v>
      </c>
      <c r="AC599">
        <v>0</v>
      </c>
      <c r="AD599">
        <v>539.69000000000005</v>
      </c>
      <c r="AE599">
        <v>0</v>
      </c>
      <c r="AF599">
        <v>0</v>
      </c>
      <c r="AG599">
        <v>0</v>
      </c>
      <c r="AH599">
        <v>539.69000000000005</v>
      </c>
      <c r="AI599">
        <v>1</v>
      </c>
      <c r="AJ599">
        <v>1</v>
      </c>
      <c r="AK599">
        <v>1</v>
      </c>
      <c r="AL599">
        <v>1</v>
      </c>
      <c r="AM599">
        <v>-2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3</v>
      </c>
      <c r="AT599">
        <v>1</v>
      </c>
      <c r="AU599" t="s">
        <v>3</v>
      </c>
      <c r="AV599">
        <v>1</v>
      </c>
      <c r="AW599">
        <v>2</v>
      </c>
      <c r="AX599">
        <v>448974115</v>
      </c>
      <c r="AY599">
        <v>2</v>
      </c>
      <c r="AZ599">
        <v>131072</v>
      </c>
      <c r="BA599">
        <v>649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539.69000000000005</v>
      </c>
      <c r="BN599">
        <v>1</v>
      </c>
      <c r="BO599">
        <v>0</v>
      </c>
      <c r="BP599">
        <v>1</v>
      </c>
      <c r="BQ599">
        <v>0</v>
      </c>
      <c r="BR599">
        <v>0</v>
      </c>
      <c r="BS599">
        <v>0</v>
      </c>
      <c r="BT599">
        <v>539.69000000000005</v>
      </c>
      <c r="BU599">
        <v>1</v>
      </c>
      <c r="BV599">
        <v>0</v>
      </c>
      <c r="BW599">
        <v>1</v>
      </c>
      <c r="CU599">
        <f>ROUND(AT599*Source!I230*AH599*AL599,2)</f>
        <v>539.69000000000005</v>
      </c>
      <c r="CV599">
        <f>ROUND(Y599*Source!I230,7)</f>
        <v>1</v>
      </c>
      <c r="CW599">
        <v>0</v>
      </c>
      <c r="CX599">
        <f>ROUND(Y599*Source!I230,7)</f>
        <v>1</v>
      </c>
      <c r="CY599">
        <f>AD599</f>
        <v>539.69000000000005</v>
      </c>
      <c r="CZ599">
        <f>AH599</f>
        <v>539.69000000000005</v>
      </c>
      <c r="DA599">
        <f>AL599</f>
        <v>1</v>
      </c>
      <c r="DB599">
        <f>ROUND(ROUND(AT599*CZ599,2),6)</f>
        <v>539.69000000000005</v>
      </c>
      <c r="DC599">
        <f>ROUND(ROUND(AT599*AG599,2),6)</f>
        <v>0</v>
      </c>
      <c r="DD599" t="s">
        <v>3</v>
      </c>
      <c r="DE599" t="s">
        <v>3</v>
      </c>
      <c r="DF599">
        <f t="shared" si="256"/>
        <v>0</v>
      </c>
      <c r="DG599">
        <f t="shared" si="255"/>
        <v>0</v>
      </c>
      <c r="DH599">
        <f t="shared" si="252"/>
        <v>0</v>
      </c>
      <c r="DI599">
        <f t="shared" si="253"/>
        <v>539.69000000000005</v>
      </c>
      <c r="DJ599">
        <f>DI599</f>
        <v>539.69000000000005</v>
      </c>
      <c r="DK599">
        <v>1</v>
      </c>
      <c r="DL599" t="s">
        <v>3</v>
      </c>
      <c r="DM599">
        <v>0</v>
      </c>
      <c r="DN599" t="s">
        <v>3</v>
      </c>
      <c r="DO599">
        <v>0</v>
      </c>
    </row>
    <row r="600" spans="1:119" x14ac:dyDescent="0.2">
      <c r="A600">
        <f>ROW(Source!A230)</f>
        <v>230</v>
      </c>
      <c r="B600">
        <v>448975082</v>
      </c>
      <c r="C600">
        <v>448974111</v>
      </c>
      <c r="D600">
        <v>277566433</v>
      </c>
      <c r="E600">
        <v>109</v>
      </c>
      <c r="F600">
        <v>1</v>
      </c>
      <c r="G600">
        <v>1</v>
      </c>
      <c r="H600">
        <v>3</v>
      </c>
      <c r="I600" t="s">
        <v>46</v>
      </c>
      <c r="J600" t="s">
        <v>3</v>
      </c>
      <c r="K600" t="s">
        <v>47</v>
      </c>
      <c r="L600">
        <v>3277935</v>
      </c>
      <c r="N600">
        <v>1013</v>
      </c>
      <c r="O600" t="s">
        <v>48</v>
      </c>
      <c r="P600" t="s">
        <v>48</v>
      </c>
      <c r="Q600">
        <v>1</v>
      </c>
      <c r="W600">
        <v>0</v>
      </c>
      <c r="X600">
        <v>274903907</v>
      </c>
      <c r="Y600">
        <f>AT600</f>
        <v>2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1</v>
      </c>
      <c r="AJ600">
        <v>1</v>
      </c>
      <c r="AK600">
        <v>1</v>
      </c>
      <c r="AL600">
        <v>1</v>
      </c>
      <c r="AM600">
        <v>-2</v>
      </c>
      <c r="AN600">
        <v>0</v>
      </c>
      <c r="AO600">
        <v>0</v>
      </c>
      <c r="AP600">
        <v>0</v>
      </c>
      <c r="AQ600">
        <v>0</v>
      </c>
      <c r="AR600">
        <v>0</v>
      </c>
      <c r="AS600" t="s">
        <v>3</v>
      </c>
      <c r="AT600">
        <v>2</v>
      </c>
      <c r="AU600" t="s">
        <v>3</v>
      </c>
      <c r="AV600">
        <v>0</v>
      </c>
      <c r="AW600">
        <v>2</v>
      </c>
      <c r="AX600">
        <v>448974116</v>
      </c>
      <c r="AY600">
        <v>1</v>
      </c>
      <c r="AZ600">
        <v>2048</v>
      </c>
      <c r="BA600">
        <v>650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CV600">
        <v>0</v>
      </c>
      <c r="CW600">
        <v>0</v>
      </c>
      <c r="CX600">
        <f>ROUND(Y600*Source!I230,7)</f>
        <v>2</v>
      </c>
      <c r="CY600">
        <f>AA600</f>
        <v>0</v>
      </c>
      <c r="CZ600">
        <f>AE600</f>
        <v>0</v>
      </c>
      <c r="DA600">
        <f>AI600</f>
        <v>1</v>
      </c>
      <c r="DB600">
        <f>ROUND(ROUND(AT600*CZ600,2),6)</f>
        <v>0</v>
      </c>
      <c r="DC600">
        <f>ROUND(ROUND(AT600*AG600,2),6)</f>
        <v>0</v>
      </c>
      <c r="DD600" t="s">
        <v>3</v>
      </c>
      <c r="DE600" t="s">
        <v>3</v>
      </c>
      <c r="DF600">
        <f t="shared" si="256"/>
        <v>0</v>
      </c>
      <c r="DG600">
        <f t="shared" si="255"/>
        <v>0</v>
      </c>
      <c r="DH600">
        <f t="shared" si="252"/>
        <v>0</v>
      </c>
      <c r="DI600">
        <f t="shared" si="253"/>
        <v>0</v>
      </c>
      <c r="DJ600">
        <f>DF600</f>
        <v>0</v>
      </c>
      <c r="DK600">
        <v>0</v>
      </c>
      <c r="DL600" t="s">
        <v>3</v>
      </c>
      <c r="DM600">
        <v>0</v>
      </c>
      <c r="DN600" t="s">
        <v>3</v>
      </c>
      <c r="DO600">
        <v>0</v>
      </c>
    </row>
    <row r="601" spans="1:119" x14ac:dyDescent="0.2">
      <c r="A601">
        <f>ROW(Source!A230)</f>
        <v>230</v>
      </c>
      <c r="B601">
        <v>448975082</v>
      </c>
      <c r="C601">
        <v>448974111</v>
      </c>
      <c r="D601">
        <v>277566436</v>
      </c>
      <c r="E601">
        <v>109</v>
      </c>
      <c r="F601">
        <v>1</v>
      </c>
      <c r="G601">
        <v>1</v>
      </c>
      <c r="H601">
        <v>3</v>
      </c>
      <c r="I601" t="s">
        <v>49</v>
      </c>
      <c r="J601" t="s">
        <v>3</v>
      </c>
      <c r="K601" t="s">
        <v>50</v>
      </c>
      <c r="L601">
        <v>1348</v>
      </c>
      <c r="N601">
        <v>1009</v>
      </c>
      <c r="O601" t="s">
        <v>51</v>
      </c>
      <c r="P601" t="s">
        <v>51</v>
      </c>
      <c r="Q601">
        <v>1000</v>
      </c>
      <c r="W601">
        <v>0</v>
      </c>
      <c r="X601">
        <v>1392189009</v>
      </c>
      <c r="Y601">
        <f>AT601</f>
        <v>1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1</v>
      </c>
      <c r="AQ601">
        <v>0</v>
      </c>
      <c r="AR601">
        <v>0</v>
      </c>
      <c r="AS601" t="s">
        <v>3</v>
      </c>
      <c r="AT601">
        <v>1</v>
      </c>
      <c r="AU601" t="s">
        <v>3</v>
      </c>
      <c r="AV601">
        <v>0</v>
      </c>
      <c r="AW601">
        <v>2</v>
      </c>
      <c r="AX601">
        <v>448974117</v>
      </c>
      <c r="AY601">
        <v>1</v>
      </c>
      <c r="AZ601">
        <v>6144</v>
      </c>
      <c r="BA601">
        <v>651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CV601">
        <v>0</v>
      </c>
      <c r="CW601">
        <v>0</v>
      </c>
      <c r="CX601">
        <f>ROUND(Y601*Source!I230,7)</f>
        <v>1</v>
      </c>
      <c r="CY601">
        <f>AA601</f>
        <v>0</v>
      </c>
      <c r="CZ601">
        <f>AE601</f>
        <v>0</v>
      </c>
      <c r="DA601">
        <f>AI601</f>
        <v>1</v>
      </c>
      <c r="DB601">
        <f>ROUND(ROUND(AT601*CZ601,2),6)</f>
        <v>0</v>
      </c>
      <c r="DC601">
        <f>ROUND(ROUND(AT601*AG601,2),6)</f>
        <v>0</v>
      </c>
      <c r="DD601" t="s">
        <v>3</v>
      </c>
      <c r="DE601" t="s">
        <v>3</v>
      </c>
      <c r="DF601">
        <f t="shared" si="256"/>
        <v>0</v>
      </c>
      <c r="DG601">
        <f t="shared" si="255"/>
        <v>0</v>
      </c>
      <c r="DH601">
        <f t="shared" si="252"/>
        <v>0</v>
      </c>
      <c r="DI601">
        <f t="shared" si="253"/>
        <v>0</v>
      </c>
      <c r="DJ601">
        <f>DF601</f>
        <v>0</v>
      </c>
      <c r="DK601">
        <v>0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">
      <c r="A602">
        <f>ROW(Source!A233)</f>
        <v>233</v>
      </c>
      <c r="B602">
        <v>448975082</v>
      </c>
      <c r="C602">
        <v>448974120</v>
      </c>
      <c r="D602">
        <v>277560305</v>
      </c>
      <c r="E602">
        <v>109</v>
      </c>
      <c r="F602">
        <v>1</v>
      </c>
      <c r="G602">
        <v>1</v>
      </c>
      <c r="H602">
        <v>1</v>
      </c>
      <c r="I602" t="s">
        <v>567</v>
      </c>
      <c r="J602" t="s">
        <v>3</v>
      </c>
      <c r="K602" t="s">
        <v>568</v>
      </c>
      <c r="L602">
        <v>1191</v>
      </c>
      <c r="N602">
        <v>1013</v>
      </c>
      <c r="O602" t="s">
        <v>552</v>
      </c>
      <c r="P602" t="s">
        <v>552</v>
      </c>
      <c r="Q602">
        <v>1</v>
      </c>
      <c r="W602">
        <v>0</v>
      </c>
      <c r="X602">
        <v>-1111239348</v>
      </c>
      <c r="Y602">
        <f>(AT602*ROUND(0.3,7))</f>
        <v>0.504</v>
      </c>
      <c r="AA602">
        <v>0</v>
      </c>
      <c r="AB602">
        <v>0</v>
      </c>
      <c r="AC602">
        <v>0</v>
      </c>
      <c r="AD602">
        <v>539.69000000000005</v>
      </c>
      <c r="AE602">
        <v>0</v>
      </c>
      <c r="AF602">
        <v>0</v>
      </c>
      <c r="AG602">
        <v>0</v>
      </c>
      <c r="AH602">
        <v>539.69000000000005</v>
      </c>
      <c r="AI602">
        <v>1</v>
      </c>
      <c r="AJ602">
        <v>1</v>
      </c>
      <c r="AK602">
        <v>1</v>
      </c>
      <c r="AL602">
        <v>1</v>
      </c>
      <c r="AM602">
        <v>-2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3</v>
      </c>
      <c r="AT602">
        <v>1.68</v>
      </c>
      <c r="AU602" t="s">
        <v>25</v>
      </c>
      <c r="AV602">
        <v>1</v>
      </c>
      <c r="AW602">
        <v>2</v>
      </c>
      <c r="AX602">
        <v>448974128</v>
      </c>
      <c r="AY602">
        <v>2</v>
      </c>
      <c r="AZ602">
        <v>131072</v>
      </c>
      <c r="BA602">
        <v>652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906.67920000000004</v>
      </c>
      <c r="BN602">
        <v>1.68</v>
      </c>
      <c r="BO602">
        <v>0</v>
      </c>
      <c r="BP602">
        <v>1</v>
      </c>
      <c r="BQ602">
        <v>0</v>
      </c>
      <c r="BR602">
        <v>0</v>
      </c>
      <c r="BS602">
        <v>0</v>
      </c>
      <c r="BT602">
        <v>272.00376000000006</v>
      </c>
      <c r="BU602">
        <v>0.504</v>
      </c>
      <c r="BV602">
        <v>0</v>
      </c>
      <c r="BW602">
        <v>1</v>
      </c>
      <c r="CU602">
        <f>ROUND(AT602*Source!I233*AH602*AL602,2)</f>
        <v>906.68</v>
      </c>
      <c r="CV602">
        <f>ROUND(Y602*Source!I233,7)</f>
        <v>0.504</v>
      </c>
      <c r="CW602">
        <v>0</v>
      </c>
      <c r="CX602">
        <f>ROUND(Y602*Source!I233,7)</f>
        <v>0.504</v>
      </c>
      <c r="CY602">
        <f>AD602</f>
        <v>539.69000000000005</v>
      </c>
      <c r="CZ602">
        <f>AH602</f>
        <v>539.69000000000005</v>
      </c>
      <c r="DA602">
        <f>AL602</f>
        <v>1</v>
      </c>
      <c r="DB602">
        <f>ROUND((ROUND(AT602*CZ602,2)*ROUND(0.3,7)),6)</f>
        <v>272.00400000000002</v>
      </c>
      <c r="DC602">
        <f>ROUND((ROUND(AT602*AG602,2)*ROUND(0.3,7)),6)</f>
        <v>0</v>
      </c>
      <c r="DD602" t="s">
        <v>3</v>
      </c>
      <c r="DE602" t="s">
        <v>3</v>
      </c>
      <c r="DF602">
        <f t="shared" si="256"/>
        <v>0</v>
      </c>
      <c r="DG602">
        <f t="shared" si="255"/>
        <v>0</v>
      </c>
      <c r="DH602">
        <f t="shared" si="252"/>
        <v>0</v>
      </c>
      <c r="DI602">
        <f t="shared" si="253"/>
        <v>272</v>
      </c>
      <c r="DJ602">
        <f>DI602</f>
        <v>272</v>
      </c>
      <c r="DK602">
        <v>1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">
      <c r="A603">
        <f>ROW(Source!A233)</f>
        <v>233</v>
      </c>
      <c r="B603">
        <v>448975082</v>
      </c>
      <c r="C603">
        <v>448974120</v>
      </c>
      <c r="D603">
        <v>277862733</v>
      </c>
      <c r="E603">
        <v>1</v>
      </c>
      <c r="F603">
        <v>1</v>
      </c>
      <c r="G603">
        <v>1</v>
      </c>
      <c r="H603">
        <v>3</v>
      </c>
      <c r="I603" t="s">
        <v>641</v>
      </c>
      <c r="J603" t="s">
        <v>642</v>
      </c>
      <c r="K603" t="s">
        <v>643</v>
      </c>
      <c r="L603">
        <v>1346</v>
      </c>
      <c r="N603">
        <v>1009</v>
      </c>
      <c r="O603" t="s">
        <v>579</v>
      </c>
      <c r="P603" t="s">
        <v>579</v>
      </c>
      <c r="Q603">
        <v>1</v>
      </c>
      <c r="W603">
        <v>0</v>
      </c>
      <c r="X603">
        <v>1008260642</v>
      </c>
      <c r="Y603">
        <f>(AT603*ROUND(0,7))</f>
        <v>0</v>
      </c>
      <c r="AA603">
        <v>406.33</v>
      </c>
      <c r="AB603">
        <v>0</v>
      </c>
      <c r="AC603">
        <v>0</v>
      </c>
      <c r="AD603">
        <v>0</v>
      </c>
      <c r="AE603">
        <v>284.14999999999998</v>
      </c>
      <c r="AF603">
        <v>0</v>
      </c>
      <c r="AG603">
        <v>0</v>
      </c>
      <c r="AH603">
        <v>0</v>
      </c>
      <c r="AI603">
        <v>1.43</v>
      </c>
      <c r="AJ603">
        <v>1</v>
      </c>
      <c r="AK603">
        <v>1</v>
      </c>
      <c r="AL603">
        <v>1</v>
      </c>
      <c r="AM603">
        <v>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3</v>
      </c>
      <c r="AT603">
        <v>5.0000000000000001E-4</v>
      </c>
      <c r="AU603" t="s">
        <v>24</v>
      </c>
      <c r="AV603">
        <v>0</v>
      </c>
      <c r="AW603">
        <v>2</v>
      </c>
      <c r="AX603">
        <v>448974129</v>
      </c>
      <c r="AY603">
        <v>1</v>
      </c>
      <c r="AZ603">
        <v>0</v>
      </c>
      <c r="BA603">
        <v>653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0.14207499999999998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1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CV603">
        <v>0</v>
      </c>
      <c r="CW603">
        <v>0</v>
      </c>
      <c r="CX603">
        <f>ROUND(Y603*Source!I233,7)</f>
        <v>0</v>
      </c>
      <c r="CY603">
        <f t="shared" ref="CY603:CY608" si="257">AA603</f>
        <v>406.33</v>
      </c>
      <c r="CZ603">
        <f t="shared" ref="CZ603:CZ608" si="258">AE603</f>
        <v>284.14999999999998</v>
      </c>
      <c r="DA603">
        <f t="shared" ref="DA603:DA608" si="259">AI603</f>
        <v>1.43</v>
      </c>
      <c r="DB603">
        <f>ROUND((ROUND(AT603*CZ603,2)*ROUND(0,7)),6)</f>
        <v>0</v>
      </c>
      <c r="DC603">
        <f>ROUND((ROUND(AT603*AG603,2)*ROUND(0,7)),6)</f>
        <v>0</v>
      </c>
      <c r="DD603" t="s">
        <v>3</v>
      </c>
      <c r="DE603" t="s">
        <v>3</v>
      </c>
      <c r="DF603">
        <f>ROUND(ROUND(AE603*AI603,2)*CX603,2)</f>
        <v>0</v>
      </c>
      <c r="DG603">
        <f t="shared" si="255"/>
        <v>0</v>
      </c>
      <c r="DH603">
        <f t="shared" si="252"/>
        <v>0</v>
      </c>
      <c r="DI603">
        <f t="shared" si="253"/>
        <v>0</v>
      </c>
      <c r="DJ603">
        <f t="shared" ref="DJ603:DJ608" si="260">DF603</f>
        <v>0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ROW(Source!A233)</f>
        <v>233</v>
      </c>
      <c r="B604">
        <v>448975082</v>
      </c>
      <c r="C604">
        <v>448974120</v>
      </c>
      <c r="D604">
        <v>277865475</v>
      </c>
      <c r="E604">
        <v>1</v>
      </c>
      <c r="F604">
        <v>1</v>
      </c>
      <c r="G604">
        <v>1</v>
      </c>
      <c r="H604">
        <v>3</v>
      </c>
      <c r="I604" t="s">
        <v>557</v>
      </c>
      <c r="J604" t="s">
        <v>558</v>
      </c>
      <c r="K604" t="s">
        <v>559</v>
      </c>
      <c r="L604">
        <v>1383</v>
      </c>
      <c r="N604">
        <v>1013</v>
      </c>
      <c r="O604" t="s">
        <v>560</v>
      </c>
      <c r="P604" t="s">
        <v>560</v>
      </c>
      <c r="Q604">
        <v>1</v>
      </c>
      <c r="W604">
        <v>0</v>
      </c>
      <c r="X604">
        <v>2066892133</v>
      </c>
      <c r="Y604">
        <f>(AT604*ROUND(0,7))</f>
        <v>0</v>
      </c>
      <c r="AA604">
        <v>7.32</v>
      </c>
      <c r="AB604">
        <v>0</v>
      </c>
      <c r="AC604">
        <v>0</v>
      </c>
      <c r="AD604">
        <v>0</v>
      </c>
      <c r="AE604">
        <v>7.32</v>
      </c>
      <c r="AF604">
        <v>0</v>
      </c>
      <c r="AG604">
        <v>0</v>
      </c>
      <c r="AH604">
        <v>0</v>
      </c>
      <c r="AI604">
        <v>1</v>
      </c>
      <c r="AJ604">
        <v>1</v>
      </c>
      <c r="AK604">
        <v>1</v>
      </c>
      <c r="AL604">
        <v>1</v>
      </c>
      <c r="AM604">
        <v>-2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3</v>
      </c>
      <c r="AT604">
        <v>8.3199999999999996E-2</v>
      </c>
      <c r="AU604" t="s">
        <v>24</v>
      </c>
      <c r="AV604">
        <v>0</v>
      </c>
      <c r="AW604">
        <v>2</v>
      </c>
      <c r="AX604">
        <v>448974130</v>
      </c>
      <c r="AY604">
        <v>2</v>
      </c>
      <c r="AZ604">
        <v>16384</v>
      </c>
      <c r="BA604">
        <v>654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0.60902400000000001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1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CV604">
        <v>0</v>
      </c>
      <c r="CW604">
        <v>0</v>
      </c>
      <c r="CX604">
        <f>ROUND(Y604*Source!I233,7)</f>
        <v>0</v>
      </c>
      <c r="CY604">
        <f t="shared" si="257"/>
        <v>7.32</v>
      </c>
      <c r="CZ604">
        <f t="shared" si="258"/>
        <v>7.32</v>
      </c>
      <c r="DA604">
        <f t="shared" si="259"/>
        <v>1</v>
      </c>
      <c r="DB604">
        <f>ROUND((ROUND(AT604*CZ604,2)*ROUND(0,7)),6)</f>
        <v>0</v>
      </c>
      <c r="DC604">
        <f>ROUND((ROUND(AT604*AG604,2)*ROUND(0,7)),6)</f>
        <v>0</v>
      </c>
      <c r="DD604" t="s">
        <v>3</v>
      </c>
      <c r="DE604" t="s">
        <v>3</v>
      </c>
      <c r="DF604">
        <f>ROUND(ROUND(AE604,2)*CX604,2)</f>
        <v>0</v>
      </c>
      <c r="DG604">
        <f t="shared" si="255"/>
        <v>0</v>
      </c>
      <c r="DH604">
        <f t="shared" si="252"/>
        <v>0</v>
      </c>
      <c r="DI604">
        <f t="shared" si="253"/>
        <v>0</v>
      </c>
      <c r="DJ604">
        <f t="shared" si="260"/>
        <v>0</v>
      </c>
      <c r="DK604">
        <v>1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">
      <c r="A605">
        <f>ROW(Source!A233)</f>
        <v>233</v>
      </c>
      <c r="B605">
        <v>448975082</v>
      </c>
      <c r="C605">
        <v>448974120</v>
      </c>
      <c r="D605">
        <v>277867849</v>
      </c>
      <c r="E605">
        <v>1</v>
      </c>
      <c r="F605">
        <v>1</v>
      </c>
      <c r="G605">
        <v>1</v>
      </c>
      <c r="H605">
        <v>3</v>
      </c>
      <c r="I605" t="s">
        <v>647</v>
      </c>
      <c r="J605" t="s">
        <v>648</v>
      </c>
      <c r="K605" t="s">
        <v>649</v>
      </c>
      <c r="L605">
        <v>1425</v>
      </c>
      <c r="N605">
        <v>1013</v>
      </c>
      <c r="O605" t="s">
        <v>268</v>
      </c>
      <c r="P605" t="s">
        <v>268</v>
      </c>
      <c r="Q605">
        <v>1</v>
      </c>
      <c r="W605">
        <v>0</v>
      </c>
      <c r="X605">
        <v>172067607</v>
      </c>
      <c r="Y605">
        <f>(AT605*ROUND(0,7))</f>
        <v>0</v>
      </c>
      <c r="AA605">
        <v>1261.74</v>
      </c>
      <c r="AB605">
        <v>0</v>
      </c>
      <c r="AC605">
        <v>0</v>
      </c>
      <c r="AD605">
        <v>0</v>
      </c>
      <c r="AE605">
        <v>978.09</v>
      </c>
      <c r="AF605">
        <v>0</v>
      </c>
      <c r="AG605">
        <v>0</v>
      </c>
      <c r="AH605">
        <v>0</v>
      </c>
      <c r="AI605">
        <v>1.29</v>
      </c>
      <c r="AJ605">
        <v>1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3</v>
      </c>
      <c r="AT605">
        <v>2.5000000000000001E-2</v>
      </c>
      <c r="AU605" t="s">
        <v>24</v>
      </c>
      <c r="AV605">
        <v>0</v>
      </c>
      <c r="AW605">
        <v>2</v>
      </c>
      <c r="AX605">
        <v>448974131</v>
      </c>
      <c r="AY605">
        <v>1</v>
      </c>
      <c r="AZ605">
        <v>0</v>
      </c>
      <c r="BA605">
        <v>655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24.452250000000003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1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CV605">
        <v>0</v>
      </c>
      <c r="CW605">
        <v>0</v>
      </c>
      <c r="CX605">
        <f>ROUND(Y605*Source!I233,7)</f>
        <v>0</v>
      </c>
      <c r="CY605">
        <f t="shared" si="257"/>
        <v>1261.74</v>
      </c>
      <c r="CZ605">
        <f t="shared" si="258"/>
        <v>978.09</v>
      </c>
      <c r="DA605">
        <f t="shared" si="259"/>
        <v>1.29</v>
      </c>
      <c r="DB605">
        <f>ROUND((ROUND(AT605*CZ605,2)*ROUND(0,7)),6)</f>
        <v>0</v>
      </c>
      <c r="DC605">
        <f>ROUND((ROUND(AT605*AG605,2)*ROUND(0,7)),6)</f>
        <v>0</v>
      </c>
      <c r="DD605" t="s">
        <v>3</v>
      </c>
      <c r="DE605" t="s">
        <v>3</v>
      </c>
      <c r="DF605">
        <f>ROUND(ROUND(AE605*AI605,2)*CX605,2)</f>
        <v>0</v>
      </c>
      <c r="DG605">
        <f t="shared" si="255"/>
        <v>0</v>
      </c>
      <c r="DH605">
        <f t="shared" si="252"/>
        <v>0</v>
      </c>
      <c r="DI605">
        <f t="shared" si="253"/>
        <v>0</v>
      </c>
      <c r="DJ605">
        <f t="shared" si="260"/>
        <v>0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">
      <c r="A606">
        <f>ROW(Source!A233)</f>
        <v>233</v>
      </c>
      <c r="B606">
        <v>448975082</v>
      </c>
      <c r="C606">
        <v>448974120</v>
      </c>
      <c r="D606">
        <v>277870628</v>
      </c>
      <c r="E606">
        <v>1</v>
      </c>
      <c r="F606">
        <v>1</v>
      </c>
      <c r="G606">
        <v>1</v>
      </c>
      <c r="H606">
        <v>3</v>
      </c>
      <c r="I606" t="s">
        <v>650</v>
      </c>
      <c r="J606" t="s">
        <v>651</v>
      </c>
      <c r="K606" t="s">
        <v>652</v>
      </c>
      <c r="L606">
        <v>1348</v>
      </c>
      <c r="N606">
        <v>1009</v>
      </c>
      <c r="O606" t="s">
        <v>51</v>
      </c>
      <c r="P606" t="s">
        <v>51</v>
      </c>
      <c r="Q606">
        <v>1000</v>
      </c>
      <c r="W606">
        <v>0</v>
      </c>
      <c r="X606">
        <v>1261362011</v>
      </c>
      <c r="Y606">
        <f>(AT606*ROUND(0,7))</f>
        <v>0</v>
      </c>
      <c r="AA606">
        <v>5683.13</v>
      </c>
      <c r="AB606">
        <v>0</v>
      </c>
      <c r="AC606">
        <v>0</v>
      </c>
      <c r="AD606">
        <v>0</v>
      </c>
      <c r="AE606">
        <v>4338.2700000000004</v>
      </c>
      <c r="AF606">
        <v>0</v>
      </c>
      <c r="AG606">
        <v>0</v>
      </c>
      <c r="AH606">
        <v>0</v>
      </c>
      <c r="AI606">
        <v>1.31</v>
      </c>
      <c r="AJ606">
        <v>1</v>
      </c>
      <c r="AK606">
        <v>1</v>
      </c>
      <c r="AL606">
        <v>1</v>
      </c>
      <c r="AM606">
        <v>2</v>
      </c>
      <c r="AN606">
        <v>0</v>
      </c>
      <c r="AO606">
        <v>0</v>
      </c>
      <c r="AP606">
        <v>1</v>
      </c>
      <c r="AQ606">
        <v>1</v>
      </c>
      <c r="AR606">
        <v>0</v>
      </c>
      <c r="AS606" t="s">
        <v>3</v>
      </c>
      <c r="AT606">
        <v>1.0000000000000001E-5</v>
      </c>
      <c r="AU606" t="s">
        <v>24</v>
      </c>
      <c r="AV606">
        <v>0</v>
      </c>
      <c r="AW606">
        <v>2</v>
      </c>
      <c r="AX606">
        <v>448974132</v>
      </c>
      <c r="AY606">
        <v>1</v>
      </c>
      <c r="AZ606">
        <v>0</v>
      </c>
      <c r="BA606">
        <v>656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4.338270000000001E-2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1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v>0</v>
      </c>
      <c r="CX606">
        <f>ROUND(Y606*Source!I233,7)</f>
        <v>0</v>
      </c>
      <c r="CY606">
        <f t="shared" si="257"/>
        <v>5683.13</v>
      </c>
      <c r="CZ606">
        <f t="shared" si="258"/>
        <v>4338.2700000000004</v>
      </c>
      <c r="DA606">
        <f t="shared" si="259"/>
        <v>1.31</v>
      </c>
      <c r="DB606">
        <f>ROUND((ROUND(AT606*CZ606,2)*ROUND(0,7)),6)</f>
        <v>0</v>
      </c>
      <c r="DC606">
        <f>ROUND((ROUND(AT606*AG606,2)*ROUND(0,7)),6)</f>
        <v>0</v>
      </c>
      <c r="DD606" t="s">
        <v>3</v>
      </c>
      <c r="DE606" t="s">
        <v>3</v>
      </c>
      <c r="DF606">
        <f>ROUND(ROUND(AE606*AI606,2)*CX606,2)</f>
        <v>0</v>
      </c>
      <c r="DG606">
        <f t="shared" si="255"/>
        <v>0</v>
      </c>
      <c r="DH606">
        <f t="shared" si="252"/>
        <v>0</v>
      </c>
      <c r="DI606">
        <f t="shared" si="253"/>
        <v>0</v>
      </c>
      <c r="DJ606">
        <f t="shared" si="260"/>
        <v>0</v>
      </c>
      <c r="DK606">
        <v>0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">
      <c r="A607">
        <f>ROW(Source!A233)</f>
        <v>233</v>
      </c>
      <c r="B607">
        <v>448975082</v>
      </c>
      <c r="C607">
        <v>448974120</v>
      </c>
      <c r="D607">
        <v>277881812</v>
      </c>
      <c r="E607">
        <v>1</v>
      </c>
      <c r="F607">
        <v>1</v>
      </c>
      <c r="G607">
        <v>1</v>
      </c>
      <c r="H607">
        <v>3</v>
      </c>
      <c r="I607" t="s">
        <v>576</v>
      </c>
      <c r="J607" t="s">
        <v>577</v>
      </c>
      <c r="K607" t="s">
        <v>578</v>
      </c>
      <c r="L607">
        <v>1346</v>
      </c>
      <c r="N607">
        <v>1009</v>
      </c>
      <c r="O607" t="s">
        <v>579</v>
      </c>
      <c r="P607" t="s">
        <v>579</v>
      </c>
      <c r="Q607">
        <v>1</v>
      </c>
      <c r="W607">
        <v>0</v>
      </c>
      <c r="X607">
        <v>-272951775</v>
      </c>
      <c r="Y607">
        <f>(AT607*ROUND(0,7))</f>
        <v>0</v>
      </c>
      <c r="AA607">
        <v>1448.29</v>
      </c>
      <c r="AB607">
        <v>0</v>
      </c>
      <c r="AC607">
        <v>0</v>
      </c>
      <c r="AD607">
        <v>0</v>
      </c>
      <c r="AE607">
        <v>899.56</v>
      </c>
      <c r="AF607">
        <v>0</v>
      </c>
      <c r="AG607">
        <v>0</v>
      </c>
      <c r="AH607">
        <v>0</v>
      </c>
      <c r="AI607">
        <v>1.61</v>
      </c>
      <c r="AJ607">
        <v>1</v>
      </c>
      <c r="AK607">
        <v>1</v>
      </c>
      <c r="AL607">
        <v>1</v>
      </c>
      <c r="AM607">
        <v>2</v>
      </c>
      <c r="AN607">
        <v>0</v>
      </c>
      <c r="AO607">
        <v>0</v>
      </c>
      <c r="AP607">
        <v>1</v>
      </c>
      <c r="AQ607">
        <v>1</v>
      </c>
      <c r="AR607">
        <v>0</v>
      </c>
      <c r="AS607" t="s">
        <v>3</v>
      </c>
      <c r="AT607">
        <v>0.01</v>
      </c>
      <c r="AU607" t="s">
        <v>24</v>
      </c>
      <c r="AV607">
        <v>0</v>
      </c>
      <c r="AW607">
        <v>2</v>
      </c>
      <c r="AX607">
        <v>448974133</v>
      </c>
      <c r="AY607">
        <v>1</v>
      </c>
      <c r="AZ607">
        <v>0</v>
      </c>
      <c r="BA607">
        <v>657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8.9955999999999996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1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ROUND(Y607*Source!I233,7)</f>
        <v>0</v>
      </c>
      <c r="CY607">
        <f t="shared" si="257"/>
        <v>1448.29</v>
      </c>
      <c r="CZ607">
        <f t="shared" si="258"/>
        <v>899.56</v>
      </c>
      <c r="DA607">
        <f t="shared" si="259"/>
        <v>1.61</v>
      </c>
      <c r="DB607">
        <f>ROUND((ROUND(AT607*CZ607,2)*ROUND(0,7)),6)</f>
        <v>0</v>
      </c>
      <c r="DC607">
        <f>ROUND((ROUND(AT607*AG607,2)*ROUND(0,7)),6)</f>
        <v>0</v>
      </c>
      <c r="DD607" t="s">
        <v>3</v>
      </c>
      <c r="DE607" t="s">
        <v>3</v>
      </c>
      <c r="DF607">
        <f>ROUND(ROUND(AE607*AI607,2)*CX607,2)</f>
        <v>0</v>
      </c>
      <c r="DG607">
        <f t="shared" si="255"/>
        <v>0</v>
      </c>
      <c r="DH607">
        <f t="shared" si="252"/>
        <v>0</v>
      </c>
      <c r="DI607">
        <f t="shared" si="253"/>
        <v>0</v>
      </c>
      <c r="DJ607">
        <f t="shared" si="260"/>
        <v>0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ROW(Source!A233)</f>
        <v>233</v>
      </c>
      <c r="B608">
        <v>448975082</v>
      </c>
      <c r="C608">
        <v>448974120</v>
      </c>
      <c r="D608">
        <v>277566433</v>
      </c>
      <c r="E608">
        <v>109</v>
      </c>
      <c r="F608">
        <v>1</v>
      </c>
      <c r="G608">
        <v>1</v>
      </c>
      <c r="H608">
        <v>3</v>
      </c>
      <c r="I608" t="s">
        <v>46</v>
      </c>
      <c r="J608" t="s">
        <v>3</v>
      </c>
      <c r="K608" t="s">
        <v>47</v>
      </c>
      <c r="L608">
        <v>3277935</v>
      </c>
      <c r="N608">
        <v>1013</v>
      </c>
      <c r="O608" t="s">
        <v>48</v>
      </c>
      <c r="P608" t="s">
        <v>48</v>
      </c>
      <c r="Q608">
        <v>1</v>
      </c>
      <c r="W608">
        <v>0</v>
      </c>
      <c r="X608">
        <v>274903907</v>
      </c>
      <c r="Y608">
        <f>AT608</f>
        <v>2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0</v>
      </c>
      <c r="AP608">
        <v>0</v>
      </c>
      <c r="AQ608">
        <v>0</v>
      </c>
      <c r="AR608">
        <v>0</v>
      </c>
      <c r="AS608" t="s">
        <v>3</v>
      </c>
      <c r="AT608">
        <v>2</v>
      </c>
      <c r="AU608" t="s">
        <v>3</v>
      </c>
      <c r="AV608">
        <v>0</v>
      </c>
      <c r="AW608">
        <v>2</v>
      </c>
      <c r="AX608">
        <v>448974134</v>
      </c>
      <c r="AY608">
        <v>1</v>
      </c>
      <c r="AZ608">
        <v>2048</v>
      </c>
      <c r="BA608">
        <v>658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v>0</v>
      </c>
      <c r="CX608">
        <f>ROUND(Y608*Source!I233,7)</f>
        <v>2</v>
      </c>
      <c r="CY608">
        <f t="shared" si="257"/>
        <v>0</v>
      </c>
      <c r="CZ608">
        <f t="shared" si="258"/>
        <v>0</v>
      </c>
      <c r="DA608">
        <f t="shared" si="259"/>
        <v>1</v>
      </c>
      <c r="DB608">
        <f>ROUND(ROUND(AT608*CZ608,2),6)</f>
        <v>0</v>
      </c>
      <c r="DC608">
        <f>ROUND(ROUND(AT608*AG608,2),6)</f>
        <v>0</v>
      </c>
      <c r="DD608" t="s">
        <v>3</v>
      </c>
      <c r="DE608" t="s">
        <v>3</v>
      </c>
      <c r="DF608">
        <f>ROUND(ROUND(AE608,2)*CX608,2)</f>
        <v>0</v>
      </c>
      <c r="DG608">
        <f t="shared" si="255"/>
        <v>0</v>
      </c>
      <c r="DH608">
        <f t="shared" si="252"/>
        <v>0</v>
      </c>
      <c r="DI608">
        <f t="shared" si="253"/>
        <v>0</v>
      </c>
      <c r="DJ608">
        <f t="shared" si="260"/>
        <v>0</v>
      </c>
      <c r="DK608">
        <v>0</v>
      </c>
      <c r="DL608" t="s">
        <v>3</v>
      </c>
      <c r="DM608">
        <v>0</v>
      </c>
      <c r="DN608" t="s">
        <v>3</v>
      </c>
      <c r="DO608">
        <v>0</v>
      </c>
    </row>
    <row r="609" spans="1:119" x14ac:dyDescent="0.2">
      <c r="A609">
        <f>ROW(Source!A235)</f>
        <v>235</v>
      </c>
      <c r="B609">
        <v>448975082</v>
      </c>
      <c r="C609">
        <v>448974136</v>
      </c>
      <c r="D609">
        <v>277560305</v>
      </c>
      <c r="E609">
        <v>109</v>
      </c>
      <c r="F609">
        <v>1</v>
      </c>
      <c r="G609">
        <v>1</v>
      </c>
      <c r="H609">
        <v>1</v>
      </c>
      <c r="I609" t="s">
        <v>567</v>
      </c>
      <c r="J609" t="s">
        <v>3</v>
      </c>
      <c r="K609" t="s">
        <v>568</v>
      </c>
      <c r="L609">
        <v>1191</v>
      </c>
      <c r="N609">
        <v>1013</v>
      </c>
      <c r="O609" t="s">
        <v>552</v>
      </c>
      <c r="P609" t="s">
        <v>552</v>
      </c>
      <c r="Q609">
        <v>1</v>
      </c>
      <c r="W609">
        <v>0</v>
      </c>
      <c r="X609">
        <v>-1111239348</v>
      </c>
      <c r="Y609">
        <f>AT609</f>
        <v>1.68</v>
      </c>
      <c r="AA609">
        <v>0</v>
      </c>
      <c r="AB609">
        <v>0</v>
      </c>
      <c r="AC609">
        <v>0</v>
      </c>
      <c r="AD609">
        <v>539.69000000000005</v>
      </c>
      <c r="AE609">
        <v>0</v>
      </c>
      <c r="AF609">
        <v>0</v>
      </c>
      <c r="AG609">
        <v>0</v>
      </c>
      <c r="AH609">
        <v>539.69000000000005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3</v>
      </c>
      <c r="AT609">
        <v>1.68</v>
      </c>
      <c r="AU609" t="s">
        <v>3</v>
      </c>
      <c r="AV609">
        <v>1</v>
      </c>
      <c r="AW609">
        <v>2</v>
      </c>
      <c r="AX609">
        <v>448974144</v>
      </c>
      <c r="AY609">
        <v>2</v>
      </c>
      <c r="AZ609">
        <v>131072</v>
      </c>
      <c r="BA609">
        <v>659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906.67920000000004</v>
      </c>
      <c r="BN609">
        <v>1.68</v>
      </c>
      <c r="BO609">
        <v>0</v>
      </c>
      <c r="BP609">
        <v>1</v>
      </c>
      <c r="BQ609">
        <v>0</v>
      </c>
      <c r="BR609">
        <v>0</v>
      </c>
      <c r="BS609">
        <v>0</v>
      </c>
      <c r="BT609">
        <v>906.67920000000004</v>
      </c>
      <c r="BU609">
        <v>1.68</v>
      </c>
      <c r="BV609">
        <v>0</v>
      </c>
      <c r="BW609">
        <v>1</v>
      </c>
      <c r="CU609">
        <f>ROUND(AT609*Source!I235*AH609*AL609,2)</f>
        <v>906.68</v>
      </c>
      <c r="CV609">
        <f>ROUND(Y609*Source!I235,7)</f>
        <v>1.68</v>
      </c>
      <c r="CW609">
        <v>0</v>
      </c>
      <c r="CX609">
        <f>ROUND(Y609*Source!I235,7)</f>
        <v>1.68</v>
      </c>
      <c r="CY609">
        <f>AD609</f>
        <v>539.69000000000005</v>
      </c>
      <c r="CZ609">
        <f>AH609</f>
        <v>539.69000000000005</v>
      </c>
      <c r="DA609">
        <f>AL609</f>
        <v>1</v>
      </c>
      <c r="DB609">
        <f>ROUND(ROUND(AT609*CZ609,2),6)</f>
        <v>906.68</v>
      </c>
      <c r="DC609">
        <f>ROUND(ROUND(AT609*AG609,2),6)</f>
        <v>0</v>
      </c>
      <c r="DD609" t="s">
        <v>3</v>
      </c>
      <c r="DE609" t="s">
        <v>3</v>
      </c>
      <c r="DF609">
        <f>ROUND(ROUND(AE609,2)*CX609,2)</f>
        <v>0</v>
      </c>
      <c r="DG609">
        <f t="shared" si="255"/>
        <v>0</v>
      </c>
      <c r="DH609">
        <f t="shared" si="252"/>
        <v>0</v>
      </c>
      <c r="DI609">
        <f t="shared" si="253"/>
        <v>906.68</v>
      </c>
      <c r="DJ609">
        <f>DI609</f>
        <v>906.68</v>
      </c>
      <c r="DK609">
        <v>1</v>
      </c>
      <c r="DL609" t="s">
        <v>3</v>
      </c>
      <c r="DM609">
        <v>0</v>
      </c>
      <c r="DN609" t="s">
        <v>3</v>
      </c>
      <c r="DO609">
        <v>0</v>
      </c>
    </row>
    <row r="610" spans="1:119" x14ac:dyDescent="0.2">
      <c r="A610">
        <f>ROW(Source!A235)</f>
        <v>235</v>
      </c>
      <c r="B610">
        <v>448975082</v>
      </c>
      <c r="C610">
        <v>448974136</v>
      </c>
      <c r="D610">
        <v>277862733</v>
      </c>
      <c r="E610">
        <v>1</v>
      </c>
      <c r="F610">
        <v>1</v>
      </c>
      <c r="G610">
        <v>1</v>
      </c>
      <c r="H610">
        <v>3</v>
      </c>
      <c r="I610" t="s">
        <v>641</v>
      </c>
      <c r="J610" t="s">
        <v>642</v>
      </c>
      <c r="K610" t="s">
        <v>643</v>
      </c>
      <c r="L610">
        <v>1346</v>
      </c>
      <c r="N610">
        <v>1009</v>
      </c>
      <c r="O610" t="s">
        <v>579</v>
      </c>
      <c r="P610" t="s">
        <v>579</v>
      </c>
      <c r="Q610">
        <v>1</v>
      </c>
      <c r="W610">
        <v>0</v>
      </c>
      <c r="X610">
        <v>1008260642</v>
      </c>
      <c r="Y610">
        <f>(AT610*ROUND(0,7))</f>
        <v>0</v>
      </c>
      <c r="AA610">
        <v>406.33</v>
      </c>
      <c r="AB610">
        <v>0</v>
      </c>
      <c r="AC610">
        <v>0</v>
      </c>
      <c r="AD610">
        <v>0</v>
      </c>
      <c r="AE610">
        <v>284.14999999999998</v>
      </c>
      <c r="AF610">
        <v>0</v>
      </c>
      <c r="AG610">
        <v>0</v>
      </c>
      <c r="AH610">
        <v>0</v>
      </c>
      <c r="AI610">
        <v>1.43</v>
      </c>
      <c r="AJ610">
        <v>1</v>
      </c>
      <c r="AK610">
        <v>1</v>
      </c>
      <c r="AL610">
        <v>1</v>
      </c>
      <c r="AM610">
        <v>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3</v>
      </c>
      <c r="AT610">
        <v>5.0000000000000001E-4</v>
      </c>
      <c r="AU610" t="s">
        <v>24</v>
      </c>
      <c r="AV610">
        <v>0</v>
      </c>
      <c r="AW610">
        <v>2</v>
      </c>
      <c r="AX610">
        <v>448974145</v>
      </c>
      <c r="AY610">
        <v>1</v>
      </c>
      <c r="AZ610">
        <v>0</v>
      </c>
      <c r="BA610">
        <v>660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0.14207499999999998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1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CV610">
        <v>0</v>
      </c>
      <c r="CW610">
        <v>0</v>
      </c>
      <c r="CX610">
        <f>ROUND(Y610*Source!I235,7)</f>
        <v>0</v>
      </c>
      <c r="CY610">
        <f t="shared" ref="CY610:CY615" si="261">AA610</f>
        <v>406.33</v>
      </c>
      <c r="CZ610">
        <f t="shared" ref="CZ610:CZ615" si="262">AE610</f>
        <v>284.14999999999998</v>
      </c>
      <c r="DA610">
        <f t="shared" ref="DA610:DA615" si="263">AI610</f>
        <v>1.43</v>
      </c>
      <c r="DB610">
        <f>ROUND((ROUND(AT610*CZ610,2)*ROUND(0,7)),6)</f>
        <v>0</v>
      </c>
      <c r="DC610">
        <f>ROUND((ROUND(AT610*AG610,2)*ROUND(0,7)),6)</f>
        <v>0</v>
      </c>
      <c r="DD610" t="s">
        <v>3</v>
      </c>
      <c r="DE610" t="s">
        <v>3</v>
      </c>
      <c r="DF610">
        <f>ROUND(ROUND(AE610*AI610,2)*CX610,2)</f>
        <v>0</v>
      </c>
      <c r="DG610">
        <f t="shared" si="255"/>
        <v>0</v>
      </c>
      <c r="DH610">
        <f t="shared" si="252"/>
        <v>0</v>
      </c>
      <c r="DI610">
        <f t="shared" si="253"/>
        <v>0</v>
      </c>
      <c r="DJ610">
        <f t="shared" ref="DJ610:DJ615" si="264">DF610</f>
        <v>0</v>
      </c>
      <c r="DK610">
        <v>0</v>
      </c>
      <c r="DL610" t="s">
        <v>3</v>
      </c>
      <c r="DM610">
        <v>0</v>
      </c>
      <c r="DN610" t="s">
        <v>3</v>
      </c>
      <c r="DO610">
        <v>0</v>
      </c>
    </row>
    <row r="611" spans="1:119" x14ac:dyDescent="0.2">
      <c r="A611">
        <f>ROW(Source!A235)</f>
        <v>235</v>
      </c>
      <c r="B611">
        <v>448975082</v>
      </c>
      <c r="C611">
        <v>448974136</v>
      </c>
      <c r="D611">
        <v>277865475</v>
      </c>
      <c r="E611">
        <v>1</v>
      </c>
      <c r="F611">
        <v>1</v>
      </c>
      <c r="G611">
        <v>1</v>
      </c>
      <c r="H611">
        <v>3</v>
      </c>
      <c r="I611" t="s">
        <v>557</v>
      </c>
      <c r="J611" t="s">
        <v>558</v>
      </c>
      <c r="K611" t="s">
        <v>559</v>
      </c>
      <c r="L611">
        <v>1383</v>
      </c>
      <c r="N611">
        <v>1013</v>
      </c>
      <c r="O611" t="s">
        <v>560</v>
      </c>
      <c r="P611" t="s">
        <v>560</v>
      </c>
      <c r="Q611">
        <v>1</v>
      </c>
      <c r="W611">
        <v>0</v>
      </c>
      <c r="X611">
        <v>2066892133</v>
      </c>
      <c r="Y611">
        <f>(AT611*ROUND(0,7))</f>
        <v>0</v>
      </c>
      <c r="AA611">
        <v>7.32</v>
      </c>
      <c r="AB611">
        <v>0</v>
      </c>
      <c r="AC611">
        <v>0</v>
      </c>
      <c r="AD611">
        <v>0</v>
      </c>
      <c r="AE611">
        <v>7.32</v>
      </c>
      <c r="AF611">
        <v>0</v>
      </c>
      <c r="AG611">
        <v>0</v>
      </c>
      <c r="AH611">
        <v>0</v>
      </c>
      <c r="AI611">
        <v>1</v>
      </c>
      <c r="AJ611">
        <v>1</v>
      </c>
      <c r="AK611">
        <v>1</v>
      </c>
      <c r="AL611">
        <v>1</v>
      </c>
      <c r="AM611">
        <v>-2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3</v>
      </c>
      <c r="AT611">
        <v>8.3199999999999996E-2</v>
      </c>
      <c r="AU611" t="s">
        <v>24</v>
      </c>
      <c r="AV611">
        <v>0</v>
      </c>
      <c r="AW611">
        <v>2</v>
      </c>
      <c r="AX611">
        <v>448974146</v>
      </c>
      <c r="AY611">
        <v>2</v>
      </c>
      <c r="AZ611">
        <v>16384</v>
      </c>
      <c r="BA611">
        <v>661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0.60902400000000001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1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CV611">
        <v>0</v>
      </c>
      <c r="CW611">
        <v>0</v>
      </c>
      <c r="CX611">
        <f>ROUND(Y611*Source!I235,7)</f>
        <v>0</v>
      </c>
      <c r="CY611">
        <f t="shared" si="261"/>
        <v>7.32</v>
      </c>
      <c r="CZ611">
        <f t="shared" si="262"/>
        <v>7.32</v>
      </c>
      <c r="DA611">
        <f t="shared" si="263"/>
        <v>1</v>
      </c>
      <c r="DB611">
        <f>ROUND((ROUND(AT611*CZ611,2)*ROUND(0,7)),6)</f>
        <v>0</v>
      </c>
      <c r="DC611">
        <f>ROUND((ROUND(AT611*AG611,2)*ROUND(0,7)),6)</f>
        <v>0</v>
      </c>
      <c r="DD611" t="s">
        <v>3</v>
      </c>
      <c r="DE611" t="s">
        <v>3</v>
      </c>
      <c r="DF611">
        <f>ROUND(ROUND(AE611,2)*CX611,2)</f>
        <v>0</v>
      </c>
      <c r="DG611">
        <f t="shared" si="255"/>
        <v>0</v>
      </c>
      <c r="DH611">
        <f t="shared" si="252"/>
        <v>0</v>
      </c>
      <c r="DI611">
        <f t="shared" si="253"/>
        <v>0</v>
      </c>
      <c r="DJ611">
        <f t="shared" si="264"/>
        <v>0</v>
      </c>
      <c r="DK611">
        <v>1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ROW(Source!A235)</f>
        <v>235</v>
      </c>
      <c r="B612">
        <v>448975082</v>
      </c>
      <c r="C612">
        <v>448974136</v>
      </c>
      <c r="D612">
        <v>277867849</v>
      </c>
      <c r="E612">
        <v>1</v>
      </c>
      <c r="F612">
        <v>1</v>
      </c>
      <c r="G612">
        <v>1</v>
      </c>
      <c r="H612">
        <v>3</v>
      </c>
      <c r="I612" t="s">
        <v>647</v>
      </c>
      <c r="J612" t="s">
        <v>648</v>
      </c>
      <c r="K612" t="s">
        <v>649</v>
      </c>
      <c r="L612">
        <v>1425</v>
      </c>
      <c r="N612">
        <v>1013</v>
      </c>
      <c r="O612" t="s">
        <v>268</v>
      </c>
      <c r="P612" t="s">
        <v>268</v>
      </c>
      <c r="Q612">
        <v>1</v>
      </c>
      <c r="W612">
        <v>0</v>
      </c>
      <c r="X612">
        <v>172067607</v>
      </c>
      <c r="Y612">
        <f>(AT612*ROUND(0,7))</f>
        <v>0</v>
      </c>
      <c r="AA612">
        <v>1261.74</v>
      </c>
      <c r="AB612">
        <v>0</v>
      </c>
      <c r="AC612">
        <v>0</v>
      </c>
      <c r="AD612">
        <v>0</v>
      </c>
      <c r="AE612">
        <v>978.09</v>
      </c>
      <c r="AF612">
        <v>0</v>
      </c>
      <c r="AG612">
        <v>0</v>
      </c>
      <c r="AH612">
        <v>0</v>
      </c>
      <c r="AI612">
        <v>1.29</v>
      </c>
      <c r="AJ612">
        <v>1</v>
      </c>
      <c r="AK612">
        <v>1</v>
      </c>
      <c r="AL612">
        <v>1</v>
      </c>
      <c r="AM612">
        <v>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3</v>
      </c>
      <c r="AT612">
        <v>2.5000000000000001E-2</v>
      </c>
      <c r="AU612" t="s">
        <v>24</v>
      </c>
      <c r="AV612">
        <v>0</v>
      </c>
      <c r="AW612">
        <v>2</v>
      </c>
      <c r="AX612">
        <v>448974147</v>
      </c>
      <c r="AY612">
        <v>1</v>
      </c>
      <c r="AZ612">
        <v>0</v>
      </c>
      <c r="BA612">
        <v>662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24.452250000000003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1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CV612">
        <v>0</v>
      </c>
      <c r="CW612">
        <v>0</v>
      </c>
      <c r="CX612">
        <f>ROUND(Y612*Source!I235,7)</f>
        <v>0</v>
      </c>
      <c r="CY612">
        <f t="shared" si="261"/>
        <v>1261.74</v>
      </c>
      <c r="CZ612">
        <f t="shared" si="262"/>
        <v>978.09</v>
      </c>
      <c r="DA612">
        <f t="shared" si="263"/>
        <v>1.29</v>
      </c>
      <c r="DB612">
        <f>ROUND((ROUND(AT612*CZ612,2)*ROUND(0,7)),6)</f>
        <v>0</v>
      </c>
      <c r="DC612">
        <f>ROUND((ROUND(AT612*AG612,2)*ROUND(0,7)),6)</f>
        <v>0</v>
      </c>
      <c r="DD612" t="s">
        <v>3</v>
      </c>
      <c r="DE612" t="s">
        <v>3</v>
      </c>
      <c r="DF612">
        <f>ROUND(ROUND(AE612*AI612,2)*CX612,2)</f>
        <v>0</v>
      </c>
      <c r="DG612">
        <f t="shared" si="255"/>
        <v>0</v>
      </c>
      <c r="DH612">
        <f t="shared" si="252"/>
        <v>0</v>
      </c>
      <c r="DI612">
        <f t="shared" si="253"/>
        <v>0</v>
      </c>
      <c r="DJ612">
        <f t="shared" si="264"/>
        <v>0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">
      <c r="A613">
        <f>ROW(Source!A235)</f>
        <v>235</v>
      </c>
      <c r="B613">
        <v>448975082</v>
      </c>
      <c r="C613">
        <v>448974136</v>
      </c>
      <c r="D613">
        <v>277870628</v>
      </c>
      <c r="E613">
        <v>1</v>
      </c>
      <c r="F613">
        <v>1</v>
      </c>
      <c r="G613">
        <v>1</v>
      </c>
      <c r="H613">
        <v>3</v>
      </c>
      <c r="I613" t="s">
        <v>650</v>
      </c>
      <c r="J613" t="s">
        <v>651</v>
      </c>
      <c r="K613" t="s">
        <v>652</v>
      </c>
      <c r="L613">
        <v>1348</v>
      </c>
      <c r="N613">
        <v>1009</v>
      </c>
      <c r="O613" t="s">
        <v>51</v>
      </c>
      <c r="P613" t="s">
        <v>51</v>
      </c>
      <c r="Q613">
        <v>1000</v>
      </c>
      <c r="W613">
        <v>0</v>
      </c>
      <c r="X613">
        <v>1261362011</v>
      </c>
      <c r="Y613">
        <f>(AT613*ROUND(0,7))</f>
        <v>0</v>
      </c>
      <c r="AA613">
        <v>5683.13</v>
      </c>
      <c r="AB613">
        <v>0</v>
      </c>
      <c r="AC613">
        <v>0</v>
      </c>
      <c r="AD613">
        <v>0</v>
      </c>
      <c r="AE613">
        <v>4338.2700000000004</v>
      </c>
      <c r="AF613">
        <v>0</v>
      </c>
      <c r="AG613">
        <v>0</v>
      </c>
      <c r="AH613">
        <v>0</v>
      </c>
      <c r="AI613">
        <v>1.31</v>
      </c>
      <c r="AJ613">
        <v>1</v>
      </c>
      <c r="AK613">
        <v>1</v>
      </c>
      <c r="AL613">
        <v>1</v>
      </c>
      <c r="AM613">
        <v>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3</v>
      </c>
      <c r="AT613">
        <v>1.0000000000000001E-5</v>
      </c>
      <c r="AU613" t="s">
        <v>24</v>
      </c>
      <c r="AV613">
        <v>0</v>
      </c>
      <c r="AW613">
        <v>2</v>
      </c>
      <c r="AX613">
        <v>448974148</v>
      </c>
      <c r="AY613">
        <v>1</v>
      </c>
      <c r="AZ613">
        <v>0</v>
      </c>
      <c r="BA613">
        <v>663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4.338270000000001E-2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CV613">
        <v>0</v>
      </c>
      <c r="CW613">
        <v>0</v>
      </c>
      <c r="CX613">
        <f>ROUND(Y613*Source!I235,7)</f>
        <v>0</v>
      </c>
      <c r="CY613">
        <f t="shared" si="261"/>
        <v>5683.13</v>
      </c>
      <c r="CZ613">
        <f t="shared" si="262"/>
        <v>4338.2700000000004</v>
      </c>
      <c r="DA613">
        <f t="shared" si="263"/>
        <v>1.31</v>
      </c>
      <c r="DB613">
        <f>ROUND((ROUND(AT613*CZ613,2)*ROUND(0,7)),6)</f>
        <v>0</v>
      </c>
      <c r="DC613">
        <f>ROUND((ROUND(AT613*AG613,2)*ROUND(0,7)),6)</f>
        <v>0</v>
      </c>
      <c r="DD613" t="s">
        <v>3</v>
      </c>
      <c r="DE613" t="s">
        <v>3</v>
      </c>
      <c r="DF613">
        <f>ROUND(ROUND(AE613*AI613,2)*CX613,2)</f>
        <v>0</v>
      </c>
      <c r="DG613">
        <f t="shared" si="255"/>
        <v>0</v>
      </c>
      <c r="DH613">
        <f t="shared" si="252"/>
        <v>0</v>
      </c>
      <c r="DI613">
        <f t="shared" si="253"/>
        <v>0</v>
      </c>
      <c r="DJ613">
        <f t="shared" si="264"/>
        <v>0</v>
      </c>
      <c r="DK613">
        <v>0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ROW(Source!A235)</f>
        <v>235</v>
      </c>
      <c r="B614">
        <v>448975082</v>
      </c>
      <c r="C614">
        <v>448974136</v>
      </c>
      <c r="D614">
        <v>277881812</v>
      </c>
      <c r="E614">
        <v>1</v>
      </c>
      <c r="F614">
        <v>1</v>
      </c>
      <c r="G614">
        <v>1</v>
      </c>
      <c r="H614">
        <v>3</v>
      </c>
      <c r="I614" t="s">
        <v>576</v>
      </c>
      <c r="J614" t="s">
        <v>577</v>
      </c>
      <c r="K614" t="s">
        <v>578</v>
      </c>
      <c r="L614">
        <v>1346</v>
      </c>
      <c r="N614">
        <v>1009</v>
      </c>
      <c r="O614" t="s">
        <v>579</v>
      </c>
      <c r="P614" t="s">
        <v>579</v>
      </c>
      <c r="Q614">
        <v>1</v>
      </c>
      <c r="W614">
        <v>0</v>
      </c>
      <c r="X614">
        <v>-272951775</v>
      </c>
      <c r="Y614">
        <f>(AT614*ROUND(0,7))</f>
        <v>0</v>
      </c>
      <c r="AA614">
        <v>1448.29</v>
      </c>
      <c r="AB614">
        <v>0</v>
      </c>
      <c r="AC614">
        <v>0</v>
      </c>
      <c r="AD614">
        <v>0</v>
      </c>
      <c r="AE614">
        <v>899.56</v>
      </c>
      <c r="AF614">
        <v>0</v>
      </c>
      <c r="AG614">
        <v>0</v>
      </c>
      <c r="AH614">
        <v>0</v>
      </c>
      <c r="AI614">
        <v>1.61</v>
      </c>
      <c r="AJ614">
        <v>1</v>
      </c>
      <c r="AK614">
        <v>1</v>
      </c>
      <c r="AL614">
        <v>1</v>
      </c>
      <c r="AM614">
        <v>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3</v>
      </c>
      <c r="AT614">
        <v>0.01</v>
      </c>
      <c r="AU614" t="s">
        <v>24</v>
      </c>
      <c r="AV614">
        <v>0</v>
      </c>
      <c r="AW614">
        <v>2</v>
      </c>
      <c r="AX614">
        <v>448974149</v>
      </c>
      <c r="AY614">
        <v>1</v>
      </c>
      <c r="AZ614">
        <v>0</v>
      </c>
      <c r="BA614">
        <v>664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8.9955999999999996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CV614">
        <v>0</v>
      </c>
      <c r="CW614">
        <v>0</v>
      </c>
      <c r="CX614">
        <f>ROUND(Y614*Source!I235,7)</f>
        <v>0</v>
      </c>
      <c r="CY614">
        <f t="shared" si="261"/>
        <v>1448.29</v>
      </c>
      <c r="CZ614">
        <f t="shared" si="262"/>
        <v>899.56</v>
      </c>
      <c r="DA614">
        <f t="shared" si="263"/>
        <v>1.61</v>
      </c>
      <c r="DB614">
        <f>ROUND((ROUND(AT614*CZ614,2)*ROUND(0,7)),6)</f>
        <v>0</v>
      </c>
      <c r="DC614">
        <f>ROUND((ROUND(AT614*AG614,2)*ROUND(0,7)),6)</f>
        <v>0</v>
      </c>
      <c r="DD614" t="s">
        <v>3</v>
      </c>
      <c r="DE614" t="s">
        <v>3</v>
      </c>
      <c r="DF614">
        <f>ROUND(ROUND(AE614*AI614,2)*CX614,2)</f>
        <v>0</v>
      </c>
      <c r="DG614">
        <f t="shared" si="255"/>
        <v>0</v>
      </c>
      <c r="DH614">
        <f t="shared" si="252"/>
        <v>0</v>
      </c>
      <c r="DI614">
        <f t="shared" si="253"/>
        <v>0</v>
      </c>
      <c r="DJ614">
        <f t="shared" si="264"/>
        <v>0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ROW(Source!A235)</f>
        <v>235</v>
      </c>
      <c r="B615">
        <v>448975082</v>
      </c>
      <c r="C615">
        <v>448974136</v>
      </c>
      <c r="D615">
        <v>277566433</v>
      </c>
      <c r="E615">
        <v>109</v>
      </c>
      <c r="F615">
        <v>1</v>
      </c>
      <c r="G615">
        <v>1</v>
      </c>
      <c r="H615">
        <v>3</v>
      </c>
      <c r="I615" t="s">
        <v>46</v>
      </c>
      <c r="J615" t="s">
        <v>3</v>
      </c>
      <c r="K615" t="s">
        <v>47</v>
      </c>
      <c r="L615">
        <v>3277935</v>
      </c>
      <c r="N615">
        <v>1013</v>
      </c>
      <c r="O615" t="s">
        <v>48</v>
      </c>
      <c r="P615" t="s">
        <v>48</v>
      </c>
      <c r="Q615">
        <v>1</v>
      </c>
      <c r="W615">
        <v>0</v>
      </c>
      <c r="X615">
        <v>274903907</v>
      </c>
      <c r="Y615">
        <f>AT615</f>
        <v>2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1</v>
      </c>
      <c r="AJ615">
        <v>1</v>
      </c>
      <c r="AK615">
        <v>1</v>
      </c>
      <c r="AL615">
        <v>1</v>
      </c>
      <c r="AM615">
        <v>-2</v>
      </c>
      <c r="AN615">
        <v>0</v>
      </c>
      <c r="AO615">
        <v>0</v>
      </c>
      <c r="AP615">
        <v>0</v>
      </c>
      <c r="AQ615">
        <v>0</v>
      </c>
      <c r="AR615">
        <v>0</v>
      </c>
      <c r="AS615" t="s">
        <v>3</v>
      </c>
      <c r="AT615">
        <v>2</v>
      </c>
      <c r="AU615" t="s">
        <v>3</v>
      </c>
      <c r="AV615">
        <v>0</v>
      </c>
      <c r="AW615">
        <v>2</v>
      </c>
      <c r="AX615">
        <v>448974150</v>
      </c>
      <c r="AY615">
        <v>1</v>
      </c>
      <c r="AZ615">
        <v>2048</v>
      </c>
      <c r="BA615">
        <v>665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CV615">
        <v>0</v>
      </c>
      <c r="CW615">
        <v>0</v>
      </c>
      <c r="CX615">
        <f>ROUND(Y615*Source!I235,7)</f>
        <v>2</v>
      </c>
      <c r="CY615">
        <f t="shared" si="261"/>
        <v>0</v>
      </c>
      <c r="CZ615">
        <f t="shared" si="262"/>
        <v>0</v>
      </c>
      <c r="DA615">
        <f t="shared" si="263"/>
        <v>1</v>
      </c>
      <c r="DB615">
        <f>ROUND(ROUND(AT615*CZ615,2),6)</f>
        <v>0</v>
      </c>
      <c r="DC615">
        <f>ROUND(ROUND(AT615*AG615,2),6)</f>
        <v>0</v>
      </c>
      <c r="DD615" t="s">
        <v>3</v>
      </c>
      <c r="DE615" t="s">
        <v>3</v>
      </c>
      <c r="DF615">
        <f t="shared" ref="DF615:DF620" si="265">ROUND(ROUND(AE615,2)*CX615,2)</f>
        <v>0</v>
      </c>
      <c r="DG615">
        <f t="shared" si="255"/>
        <v>0</v>
      </c>
      <c r="DH615">
        <f t="shared" si="252"/>
        <v>0</v>
      </c>
      <c r="DI615">
        <f t="shared" si="253"/>
        <v>0</v>
      </c>
      <c r="DJ615">
        <f t="shared" si="264"/>
        <v>0</v>
      </c>
      <c r="DK615">
        <v>0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">
      <c r="A616">
        <f>ROW(Source!A302)</f>
        <v>302</v>
      </c>
      <c r="B616">
        <v>448975082</v>
      </c>
      <c r="C616">
        <v>448974152</v>
      </c>
      <c r="D616">
        <v>277560299</v>
      </c>
      <c r="E616">
        <v>109</v>
      </c>
      <c r="F616">
        <v>1</v>
      </c>
      <c r="G616">
        <v>1</v>
      </c>
      <c r="H616">
        <v>1</v>
      </c>
      <c r="I616" t="s">
        <v>725</v>
      </c>
      <c r="J616" t="s">
        <v>3</v>
      </c>
      <c r="K616" t="s">
        <v>726</v>
      </c>
      <c r="L616">
        <v>1191</v>
      </c>
      <c r="N616">
        <v>1013</v>
      </c>
      <c r="O616" t="s">
        <v>552</v>
      </c>
      <c r="P616" t="s">
        <v>552</v>
      </c>
      <c r="Q616">
        <v>1</v>
      </c>
      <c r="W616">
        <v>0</v>
      </c>
      <c r="X616">
        <v>-2012709214</v>
      </c>
      <c r="Y616">
        <f>(AT616*ROUND(0.3,7))</f>
        <v>16.2</v>
      </c>
      <c r="AA616">
        <v>0</v>
      </c>
      <c r="AB616">
        <v>0</v>
      </c>
      <c r="AC616">
        <v>0</v>
      </c>
      <c r="AD616">
        <v>527.6</v>
      </c>
      <c r="AE616">
        <v>0</v>
      </c>
      <c r="AF616">
        <v>0</v>
      </c>
      <c r="AG616">
        <v>0</v>
      </c>
      <c r="AH616">
        <v>527.6</v>
      </c>
      <c r="AI616">
        <v>1</v>
      </c>
      <c r="AJ616">
        <v>1</v>
      </c>
      <c r="AK616">
        <v>1</v>
      </c>
      <c r="AL616">
        <v>1</v>
      </c>
      <c r="AM616">
        <v>-2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3</v>
      </c>
      <c r="AT616">
        <v>54</v>
      </c>
      <c r="AU616" t="s">
        <v>25</v>
      </c>
      <c r="AV616">
        <v>1</v>
      </c>
      <c r="AW616">
        <v>2</v>
      </c>
      <c r="AX616">
        <v>448974160</v>
      </c>
      <c r="AY616">
        <v>2</v>
      </c>
      <c r="AZ616">
        <v>131072</v>
      </c>
      <c r="BA616">
        <v>666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28490.400000000001</v>
      </c>
      <c r="BN616">
        <v>54</v>
      </c>
      <c r="BO616">
        <v>0</v>
      </c>
      <c r="BP616">
        <v>1</v>
      </c>
      <c r="BQ616">
        <v>0</v>
      </c>
      <c r="BR616">
        <v>0</v>
      </c>
      <c r="BS616">
        <v>0</v>
      </c>
      <c r="BT616">
        <v>8547.1200000000008</v>
      </c>
      <c r="BU616">
        <v>16.2</v>
      </c>
      <c r="BV616">
        <v>0</v>
      </c>
      <c r="BW616">
        <v>1</v>
      </c>
      <c r="CU616">
        <f>ROUND(AT616*Source!I302*AH616*AL616,2)</f>
        <v>28490.400000000001</v>
      </c>
      <c r="CV616">
        <f>ROUND(Y616*Source!I302,7)</f>
        <v>16.2</v>
      </c>
      <c r="CW616">
        <v>0</v>
      </c>
      <c r="CX616">
        <f>ROUND(Y616*Source!I302,7)</f>
        <v>16.2</v>
      </c>
      <c r="CY616">
        <f>AD616</f>
        <v>527.6</v>
      </c>
      <c r="CZ616">
        <f>AH616</f>
        <v>527.6</v>
      </c>
      <c r="DA616">
        <f>AL616</f>
        <v>1</v>
      </c>
      <c r="DB616">
        <f>ROUND((ROUND(AT616*CZ616,2)*ROUND(0.3,7)),6)</f>
        <v>8547.1200000000008</v>
      </c>
      <c r="DC616">
        <f>ROUND((ROUND(AT616*AG616,2)*ROUND(0.3,7)),6)</f>
        <v>0</v>
      </c>
      <c r="DD616" t="s">
        <v>3</v>
      </c>
      <c r="DE616" t="s">
        <v>3</v>
      </c>
      <c r="DF616">
        <f t="shared" si="265"/>
        <v>0</v>
      </c>
      <c r="DG616">
        <f t="shared" si="255"/>
        <v>0</v>
      </c>
      <c r="DH616">
        <f t="shared" si="252"/>
        <v>0</v>
      </c>
      <c r="DI616">
        <f t="shared" si="253"/>
        <v>8547.1200000000008</v>
      </c>
      <c r="DJ616">
        <f>DI616</f>
        <v>8547.1200000000008</v>
      </c>
      <c r="DK616">
        <v>1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">
      <c r="A617">
        <f>ROW(Source!A302)</f>
        <v>302</v>
      </c>
      <c r="B617">
        <v>448975082</v>
      </c>
      <c r="C617">
        <v>448974152</v>
      </c>
      <c r="D617">
        <v>277560491</v>
      </c>
      <c r="E617">
        <v>109</v>
      </c>
      <c r="F617">
        <v>1</v>
      </c>
      <c r="G617">
        <v>1</v>
      </c>
      <c r="H617">
        <v>1</v>
      </c>
      <c r="I617" t="s">
        <v>550</v>
      </c>
      <c r="J617" t="s">
        <v>3</v>
      </c>
      <c r="K617" t="s">
        <v>551</v>
      </c>
      <c r="L617">
        <v>1191</v>
      </c>
      <c r="N617">
        <v>1013</v>
      </c>
      <c r="O617" t="s">
        <v>552</v>
      </c>
      <c r="P617" t="s">
        <v>552</v>
      </c>
      <c r="Q617">
        <v>1</v>
      </c>
      <c r="W617">
        <v>0</v>
      </c>
      <c r="X617">
        <v>-1417349443</v>
      </c>
      <c r="Y617">
        <f>(AT617*ROUND(0.3,7))</f>
        <v>0.75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1</v>
      </c>
      <c r="AJ617">
        <v>1</v>
      </c>
      <c r="AK617">
        <v>1</v>
      </c>
      <c r="AL617">
        <v>1</v>
      </c>
      <c r="AM617">
        <v>-2</v>
      </c>
      <c r="AN617">
        <v>0</v>
      </c>
      <c r="AO617">
        <v>0</v>
      </c>
      <c r="AP617">
        <v>1</v>
      </c>
      <c r="AQ617">
        <v>1</v>
      </c>
      <c r="AR617">
        <v>0</v>
      </c>
      <c r="AS617" t="s">
        <v>3</v>
      </c>
      <c r="AT617">
        <v>2.5</v>
      </c>
      <c r="AU617" t="s">
        <v>25</v>
      </c>
      <c r="AV617">
        <v>2</v>
      </c>
      <c r="AW617">
        <v>2</v>
      </c>
      <c r="AX617">
        <v>448974161</v>
      </c>
      <c r="AY617">
        <v>1</v>
      </c>
      <c r="AZ617">
        <v>0</v>
      </c>
      <c r="BA617">
        <v>667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v>0</v>
      </c>
      <c r="CX617">
        <f>ROUND(Y617*Source!I302,7)</f>
        <v>0.75</v>
      </c>
      <c r="CY617">
        <f>AD617</f>
        <v>0</v>
      </c>
      <c r="CZ617">
        <f>AH617</f>
        <v>0</v>
      </c>
      <c r="DA617">
        <f>AL617</f>
        <v>1</v>
      </c>
      <c r="DB617">
        <f>ROUND((ROUND(AT617*CZ617,2)*ROUND(0.3,7)),6)</f>
        <v>0</v>
      </c>
      <c r="DC617">
        <f>ROUND((ROUND(AT617*AG617,2)*ROUND(0.3,7)),6)</f>
        <v>0</v>
      </c>
      <c r="DD617" t="s">
        <v>3</v>
      </c>
      <c r="DE617" t="s">
        <v>3</v>
      </c>
      <c r="DF617">
        <f t="shared" si="265"/>
        <v>0</v>
      </c>
      <c r="DG617">
        <f t="shared" si="255"/>
        <v>0</v>
      </c>
      <c r="DH617">
        <f t="shared" si="252"/>
        <v>0</v>
      </c>
      <c r="DI617">
        <f t="shared" si="253"/>
        <v>0</v>
      </c>
      <c r="DJ617">
        <f>DI617</f>
        <v>0</v>
      </c>
      <c r="DK617">
        <v>0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">
      <c r="A618">
        <f>ROW(Source!A302)</f>
        <v>302</v>
      </c>
      <c r="B618">
        <v>448975082</v>
      </c>
      <c r="C618">
        <v>448974152</v>
      </c>
      <c r="D618">
        <v>277944622</v>
      </c>
      <c r="E618">
        <v>1</v>
      </c>
      <c r="F618">
        <v>1</v>
      </c>
      <c r="G618">
        <v>1</v>
      </c>
      <c r="H618">
        <v>2</v>
      </c>
      <c r="I618" t="s">
        <v>612</v>
      </c>
      <c r="J618" t="s">
        <v>613</v>
      </c>
      <c r="K618" t="s">
        <v>614</v>
      </c>
      <c r="L618">
        <v>1368</v>
      </c>
      <c r="N618">
        <v>1011</v>
      </c>
      <c r="O618" t="s">
        <v>442</v>
      </c>
      <c r="P618" t="s">
        <v>442</v>
      </c>
      <c r="Q618">
        <v>1</v>
      </c>
      <c r="W618">
        <v>0</v>
      </c>
      <c r="X618">
        <v>-776243211</v>
      </c>
      <c r="Y618">
        <f>(AT618*ROUND(0.3,7))</f>
        <v>0.375</v>
      </c>
      <c r="AA618">
        <v>0</v>
      </c>
      <c r="AB618">
        <v>1626.29</v>
      </c>
      <c r="AC618">
        <v>724.95</v>
      </c>
      <c r="AD618">
        <v>0</v>
      </c>
      <c r="AE618">
        <v>0</v>
      </c>
      <c r="AF618">
        <v>1626.29</v>
      </c>
      <c r="AG618">
        <v>724.95</v>
      </c>
      <c r="AH618">
        <v>0</v>
      </c>
      <c r="AI618">
        <v>1</v>
      </c>
      <c r="AJ618">
        <v>1</v>
      </c>
      <c r="AK618">
        <v>1</v>
      </c>
      <c r="AL618">
        <v>1</v>
      </c>
      <c r="AM618">
        <v>-2</v>
      </c>
      <c r="AN618">
        <v>0</v>
      </c>
      <c r="AO618">
        <v>0</v>
      </c>
      <c r="AP618">
        <v>1</v>
      </c>
      <c r="AQ618">
        <v>1</v>
      </c>
      <c r="AR618">
        <v>0</v>
      </c>
      <c r="AS618" t="s">
        <v>3</v>
      </c>
      <c r="AT618">
        <v>1.25</v>
      </c>
      <c r="AU618" t="s">
        <v>25</v>
      </c>
      <c r="AV618">
        <v>1</v>
      </c>
      <c r="AW618">
        <v>2</v>
      </c>
      <c r="AX618">
        <v>448974162</v>
      </c>
      <c r="AY618">
        <v>2</v>
      </c>
      <c r="AZ618">
        <v>98304</v>
      </c>
      <c r="BA618">
        <v>668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2032.8625</v>
      </c>
      <c r="BL618">
        <v>906.1875</v>
      </c>
      <c r="BM618">
        <v>0</v>
      </c>
      <c r="BN618">
        <v>0</v>
      </c>
      <c r="BO618">
        <v>1.25</v>
      </c>
      <c r="BP618">
        <v>1</v>
      </c>
      <c r="BQ618">
        <v>0</v>
      </c>
      <c r="BR618">
        <v>609.85874999999999</v>
      </c>
      <c r="BS618">
        <v>271.85625000000005</v>
      </c>
      <c r="BT618">
        <v>0</v>
      </c>
      <c r="BU618">
        <v>0</v>
      </c>
      <c r="BV618">
        <v>0.375</v>
      </c>
      <c r="BW618">
        <v>1</v>
      </c>
      <c r="CV618">
        <v>0</v>
      </c>
      <c r="CW618">
        <f>ROUND(Y618*Source!I302*DO618,7)</f>
        <v>0.375</v>
      </c>
      <c r="CX618">
        <f>ROUND(Y618*Source!I302,7)</f>
        <v>0.375</v>
      </c>
      <c r="CY618">
        <f>AB618</f>
        <v>1626.29</v>
      </c>
      <c r="CZ618">
        <f>AF618</f>
        <v>1626.29</v>
      </c>
      <c r="DA618">
        <f>AJ618</f>
        <v>1</v>
      </c>
      <c r="DB618">
        <f>ROUND((ROUND(AT618*CZ618,2)*ROUND(0.3,7)),6)</f>
        <v>609.85799999999995</v>
      </c>
      <c r="DC618">
        <f>ROUND((ROUND(AT618*AG618,2)*ROUND(0.3,7)),6)</f>
        <v>271.85700000000003</v>
      </c>
      <c r="DD618" t="s">
        <v>3</v>
      </c>
      <c r="DE618" t="s">
        <v>3</v>
      </c>
      <c r="DF618">
        <f t="shared" si="265"/>
        <v>0</v>
      </c>
      <c r="DG618">
        <f t="shared" ref="DG618:DG639" si="266">ROUND(ROUND(AF618,2)*CX618,2)</f>
        <v>609.86</v>
      </c>
      <c r="DH618">
        <f t="shared" si="252"/>
        <v>271.86</v>
      </c>
      <c r="DI618">
        <f t="shared" si="253"/>
        <v>0</v>
      </c>
      <c r="DJ618">
        <f>DG618+DH618</f>
        <v>881.72</v>
      </c>
      <c r="DK618">
        <v>1</v>
      </c>
      <c r="DL618" t="s">
        <v>615</v>
      </c>
      <c r="DM618">
        <v>6</v>
      </c>
      <c r="DN618" t="s">
        <v>552</v>
      </c>
      <c r="DO618">
        <v>1</v>
      </c>
    </row>
    <row r="619" spans="1:119" x14ac:dyDescent="0.2">
      <c r="A619">
        <f>ROW(Source!A302)</f>
        <v>302</v>
      </c>
      <c r="B619">
        <v>448975082</v>
      </c>
      <c r="C619">
        <v>448974152</v>
      </c>
      <c r="D619">
        <v>277945805</v>
      </c>
      <c r="E619">
        <v>1</v>
      </c>
      <c r="F619">
        <v>1</v>
      </c>
      <c r="G619">
        <v>1</v>
      </c>
      <c r="H619">
        <v>2</v>
      </c>
      <c r="I619" t="s">
        <v>553</v>
      </c>
      <c r="J619" t="s">
        <v>554</v>
      </c>
      <c r="K619" t="s">
        <v>555</v>
      </c>
      <c r="L619">
        <v>1368</v>
      </c>
      <c r="N619">
        <v>1011</v>
      </c>
      <c r="O619" t="s">
        <v>442</v>
      </c>
      <c r="P619" t="s">
        <v>442</v>
      </c>
      <c r="Q619">
        <v>1</v>
      </c>
      <c r="W619">
        <v>0</v>
      </c>
      <c r="X619">
        <v>721652621</v>
      </c>
      <c r="Y619">
        <f>(AT619*ROUND(0.3,7))</f>
        <v>0.375</v>
      </c>
      <c r="AA619">
        <v>0</v>
      </c>
      <c r="AB619">
        <v>641.70000000000005</v>
      </c>
      <c r="AC619">
        <v>539.69000000000005</v>
      </c>
      <c r="AD619">
        <v>0</v>
      </c>
      <c r="AE619">
        <v>0</v>
      </c>
      <c r="AF619">
        <v>641.70000000000005</v>
      </c>
      <c r="AG619">
        <v>539.69000000000005</v>
      </c>
      <c r="AH619">
        <v>0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3</v>
      </c>
      <c r="AT619">
        <v>1.25</v>
      </c>
      <c r="AU619" t="s">
        <v>25</v>
      </c>
      <c r="AV619">
        <v>1</v>
      </c>
      <c r="AW619">
        <v>2</v>
      </c>
      <c r="AX619">
        <v>448974163</v>
      </c>
      <c r="AY619">
        <v>2</v>
      </c>
      <c r="AZ619">
        <v>98304</v>
      </c>
      <c r="BA619">
        <v>669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802.125</v>
      </c>
      <c r="BL619">
        <v>674.61250000000007</v>
      </c>
      <c r="BM619">
        <v>0</v>
      </c>
      <c r="BN619">
        <v>0</v>
      </c>
      <c r="BO619">
        <v>1.25</v>
      </c>
      <c r="BP619">
        <v>1</v>
      </c>
      <c r="BQ619">
        <v>0</v>
      </c>
      <c r="BR619">
        <v>240.63750000000002</v>
      </c>
      <c r="BS619">
        <v>202.38375000000002</v>
      </c>
      <c r="BT619">
        <v>0</v>
      </c>
      <c r="BU619">
        <v>0</v>
      </c>
      <c r="BV619">
        <v>0.375</v>
      </c>
      <c r="BW619">
        <v>1</v>
      </c>
      <c r="CV619">
        <v>0</v>
      </c>
      <c r="CW619">
        <f>ROUND(Y619*Source!I302*DO619,7)</f>
        <v>0.375</v>
      </c>
      <c r="CX619">
        <f>ROUND(Y619*Source!I302,7)</f>
        <v>0.375</v>
      </c>
      <c r="CY619">
        <f>AB619</f>
        <v>641.70000000000005</v>
      </c>
      <c r="CZ619">
        <f>AF619</f>
        <v>641.70000000000005</v>
      </c>
      <c r="DA619">
        <f>AJ619</f>
        <v>1</v>
      </c>
      <c r="DB619">
        <f>ROUND((ROUND(AT619*CZ619,2)*ROUND(0.3,7)),6)</f>
        <v>240.63900000000001</v>
      </c>
      <c r="DC619">
        <f>ROUND((ROUND(AT619*AG619,2)*ROUND(0.3,7)),6)</f>
        <v>202.38300000000001</v>
      </c>
      <c r="DD619" t="s">
        <v>3</v>
      </c>
      <c r="DE619" t="s">
        <v>3</v>
      </c>
      <c r="DF619">
        <f t="shared" si="265"/>
        <v>0</v>
      </c>
      <c r="DG619">
        <f t="shared" si="266"/>
        <v>240.64</v>
      </c>
      <c r="DH619">
        <f t="shared" si="252"/>
        <v>202.38</v>
      </c>
      <c r="DI619">
        <f t="shared" si="253"/>
        <v>0</v>
      </c>
      <c r="DJ619">
        <f>DG619+DH619</f>
        <v>443.02</v>
      </c>
      <c r="DK619">
        <v>1</v>
      </c>
      <c r="DL619" t="s">
        <v>556</v>
      </c>
      <c r="DM619">
        <v>4</v>
      </c>
      <c r="DN619" t="s">
        <v>552</v>
      </c>
      <c r="DO619">
        <v>1</v>
      </c>
    </row>
    <row r="620" spans="1:119" x14ac:dyDescent="0.2">
      <c r="A620">
        <f>ROW(Source!A302)</f>
        <v>302</v>
      </c>
      <c r="B620">
        <v>448975082</v>
      </c>
      <c r="C620">
        <v>448974152</v>
      </c>
      <c r="D620">
        <v>277946072</v>
      </c>
      <c r="E620">
        <v>1</v>
      </c>
      <c r="F620">
        <v>1</v>
      </c>
      <c r="G620">
        <v>1</v>
      </c>
      <c r="H620">
        <v>2</v>
      </c>
      <c r="I620" t="s">
        <v>678</v>
      </c>
      <c r="J620" t="s">
        <v>679</v>
      </c>
      <c r="K620" t="s">
        <v>680</v>
      </c>
      <c r="L620">
        <v>1368</v>
      </c>
      <c r="N620">
        <v>1011</v>
      </c>
      <c r="O620" t="s">
        <v>442</v>
      </c>
      <c r="P620" t="s">
        <v>442</v>
      </c>
      <c r="Q620">
        <v>1</v>
      </c>
      <c r="W620">
        <v>0</v>
      </c>
      <c r="X620">
        <v>-278178338</v>
      </c>
      <c r="Y620">
        <f>(AT620*ROUND(0.3,7))</f>
        <v>3.1440000000000001</v>
      </c>
      <c r="AA620">
        <v>0</v>
      </c>
      <c r="AB620">
        <v>34.61</v>
      </c>
      <c r="AC620">
        <v>0</v>
      </c>
      <c r="AD620">
        <v>0</v>
      </c>
      <c r="AE620">
        <v>0</v>
      </c>
      <c r="AF620">
        <v>34.61</v>
      </c>
      <c r="AG620">
        <v>0</v>
      </c>
      <c r="AH620">
        <v>0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3</v>
      </c>
      <c r="AT620">
        <v>10.48</v>
      </c>
      <c r="AU620" t="s">
        <v>25</v>
      </c>
      <c r="AV620">
        <v>1</v>
      </c>
      <c r="AW620">
        <v>2</v>
      </c>
      <c r="AX620">
        <v>448974164</v>
      </c>
      <c r="AY620">
        <v>2</v>
      </c>
      <c r="AZ620">
        <v>32768</v>
      </c>
      <c r="BA620">
        <v>670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362.71280000000002</v>
      </c>
      <c r="BL620">
        <v>0</v>
      </c>
      <c r="BM620">
        <v>0</v>
      </c>
      <c r="BN620">
        <v>0</v>
      </c>
      <c r="BO620">
        <v>0</v>
      </c>
      <c r="BP620">
        <v>1</v>
      </c>
      <c r="BQ620">
        <v>0</v>
      </c>
      <c r="BR620">
        <v>108.81384</v>
      </c>
      <c r="BS620">
        <v>0</v>
      </c>
      <c r="BT620">
        <v>0</v>
      </c>
      <c r="BU620">
        <v>0</v>
      </c>
      <c r="BV620">
        <v>0</v>
      </c>
      <c r="BW620">
        <v>1</v>
      </c>
      <c r="CV620">
        <v>0</v>
      </c>
      <c r="CW620">
        <f>ROUND(Y620*Source!I302*DO620,7)</f>
        <v>0</v>
      </c>
      <c r="CX620">
        <f>ROUND(Y620*Source!I302,7)</f>
        <v>3.1440000000000001</v>
      </c>
      <c r="CY620">
        <f>AB620</f>
        <v>34.61</v>
      </c>
      <c r="CZ620">
        <f>AF620</f>
        <v>34.61</v>
      </c>
      <c r="DA620">
        <f>AJ620</f>
        <v>1</v>
      </c>
      <c r="DB620">
        <f>ROUND((ROUND(AT620*CZ620,2)*ROUND(0.3,7)),6)</f>
        <v>108.813</v>
      </c>
      <c r="DC620">
        <f>ROUND((ROUND(AT620*AG620,2)*ROUND(0.3,7)),6)</f>
        <v>0</v>
      </c>
      <c r="DD620" t="s">
        <v>3</v>
      </c>
      <c r="DE620" t="s">
        <v>3</v>
      </c>
      <c r="DF620">
        <f t="shared" si="265"/>
        <v>0</v>
      </c>
      <c r="DG620">
        <f t="shared" si="266"/>
        <v>108.81</v>
      </c>
      <c r="DH620">
        <f t="shared" si="252"/>
        <v>0</v>
      </c>
      <c r="DI620">
        <f t="shared" si="253"/>
        <v>0</v>
      </c>
      <c r="DJ620">
        <f>DG620+DH620</f>
        <v>108.81</v>
      </c>
      <c r="DK620">
        <v>1</v>
      </c>
      <c r="DL620" t="s">
        <v>3</v>
      </c>
      <c r="DM620">
        <v>0</v>
      </c>
      <c r="DN620" t="s">
        <v>3</v>
      </c>
      <c r="DO620">
        <v>0</v>
      </c>
    </row>
    <row r="621" spans="1:119" x14ac:dyDescent="0.2">
      <c r="A621">
        <f>ROW(Source!A302)</f>
        <v>302</v>
      </c>
      <c r="B621">
        <v>448975082</v>
      </c>
      <c r="C621">
        <v>448974152</v>
      </c>
      <c r="D621">
        <v>277866682</v>
      </c>
      <c r="E621">
        <v>1</v>
      </c>
      <c r="F621">
        <v>1</v>
      </c>
      <c r="G621">
        <v>1</v>
      </c>
      <c r="H621">
        <v>3</v>
      </c>
      <c r="I621" t="s">
        <v>684</v>
      </c>
      <c r="J621" t="s">
        <v>685</v>
      </c>
      <c r="K621" t="s">
        <v>686</v>
      </c>
      <c r="L621">
        <v>1346</v>
      </c>
      <c r="N621">
        <v>1009</v>
      </c>
      <c r="O621" t="s">
        <v>579</v>
      </c>
      <c r="P621" t="s">
        <v>579</v>
      </c>
      <c r="Q621">
        <v>1</v>
      </c>
      <c r="W621">
        <v>0</v>
      </c>
      <c r="X621">
        <v>1568892381</v>
      </c>
      <c r="Y621">
        <f>(AT621*ROUND(0,7))</f>
        <v>0</v>
      </c>
      <c r="AA621">
        <v>121.39</v>
      </c>
      <c r="AB621">
        <v>0</v>
      </c>
      <c r="AC621">
        <v>0</v>
      </c>
      <c r="AD621">
        <v>0</v>
      </c>
      <c r="AE621">
        <v>155.63</v>
      </c>
      <c r="AF621">
        <v>0</v>
      </c>
      <c r="AG621">
        <v>0</v>
      </c>
      <c r="AH621">
        <v>0</v>
      </c>
      <c r="AI621">
        <v>0.78</v>
      </c>
      <c r="AJ621">
        <v>1</v>
      </c>
      <c r="AK621">
        <v>1</v>
      </c>
      <c r="AL621">
        <v>1</v>
      </c>
      <c r="AM621">
        <v>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3</v>
      </c>
      <c r="AT621">
        <v>3.36</v>
      </c>
      <c r="AU621" t="s">
        <v>24</v>
      </c>
      <c r="AV621">
        <v>0</v>
      </c>
      <c r="AW621">
        <v>2</v>
      </c>
      <c r="AX621">
        <v>448974165</v>
      </c>
      <c r="AY621">
        <v>1</v>
      </c>
      <c r="AZ621">
        <v>0</v>
      </c>
      <c r="BA621">
        <v>671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522.91679999999997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1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CV621">
        <v>0</v>
      </c>
      <c r="CW621">
        <v>0</v>
      </c>
      <c r="CX621">
        <f>ROUND(Y621*Source!I302,7)</f>
        <v>0</v>
      </c>
      <c r="CY621">
        <f>AA621</f>
        <v>121.39</v>
      </c>
      <c r="CZ621">
        <f>AE621</f>
        <v>155.63</v>
      </c>
      <c r="DA621">
        <f>AI621</f>
        <v>0.78</v>
      </c>
      <c r="DB621">
        <f>ROUND((ROUND(AT621*CZ621,2)*ROUND(0,7)),6)</f>
        <v>0</v>
      </c>
      <c r="DC621">
        <f>ROUND((ROUND(AT621*AG621,2)*ROUND(0,7)),6)</f>
        <v>0</v>
      </c>
      <c r="DD621" t="s">
        <v>3</v>
      </c>
      <c r="DE621" t="s">
        <v>3</v>
      </c>
      <c r="DF621">
        <f>ROUND(ROUND(AE621*AI621,2)*CX621,2)</f>
        <v>0</v>
      </c>
      <c r="DG621">
        <f t="shared" si="266"/>
        <v>0</v>
      </c>
      <c r="DH621">
        <f t="shared" si="252"/>
        <v>0</v>
      </c>
      <c r="DI621">
        <f t="shared" si="253"/>
        <v>0</v>
      </c>
      <c r="DJ621">
        <f>DF621</f>
        <v>0</v>
      </c>
      <c r="DK621">
        <v>0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">
      <c r="A622">
        <f>ROW(Source!A302)</f>
        <v>302</v>
      </c>
      <c r="B622">
        <v>448975082</v>
      </c>
      <c r="C622">
        <v>448974152</v>
      </c>
      <c r="D622">
        <v>277867733</v>
      </c>
      <c r="E622">
        <v>1</v>
      </c>
      <c r="F622">
        <v>1</v>
      </c>
      <c r="G622">
        <v>1</v>
      </c>
      <c r="H622">
        <v>3</v>
      </c>
      <c r="I622" t="s">
        <v>620</v>
      </c>
      <c r="J622" t="s">
        <v>621</v>
      </c>
      <c r="K622" t="s">
        <v>622</v>
      </c>
      <c r="L622">
        <v>1346</v>
      </c>
      <c r="N622">
        <v>1009</v>
      </c>
      <c r="O622" t="s">
        <v>579</v>
      </c>
      <c r="P622" t="s">
        <v>579</v>
      </c>
      <c r="Q622">
        <v>1</v>
      </c>
      <c r="W622">
        <v>0</v>
      </c>
      <c r="X622">
        <v>391631581</v>
      </c>
      <c r="Y622">
        <f>(AT622*ROUND(0,7))</f>
        <v>0</v>
      </c>
      <c r="AA622">
        <v>188.92</v>
      </c>
      <c r="AB622">
        <v>0</v>
      </c>
      <c r="AC622">
        <v>0</v>
      </c>
      <c r="AD622">
        <v>0</v>
      </c>
      <c r="AE622">
        <v>174.93</v>
      </c>
      <c r="AF622">
        <v>0</v>
      </c>
      <c r="AG622">
        <v>0</v>
      </c>
      <c r="AH622">
        <v>0</v>
      </c>
      <c r="AI622">
        <v>1.08</v>
      </c>
      <c r="AJ622">
        <v>1</v>
      </c>
      <c r="AK622">
        <v>1</v>
      </c>
      <c r="AL622">
        <v>1</v>
      </c>
      <c r="AM622">
        <v>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3</v>
      </c>
      <c r="AT622">
        <v>2.54</v>
      </c>
      <c r="AU622" t="s">
        <v>24</v>
      </c>
      <c r="AV622">
        <v>0</v>
      </c>
      <c r="AW622">
        <v>2</v>
      </c>
      <c r="AX622">
        <v>448974166</v>
      </c>
      <c r="AY622">
        <v>1</v>
      </c>
      <c r="AZ622">
        <v>0</v>
      </c>
      <c r="BA622">
        <v>672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444.32220000000001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1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CV622">
        <v>0</v>
      </c>
      <c r="CW622">
        <v>0</v>
      </c>
      <c r="CX622">
        <f>ROUND(Y622*Source!I302,7)</f>
        <v>0</v>
      </c>
      <c r="CY622">
        <f>AA622</f>
        <v>188.92</v>
      </c>
      <c r="CZ622">
        <f>AE622</f>
        <v>174.93</v>
      </c>
      <c r="DA622">
        <f>AI622</f>
        <v>1.08</v>
      </c>
      <c r="DB622">
        <f>ROUND((ROUND(AT622*CZ622,2)*ROUND(0,7)),6)</f>
        <v>0</v>
      </c>
      <c r="DC622">
        <f>ROUND((ROUND(AT622*AG622,2)*ROUND(0,7)),6)</f>
        <v>0</v>
      </c>
      <c r="DD622" t="s">
        <v>3</v>
      </c>
      <c r="DE622" t="s">
        <v>3</v>
      </c>
      <c r="DF622">
        <f>ROUND(ROUND(AE622*AI622,2)*CX622,2)</f>
        <v>0</v>
      </c>
      <c r="DG622">
        <f t="shared" si="266"/>
        <v>0</v>
      </c>
      <c r="DH622">
        <f t="shared" si="252"/>
        <v>0</v>
      </c>
      <c r="DI622">
        <f t="shared" si="253"/>
        <v>0</v>
      </c>
      <c r="DJ622">
        <f>DF622</f>
        <v>0</v>
      </c>
      <c r="DK622">
        <v>0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">
      <c r="A623">
        <f>ROW(Source!A303)</f>
        <v>303</v>
      </c>
      <c r="B623">
        <v>448975082</v>
      </c>
      <c r="C623">
        <v>448974168</v>
      </c>
      <c r="D623">
        <v>277560299</v>
      </c>
      <c r="E623">
        <v>109</v>
      </c>
      <c r="F623">
        <v>1</v>
      </c>
      <c r="G623">
        <v>1</v>
      </c>
      <c r="H623">
        <v>1</v>
      </c>
      <c r="I623" t="s">
        <v>725</v>
      </c>
      <c r="J623" t="s">
        <v>3</v>
      </c>
      <c r="K623" t="s">
        <v>726</v>
      </c>
      <c r="L623">
        <v>1191</v>
      </c>
      <c r="N623">
        <v>1013</v>
      </c>
      <c r="O623" t="s">
        <v>552</v>
      </c>
      <c r="P623" t="s">
        <v>552</v>
      </c>
      <c r="Q623">
        <v>1</v>
      </c>
      <c r="W623">
        <v>0</v>
      </c>
      <c r="X623">
        <v>-2012709214</v>
      </c>
      <c r="Y623">
        <f>(AT623*ROUND(0.6,7))</f>
        <v>32.4</v>
      </c>
      <c r="AA623">
        <v>0</v>
      </c>
      <c r="AB623">
        <v>0</v>
      </c>
      <c r="AC623">
        <v>0</v>
      </c>
      <c r="AD623">
        <v>527.6</v>
      </c>
      <c r="AE623">
        <v>0</v>
      </c>
      <c r="AF623">
        <v>0</v>
      </c>
      <c r="AG623">
        <v>0</v>
      </c>
      <c r="AH623">
        <v>527.6</v>
      </c>
      <c r="AI623">
        <v>1</v>
      </c>
      <c r="AJ623">
        <v>1</v>
      </c>
      <c r="AK623">
        <v>1</v>
      </c>
      <c r="AL623">
        <v>1</v>
      </c>
      <c r="AM623">
        <v>-2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3</v>
      </c>
      <c r="AT623">
        <v>54</v>
      </c>
      <c r="AU623" t="s">
        <v>57</v>
      </c>
      <c r="AV623">
        <v>1</v>
      </c>
      <c r="AW623">
        <v>2</v>
      </c>
      <c r="AX623">
        <v>448974176</v>
      </c>
      <c r="AY623">
        <v>2</v>
      </c>
      <c r="AZ623">
        <v>131072</v>
      </c>
      <c r="BA623">
        <v>674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28490.400000000001</v>
      </c>
      <c r="BN623">
        <v>54</v>
      </c>
      <c r="BO623">
        <v>0</v>
      </c>
      <c r="BP623">
        <v>1</v>
      </c>
      <c r="BQ623">
        <v>0</v>
      </c>
      <c r="BR623">
        <v>0</v>
      </c>
      <c r="BS623">
        <v>0</v>
      </c>
      <c r="BT623">
        <v>17094.240000000002</v>
      </c>
      <c r="BU623">
        <v>32.4</v>
      </c>
      <c r="BV623">
        <v>0</v>
      </c>
      <c r="BW623">
        <v>1</v>
      </c>
      <c r="CU623">
        <f>ROUND(AT623*Source!I303*AH623*AL623,2)</f>
        <v>28490.400000000001</v>
      </c>
      <c r="CV623">
        <f>ROUND(Y623*Source!I303,7)</f>
        <v>32.4</v>
      </c>
      <c r="CW623">
        <v>0</v>
      </c>
      <c r="CX623">
        <f>ROUND(Y623*Source!I303,7)</f>
        <v>32.4</v>
      </c>
      <c r="CY623">
        <f>AD623</f>
        <v>527.6</v>
      </c>
      <c r="CZ623">
        <f>AH623</f>
        <v>527.6</v>
      </c>
      <c r="DA623">
        <f>AL623</f>
        <v>1</v>
      </c>
      <c r="DB623">
        <f>ROUND((ROUND(AT623*CZ623,2)*ROUND(0.6,7)),6)</f>
        <v>17094.240000000002</v>
      </c>
      <c r="DC623">
        <f>ROUND((ROUND(AT623*AG623,2)*ROUND(0.6,7)),6)</f>
        <v>0</v>
      </c>
      <c r="DD623" t="s">
        <v>3</v>
      </c>
      <c r="DE623" t="s">
        <v>3</v>
      </c>
      <c r="DF623">
        <f>ROUND(ROUND(AE623,2)*CX623,2)</f>
        <v>0</v>
      </c>
      <c r="DG623">
        <f t="shared" si="266"/>
        <v>0</v>
      </c>
      <c r="DH623">
        <f t="shared" si="252"/>
        <v>0</v>
      </c>
      <c r="DI623">
        <f t="shared" si="253"/>
        <v>17094.240000000002</v>
      </c>
      <c r="DJ623">
        <f>DI623</f>
        <v>17094.240000000002</v>
      </c>
      <c r="DK623">
        <v>1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">
      <c r="A624">
        <f>ROW(Source!A303)</f>
        <v>303</v>
      </c>
      <c r="B624">
        <v>448975082</v>
      </c>
      <c r="C624">
        <v>448974168</v>
      </c>
      <c r="D624">
        <v>277560491</v>
      </c>
      <c r="E624">
        <v>109</v>
      </c>
      <c r="F624">
        <v>1</v>
      </c>
      <c r="G624">
        <v>1</v>
      </c>
      <c r="H624">
        <v>1</v>
      </c>
      <c r="I624" t="s">
        <v>550</v>
      </c>
      <c r="J624" t="s">
        <v>3</v>
      </c>
      <c r="K624" t="s">
        <v>551</v>
      </c>
      <c r="L624">
        <v>1191</v>
      </c>
      <c r="N624">
        <v>1013</v>
      </c>
      <c r="O624" t="s">
        <v>552</v>
      </c>
      <c r="P624" t="s">
        <v>552</v>
      </c>
      <c r="Q624">
        <v>1</v>
      </c>
      <c r="W624">
        <v>0</v>
      </c>
      <c r="X624">
        <v>-1417349443</v>
      </c>
      <c r="Y624">
        <f>(AT624*ROUND(0.6,7))</f>
        <v>1.5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1</v>
      </c>
      <c r="AJ624">
        <v>1</v>
      </c>
      <c r="AK624">
        <v>1</v>
      </c>
      <c r="AL624">
        <v>1</v>
      </c>
      <c r="AM624">
        <v>-2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3</v>
      </c>
      <c r="AT624">
        <v>2.5</v>
      </c>
      <c r="AU624" t="s">
        <v>57</v>
      </c>
      <c r="AV624">
        <v>2</v>
      </c>
      <c r="AW624">
        <v>2</v>
      </c>
      <c r="AX624">
        <v>448974177</v>
      </c>
      <c r="AY624">
        <v>1</v>
      </c>
      <c r="AZ624">
        <v>0</v>
      </c>
      <c r="BA624">
        <v>675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V624">
        <v>0</v>
      </c>
      <c r="CW624">
        <v>0</v>
      </c>
      <c r="CX624">
        <f>ROUND(Y624*Source!I303,7)</f>
        <v>1.5</v>
      </c>
      <c r="CY624">
        <f>AD624</f>
        <v>0</v>
      </c>
      <c r="CZ624">
        <f>AH624</f>
        <v>0</v>
      </c>
      <c r="DA624">
        <f>AL624</f>
        <v>1</v>
      </c>
      <c r="DB624">
        <f>ROUND((ROUND(AT624*CZ624,2)*ROUND(0.6,7)),6)</f>
        <v>0</v>
      </c>
      <c r="DC624">
        <f>ROUND((ROUND(AT624*AG624,2)*ROUND(0.6,7)),6)</f>
        <v>0</v>
      </c>
      <c r="DD624" t="s">
        <v>3</v>
      </c>
      <c r="DE624" t="s">
        <v>3</v>
      </c>
      <c r="DF624">
        <f>ROUND(ROUND(AE624,2)*CX624,2)</f>
        <v>0</v>
      </c>
      <c r="DG624">
        <f t="shared" si="266"/>
        <v>0</v>
      </c>
      <c r="DH624">
        <f t="shared" si="252"/>
        <v>0</v>
      </c>
      <c r="DI624">
        <f t="shared" si="253"/>
        <v>0</v>
      </c>
      <c r="DJ624">
        <f>DI624</f>
        <v>0</v>
      </c>
      <c r="DK624">
        <v>0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ROW(Source!A303)</f>
        <v>303</v>
      </c>
      <c r="B625">
        <v>448975082</v>
      </c>
      <c r="C625">
        <v>448974168</v>
      </c>
      <c r="D625">
        <v>277944622</v>
      </c>
      <c r="E625">
        <v>1</v>
      </c>
      <c r="F625">
        <v>1</v>
      </c>
      <c r="G625">
        <v>1</v>
      </c>
      <c r="H625">
        <v>2</v>
      </c>
      <c r="I625" t="s">
        <v>612</v>
      </c>
      <c r="J625" t="s">
        <v>613</v>
      </c>
      <c r="K625" t="s">
        <v>614</v>
      </c>
      <c r="L625">
        <v>1368</v>
      </c>
      <c r="N625">
        <v>1011</v>
      </c>
      <c r="O625" t="s">
        <v>442</v>
      </c>
      <c r="P625" t="s">
        <v>442</v>
      </c>
      <c r="Q625">
        <v>1</v>
      </c>
      <c r="W625">
        <v>0</v>
      </c>
      <c r="X625">
        <v>-776243211</v>
      </c>
      <c r="Y625">
        <f>(AT625*ROUND(0.6,7))</f>
        <v>0.75</v>
      </c>
      <c r="AA625">
        <v>0</v>
      </c>
      <c r="AB625">
        <v>1626.29</v>
      </c>
      <c r="AC625">
        <v>724.95</v>
      </c>
      <c r="AD625">
        <v>0</v>
      </c>
      <c r="AE625">
        <v>0</v>
      </c>
      <c r="AF625">
        <v>1626.29</v>
      </c>
      <c r="AG625">
        <v>724.95</v>
      </c>
      <c r="AH625">
        <v>0</v>
      </c>
      <c r="AI625">
        <v>1</v>
      </c>
      <c r="AJ625">
        <v>1</v>
      </c>
      <c r="AK625">
        <v>1</v>
      </c>
      <c r="AL625">
        <v>1</v>
      </c>
      <c r="AM625">
        <v>-2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3</v>
      </c>
      <c r="AT625">
        <v>1.25</v>
      </c>
      <c r="AU625" t="s">
        <v>57</v>
      </c>
      <c r="AV625">
        <v>1</v>
      </c>
      <c r="AW625">
        <v>2</v>
      </c>
      <c r="AX625">
        <v>448974178</v>
      </c>
      <c r="AY625">
        <v>2</v>
      </c>
      <c r="AZ625">
        <v>98304</v>
      </c>
      <c r="BA625">
        <v>676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2032.8625</v>
      </c>
      <c r="BL625">
        <v>906.1875</v>
      </c>
      <c r="BM625">
        <v>0</v>
      </c>
      <c r="BN625">
        <v>0</v>
      </c>
      <c r="BO625">
        <v>1.25</v>
      </c>
      <c r="BP625">
        <v>1</v>
      </c>
      <c r="BQ625">
        <v>0</v>
      </c>
      <c r="BR625">
        <v>1219.7175</v>
      </c>
      <c r="BS625">
        <v>543.71250000000009</v>
      </c>
      <c r="BT625">
        <v>0</v>
      </c>
      <c r="BU625">
        <v>0</v>
      </c>
      <c r="BV625">
        <v>0.75</v>
      </c>
      <c r="BW625">
        <v>1</v>
      </c>
      <c r="CV625">
        <v>0</v>
      </c>
      <c r="CW625">
        <f>ROUND(Y625*Source!I303*DO625,7)</f>
        <v>0.75</v>
      </c>
      <c r="CX625">
        <f>ROUND(Y625*Source!I303,7)</f>
        <v>0.75</v>
      </c>
      <c r="CY625">
        <f>AB625</f>
        <v>1626.29</v>
      </c>
      <c r="CZ625">
        <f>AF625</f>
        <v>1626.29</v>
      </c>
      <c r="DA625">
        <f>AJ625</f>
        <v>1</v>
      </c>
      <c r="DB625">
        <f>ROUND((ROUND(AT625*CZ625,2)*ROUND(0.6,7)),6)</f>
        <v>1219.7159999999999</v>
      </c>
      <c r="DC625">
        <f>ROUND((ROUND(AT625*AG625,2)*ROUND(0.6,7)),6)</f>
        <v>543.71400000000006</v>
      </c>
      <c r="DD625" t="s">
        <v>3</v>
      </c>
      <c r="DE625" t="s">
        <v>3</v>
      </c>
      <c r="DF625">
        <f>ROUND(ROUND(AE625,2)*CX625,2)</f>
        <v>0</v>
      </c>
      <c r="DG625">
        <f t="shared" si="266"/>
        <v>1219.72</v>
      </c>
      <c r="DH625">
        <f t="shared" si="252"/>
        <v>543.71</v>
      </c>
      <c r="DI625">
        <f t="shared" si="253"/>
        <v>0</v>
      </c>
      <c r="DJ625">
        <f>DG625+DH625</f>
        <v>1763.43</v>
      </c>
      <c r="DK625">
        <v>1</v>
      </c>
      <c r="DL625" t="s">
        <v>615</v>
      </c>
      <c r="DM625">
        <v>6</v>
      </c>
      <c r="DN625" t="s">
        <v>552</v>
      </c>
      <c r="DO625">
        <v>1</v>
      </c>
    </row>
    <row r="626" spans="1:119" x14ac:dyDescent="0.2">
      <c r="A626">
        <f>ROW(Source!A303)</f>
        <v>303</v>
      </c>
      <c r="B626">
        <v>448975082</v>
      </c>
      <c r="C626">
        <v>448974168</v>
      </c>
      <c r="D626">
        <v>277945805</v>
      </c>
      <c r="E626">
        <v>1</v>
      </c>
      <c r="F626">
        <v>1</v>
      </c>
      <c r="G626">
        <v>1</v>
      </c>
      <c r="H626">
        <v>2</v>
      </c>
      <c r="I626" t="s">
        <v>553</v>
      </c>
      <c r="J626" t="s">
        <v>554</v>
      </c>
      <c r="K626" t="s">
        <v>555</v>
      </c>
      <c r="L626">
        <v>1368</v>
      </c>
      <c r="N626">
        <v>1011</v>
      </c>
      <c r="O626" t="s">
        <v>442</v>
      </c>
      <c r="P626" t="s">
        <v>442</v>
      </c>
      <c r="Q626">
        <v>1</v>
      </c>
      <c r="W626">
        <v>0</v>
      </c>
      <c r="X626">
        <v>721652621</v>
      </c>
      <c r="Y626">
        <f>(AT626*ROUND(0.6,7))</f>
        <v>0.75</v>
      </c>
      <c r="AA626">
        <v>0</v>
      </c>
      <c r="AB626">
        <v>641.70000000000005</v>
      </c>
      <c r="AC626">
        <v>539.69000000000005</v>
      </c>
      <c r="AD626">
        <v>0</v>
      </c>
      <c r="AE626">
        <v>0</v>
      </c>
      <c r="AF626">
        <v>641.70000000000005</v>
      </c>
      <c r="AG626">
        <v>539.69000000000005</v>
      </c>
      <c r="AH626">
        <v>0</v>
      </c>
      <c r="AI626">
        <v>1</v>
      </c>
      <c r="AJ626">
        <v>1</v>
      </c>
      <c r="AK626">
        <v>1</v>
      </c>
      <c r="AL626">
        <v>1</v>
      </c>
      <c r="AM626">
        <v>-2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3</v>
      </c>
      <c r="AT626">
        <v>1.25</v>
      </c>
      <c r="AU626" t="s">
        <v>57</v>
      </c>
      <c r="AV626">
        <v>1</v>
      </c>
      <c r="AW626">
        <v>2</v>
      </c>
      <c r="AX626">
        <v>448974179</v>
      </c>
      <c r="AY626">
        <v>2</v>
      </c>
      <c r="AZ626">
        <v>98304</v>
      </c>
      <c r="BA626">
        <v>677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802.125</v>
      </c>
      <c r="BL626">
        <v>674.61250000000007</v>
      </c>
      <c r="BM626">
        <v>0</v>
      </c>
      <c r="BN626">
        <v>0</v>
      </c>
      <c r="BO626">
        <v>1.25</v>
      </c>
      <c r="BP626">
        <v>1</v>
      </c>
      <c r="BQ626">
        <v>0</v>
      </c>
      <c r="BR626">
        <v>481.27500000000003</v>
      </c>
      <c r="BS626">
        <v>404.76750000000004</v>
      </c>
      <c r="BT626">
        <v>0</v>
      </c>
      <c r="BU626">
        <v>0</v>
      </c>
      <c r="BV626">
        <v>0.75</v>
      </c>
      <c r="BW626">
        <v>1</v>
      </c>
      <c r="CV626">
        <v>0</v>
      </c>
      <c r="CW626">
        <f>ROUND(Y626*Source!I303*DO626,7)</f>
        <v>0.75</v>
      </c>
      <c r="CX626">
        <f>ROUND(Y626*Source!I303,7)</f>
        <v>0.75</v>
      </c>
      <c r="CY626">
        <f>AB626</f>
        <v>641.70000000000005</v>
      </c>
      <c r="CZ626">
        <f>AF626</f>
        <v>641.70000000000005</v>
      </c>
      <c r="DA626">
        <f>AJ626</f>
        <v>1</v>
      </c>
      <c r="DB626">
        <f>ROUND((ROUND(AT626*CZ626,2)*ROUND(0.6,7)),6)</f>
        <v>481.27800000000002</v>
      </c>
      <c r="DC626">
        <f>ROUND((ROUND(AT626*AG626,2)*ROUND(0.6,7)),6)</f>
        <v>404.76600000000002</v>
      </c>
      <c r="DD626" t="s">
        <v>3</v>
      </c>
      <c r="DE626" t="s">
        <v>3</v>
      </c>
      <c r="DF626">
        <f>ROUND(ROUND(AE626,2)*CX626,2)</f>
        <v>0</v>
      </c>
      <c r="DG626">
        <f t="shared" si="266"/>
        <v>481.28</v>
      </c>
      <c r="DH626">
        <f t="shared" si="252"/>
        <v>404.77</v>
      </c>
      <c r="DI626">
        <f t="shared" si="253"/>
        <v>0</v>
      </c>
      <c r="DJ626">
        <f>DG626+DH626</f>
        <v>886.05</v>
      </c>
      <c r="DK626">
        <v>1</v>
      </c>
      <c r="DL626" t="s">
        <v>556</v>
      </c>
      <c r="DM626">
        <v>4</v>
      </c>
      <c r="DN626" t="s">
        <v>552</v>
      </c>
      <c r="DO626">
        <v>1</v>
      </c>
    </row>
    <row r="627" spans="1:119" x14ac:dyDescent="0.2">
      <c r="A627">
        <f>ROW(Source!A303)</f>
        <v>303</v>
      </c>
      <c r="B627">
        <v>448975082</v>
      </c>
      <c r="C627">
        <v>448974168</v>
      </c>
      <c r="D627">
        <v>277946072</v>
      </c>
      <c r="E627">
        <v>1</v>
      </c>
      <c r="F627">
        <v>1</v>
      </c>
      <c r="G627">
        <v>1</v>
      </c>
      <c r="H627">
        <v>2</v>
      </c>
      <c r="I627" t="s">
        <v>678</v>
      </c>
      <c r="J627" t="s">
        <v>679</v>
      </c>
      <c r="K627" t="s">
        <v>680</v>
      </c>
      <c r="L627">
        <v>1368</v>
      </c>
      <c r="N627">
        <v>1011</v>
      </c>
      <c r="O627" t="s">
        <v>442</v>
      </c>
      <c r="P627" t="s">
        <v>442</v>
      </c>
      <c r="Q627">
        <v>1</v>
      </c>
      <c r="W627">
        <v>0</v>
      </c>
      <c r="X627">
        <v>-278178338</v>
      </c>
      <c r="Y627">
        <f>(AT627*ROUND(0.6,7))</f>
        <v>6.2880000000000003</v>
      </c>
      <c r="AA627">
        <v>0</v>
      </c>
      <c r="AB627">
        <v>34.61</v>
      </c>
      <c r="AC627">
        <v>0</v>
      </c>
      <c r="AD627">
        <v>0</v>
      </c>
      <c r="AE627">
        <v>0</v>
      </c>
      <c r="AF627">
        <v>34.61</v>
      </c>
      <c r="AG627">
        <v>0</v>
      </c>
      <c r="AH627">
        <v>0</v>
      </c>
      <c r="AI627">
        <v>1</v>
      </c>
      <c r="AJ627">
        <v>1</v>
      </c>
      <c r="AK627">
        <v>1</v>
      </c>
      <c r="AL627">
        <v>1</v>
      </c>
      <c r="AM627">
        <v>-2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3</v>
      </c>
      <c r="AT627">
        <v>10.48</v>
      </c>
      <c r="AU627" t="s">
        <v>57</v>
      </c>
      <c r="AV627">
        <v>1</v>
      </c>
      <c r="AW627">
        <v>2</v>
      </c>
      <c r="AX627">
        <v>448974180</v>
      </c>
      <c r="AY627">
        <v>2</v>
      </c>
      <c r="AZ627">
        <v>32768</v>
      </c>
      <c r="BA627">
        <v>678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362.71280000000002</v>
      </c>
      <c r="BL627">
        <v>0</v>
      </c>
      <c r="BM627">
        <v>0</v>
      </c>
      <c r="BN627">
        <v>0</v>
      </c>
      <c r="BO627">
        <v>0</v>
      </c>
      <c r="BP627">
        <v>1</v>
      </c>
      <c r="BQ627">
        <v>0</v>
      </c>
      <c r="BR627">
        <v>217.62768</v>
      </c>
      <c r="BS627">
        <v>0</v>
      </c>
      <c r="BT627">
        <v>0</v>
      </c>
      <c r="BU627">
        <v>0</v>
      </c>
      <c r="BV627">
        <v>0</v>
      </c>
      <c r="BW627">
        <v>1</v>
      </c>
      <c r="CV627">
        <v>0</v>
      </c>
      <c r="CW627">
        <f>ROUND(Y627*Source!I303*DO627,7)</f>
        <v>0</v>
      </c>
      <c r="CX627">
        <f>ROUND(Y627*Source!I303,7)</f>
        <v>6.2880000000000003</v>
      </c>
      <c r="CY627">
        <f>AB627</f>
        <v>34.61</v>
      </c>
      <c r="CZ627">
        <f>AF627</f>
        <v>34.61</v>
      </c>
      <c r="DA627">
        <f>AJ627</f>
        <v>1</v>
      </c>
      <c r="DB627">
        <f>ROUND((ROUND(AT627*CZ627,2)*ROUND(0.6,7)),6)</f>
        <v>217.626</v>
      </c>
      <c r="DC627">
        <f>ROUND((ROUND(AT627*AG627,2)*ROUND(0.6,7)),6)</f>
        <v>0</v>
      </c>
      <c r="DD627" t="s">
        <v>3</v>
      </c>
      <c r="DE627" t="s">
        <v>3</v>
      </c>
      <c r="DF627">
        <f>ROUND(ROUND(AE627,2)*CX627,2)</f>
        <v>0</v>
      </c>
      <c r="DG627">
        <f t="shared" si="266"/>
        <v>217.63</v>
      </c>
      <c r="DH627">
        <f t="shared" si="252"/>
        <v>0</v>
      </c>
      <c r="DI627">
        <f t="shared" si="253"/>
        <v>0</v>
      </c>
      <c r="DJ627">
        <f>DG627+DH627</f>
        <v>217.63</v>
      </c>
      <c r="DK627">
        <v>1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">
      <c r="A628">
        <f>ROW(Source!A303)</f>
        <v>303</v>
      </c>
      <c r="B628">
        <v>448975082</v>
      </c>
      <c r="C628">
        <v>448974168</v>
      </c>
      <c r="D628">
        <v>277866682</v>
      </c>
      <c r="E628">
        <v>1</v>
      </c>
      <c r="F628">
        <v>1</v>
      </c>
      <c r="G628">
        <v>1</v>
      </c>
      <c r="H628">
        <v>3</v>
      </c>
      <c r="I628" t="s">
        <v>684</v>
      </c>
      <c r="J628" t="s">
        <v>685</v>
      </c>
      <c r="K628" t="s">
        <v>686</v>
      </c>
      <c r="L628">
        <v>1346</v>
      </c>
      <c r="N628">
        <v>1009</v>
      </c>
      <c r="O628" t="s">
        <v>579</v>
      </c>
      <c r="P628" t="s">
        <v>579</v>
      </c>
      <c r="Q628">
        <v>1</v>
      </c>
      <c r="W628">
        <v>0</v>
      </c>
      <c r="X628">
        <v>1568892381</v>
      </c>
      <c r="Y628">
        <f>(AT628*ROUND(0,7))</f>
        <v>0</v>
      </c>
      <c r="AA628">
        <v>121.39</v>
      </c>
      <c r="AB628">
        <v>0</v>
      </c>
      <c r="AC628">
        <v>0</v>
      </c>
      <c r="AD628">
        <v>0</v>
      </c>
      <c r="AE628">
        <v>155.63</v>
      </c>
      <c r="AF628">
        <v>0</v>
      </c>
      <c r="AG628">
        <v>0</v>
      </c>
      <c r="AH628">
        <v>0</v>
      </c>
      <c r="AI628">
        <v>0.78</v>
      </c>
      <c r="AJ628">
        <v>1</v>
      </c>
      <c r="AK628">
        <v>1</v>
      </c>
      <c r="AL628">
        <v>1</v>
      </c>
      <c r="AM628">
        <v>2</v>
      </c>
      <c r="AN628">
        <v>0</v>
      </c>
      <c r="AO628">
        <v>0</v>
      </c>
      <c r="AP628">
        <v>1</v>
      </c>
      <c r="AQ628">
        <v>1</v>
      </c>
      <c r="AR628">
        <v>0</v>
      </c>
      <c r="AS628" t="s">
        <v>3</v>
      </c>
      <c r="AT628">
        <v>3.36</v>
      </c>
      <c r="AU628" t="s">
        <v>24</v>
      </c>
      <c r="AV628">
        <v>0</v>
      </c>
      <c r="AW628">
        <v>2</v>
      </c>
      <c r="AX628">
        <v>448974181</v>
      </c>
      <c r="AY628">
        <v>1</v>
      </c>
      <c r="AZ628">
        <v>0</v>
      </c>
      <c r="BA628">
        <v>679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522.91679999999997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1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ROUND(Y628*Source!I303,7)</f>
        <v>0</v>
      </c>
      <c r="CY628">
        <f>AA628</f>
        <v>121.39</v>
      </c>
      <c r="CZ628">
        <f>AE628</f>
        <v>155.63</v>
      </c>
      <c r="DA628">
        <f>AI628</f>
        <v>0.78</v>
      </c>
      <c r="DB628">
        <f>ROUND((ROUND(AT628*CZ628,2)*ROUND(0,7)),6)</f>
        <v>0</v>
      </c>
      <c r="DC628">
        <f>ROUND((ROUND(AT628*AG628,2)*ROUND(0,7)),6)</f>
        <v>0</v>
      </c>
      <c r="DD628" t="s">
        <v>3</v>
      </c>
      <c r="DE628" t="s">
        <v>3</v>
      </c>
      <c r="DF628">
        <f>ROUND(ROUND(AE628*AI628,2)*CX628,2)</f>
        <v>0</v>
      </c>
      <c r="DG628">
        <f t="shared" si="266"/>
        <v>0</v>
      </c>
      <c r="DH628">
        <f t="shared" si="252"/>
        <v>0</v>
      </c>
      <c r="DI628">
        <f t="shared" si="253"/>
        <v>0</v>
      </c>
      <c r="DJ628">
        <f>DF628</f>
        <v>0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">
      <c r="A629">
        <f>ROW(Source!A303)</f>
        <v>303</v>
      </c>
      <c r="B629">
        <v>448975082</v>
      </c>
      <c r="C629">
        <v>448974168</v>
      </c>
      <c r="D629">
        <v>277867733</v>
      </c>
      <c r="E629">
        <v>1</v>
      </c>
      <c r="F629">
        <v>1</v>
      </c>
      <c r="G629">
        <v>1</v>
      </c>
      <c r="H629">
        <v>3</v>
      </c>
      <c r="I629" t="s">
        <v>620</v>
      </c>
      <c r="J629" t="s">
        <v>621</v>
      </c>
      <c r="K629" t="s">
        <v>622</v>
      </c>
      <c r="L629">
        <v>1346</v>
      </c>
      <c r="N629">
        <v>1009</v>
      </c>
      <c r="O629" t="s">
        <v>579</v>
      </c>
      <c r="P629" t="s">
        <v>579</v>
      </c>
      <c r="Q629">
        <v>1</v>
      </c>
      <c r="W629">
        <v>0</v>
      </c>
      <c r="X629">
        <v>391631581</v>
      </c>
      <c r="Y629">
        <f>(AT629*ROUND(0,7))</f>
        <v>0</v>
      </c>
      <c r="AA629">
        <v>188.92</v>
      </c>
      <c r="AB629">
        <v>0</v>
      </c>
      <c r="AC629">
        <v>0</v>
      </c>
      <c r="AD629">
        <v>0</v>
      </c>
      <c r="AE629">
        <v>174.93</v>
      </c>
      <c r="AF629">
        <v>0</v>
      </c>
      <c r="AG629">
        <v>0</v>
      </c>
      <c r="AH629">
        <v>0</v>
      </c>
      <c r="AI629">
        <v>1.08</v>
      </c>
      <c r="AJ629">
        <v>1</v>
      </c>
      <c r="AK629">
        <v>1</v>
      </c>
      <c r="AL629">
        <v>1</v>
      </c>
      <c r="AM629">
        <v>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3</v>
      </c>
      <c r="AT629">
        <v>2.54</v>
      </c>
      <c r="AU629" t="s">
        <v>24</v>
      </c>
      <c r="AV629">
        <v>0</v>
      </c>
      <c r="AW629">
        <v>2</v>
      </c>
      <c r="AX629">
        <v>448974182</v>
      </c>
      <c r="AY629">
        <v>1</v>
      </c>
      <c r="AZ629">
        <v>0</v>
      </c>
      <c r="BA629">
        <v>680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444.32220000000001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1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CV629">
        <v>0</v>
      </c>
      <c r="CW629">
        <v>0</v>
      </c>
      <c r="CX629">
        <f>ROUND(Y629*Source!I303,7)</f>
        <v>0</v>
      </c>
      <c r="CY629">
        <f>AA629</f>
        <v>188.92</v>
      </c>
      <c r="CZ629">
        <f>AE629</f>
        <v>174.93</v>
      </c>
      <c r="DA629">
        <f>AI629</f>
        <v>1.08</v>
      </c>
      <c r="DB629">
        <f>ROUND((ROUND(AT629*CZ629,2)*ROUND(0,7)),6)</f>
        <v>0</v>
      </c>
      <c r="DC629">
        <f>ROUND((ROUND(AT629*AG629,2)*ROUND(0,7)),6)</f>
        <v>0</v>
      </c>
      <c r="DD629" t="s">
        <v>3</v>
      </c>
      <c r="DE629" t="s">
        <v>3</v>
      </c>
      <c r="DF629">
        <f>ROUND(ROUND(AE629*AI629,2)*CX629,2)</f>
        <v>0</v>
      </c>
      <c r="DG629">
        <f t="shared" si="266"/>
        <v>0</v>
      </c>
      <c r="DH629">
        <f t="shared" si="252"/>
        <v>0</v>
      </c>
      <c r="DI629">
        <f t="shared" si="253"/>
        <v>0</v>
      </c>
      <c r="DJ629">
        <f>DF629</f>
        <v>0</v>
      </c>
      <c r="DK629">
        <v>0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ROW(Source!A304)</f>
        <v>304</v>
      </c>
      <c r="B630">
        <v>448975082</v>
      </c>
      <c r="C630">
        <v>448974184</v>
      </c>
      <c r="D630">
        <v>277560299</v>
      </c>
      <c r="E630">
        <v>109</v>
      </c>
      <c r="F630">
        <v>1</v>
      </c>
      <c r="G630">
        <v>1</v>
      </c>
      <c r="H630">
        <v>1</v>
      </c>
      <c r="I630" t="s">
        <v>725</v>
      </c>
      <c r="J630" t="s">
        <v>3</v>
      </c>
      <c r="K630" t="s">
        <v>726</v>
      </c>
      <c r="L630">
        <v>1191</v>
      </c>
      <c r="N630">
        <v>1013</v>
      </c>
      <c r="O630" t="s">
        <v>552</v>
      </c>
      <c r="P630" t="s">
        <v>552</v>
      </c>
      <c r="Q630">
        <v>1</v>
      </c>
      <c r="W630">
        <v>0</v>
      </c>
      <c r="X630">
        <v>-2012709214</v>
      </c>
      <c r="Y630">
        <f>AT630</f>
        <v>54</v>
      </c>
      <c r="AA630">
        <v>0</v>
      </c>
      <c r="AB630">
        <v>0</v>
      </c>
      <c r="AC630">
        <v>0</v>
      </c>
      <c r="AD630">
        <v>527.6</v>
      </c>
      <c r="AE630">
        <v>0</v>
      </c>
      <c r="AF630">
        <v>0</v>
      </c>
      <c r="AG630">
        <v>0</v>
      </c>
      <c r="AH630">
        <v>527.6</v>
      </c>
      <c r="AI630">
        <v>1</v>
      </c>
      <c r="AJ630">
        <v>1</v>
      </c>
      <c r="AK630">
        <v>1</v>
      </c>
      <c r="AL630">
        <v>1</v>
      </c>
      <c r="AM630">
        <v>-2</v>
      </c>
      <c r="AN630">
        <v>0</v>
      </c>
      <c r="AO630">
        <v>0</v>
      </c>
      <c r="AP630">
        <v>1</v>
      </c>
      <c r="AQ630">
        <v>1</v>
      </c>
      <c r="AR630">
        <v>0</v>
      </c>
      <c r="AS630" t="s">
        <v>3</v>
      </c>
      <c r="AT630">
        <v>54</v>
      </c>
      <c r="AU630" t="s">
        <v>3</v>
      </c>
      <c r="AV630">
        <v>1</v>
      </c>
      <c r="AW630">
        <v>2</v>
      </c>
      <c r="AX630">
        <v>448974192</v>
      </c>
      <c r="AY630">
        <v>2</v>
      </c>
      <c r="AZ630">
        <v>131072</v>
      </c>
      <c r="BA630">
        <v>682</v>
      </c>
      <c r="BB630">
        <v>1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28490.400000000001</v>
      </c>
      <c r="BN630">
        <v>54</v>
      </c>
      <c r="BO630">
        <v>0</v>
      </c>
      <c r="BP630">
        <v>1</v>
      </c>
      <c r="BQ630">
        <v>0</v>
      </c>
      <c r="BR630">
        <v>0</v>
      </c>
      <c r="BS630">
        <v>0</v>
      </c>
      <c r="BT630">
        <v>28490.400000000001</v>
      </c>
      <c r="BU630">
        <v>54</v>
      </c>
      <c r="BV630">
        <v>0</v>
      </c>
      <c r="BW630">
        <v>1</v>
      </c>
      <c r="CU630">
        <f>ROUND(AT630*Source!I304*AH630*AL630,2)</f>
        <v>28490.400000000001</v>
      </c>
      <c r="CV630">
        <f>ROUND(Y630*Source!I304,7)</f>
        <v>54</v>
      </c>
      <c r="CW630">
        <v>0</v>
      </c>
      <c r="CX630">
        <f>ROUND(Y630*Source!I304,7)</f>
        <v>54</v>
      </c>
      <c r="CY630">
        <f>AD630</f>
        <v>527.6</v>
      </c>
      <c r="CZ630">
        <f>AH630</f>
        <v>527.6</v>
      </c>
      <c r="DA630">
        <f>AL630</f>
        <v>1</v>
      </c>
      <c r="DB630">
        <f>ROUND(ROUND(AT630*CZ630,2),6)</f>
        <v>28490.400000000001</v>
      </c>
      <c r="DC630">
        <f>ROUND(ROUND(AT630*AG630,2),6)</f>
        <v>0</v>
      </c>
      <c r="DD630" t="s">
        <v>3</v>
      </c>
      <c r="DE630" t="s">
        <v>3</v>
      </c>
      <c r="DF630">
        <f>ROUND(ROUND(AE630,2)*CX630,2)</f>
        <v>0</v>
      </c>
      <c r="DG630">
        <f t="shared" si="266"/>
        <v>0</v>
      </c>
      <c r="DH630">
        <f t="shared" si="252"/>
        <v>0</v>
      </c>
      <c r="DI630">
        <f t="shared" si="253"/>
        <v>28490.400000000001</v>
      </c>
      <c r="DJ630">
        <f>DI630</f>
        <v>28490.400000000001</v>
      </c>
      <c r="DK630">
        <v>1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ROW(Source!A304)</f>
        <v>304</v>
      </c>
      <c r="B631">
        <v>448975082</v>
      </c>
      <c r="C631">
        <v>448974184</v>
      </c>
      <c r="D631">
        <v>277560491</v>
      </c>
      <c r="E631">
        <v>109</v>
      </c>
      <c r="F631">
        <v>1</v>
      </c>
      <c r="G631">
        <v>1</v>
      </c>
      <c r="H631">
        <v>1</v>
      </c>
      <c r="I631" t="s">
        <v>550</v>
      </c>
      <c r="J631" t="s">
        <v>3</v>
      </c>
      <c r="K631" t="s">
        <v>551</v>
      </c>
      <c r="L631">
        <v>1191</v>
      </c>
      <c r="N631">
        <v>1013</v>
      </c>
      <c r="O631" t="s">
        <v>552</v>
      </c>
      <c r="P631" t="s">
        <v>552</v>
      </c>
      <c r="Q631">
        <v>1</v>
      </c>
      <c r="W631">
        <v>0</v>
      </c>
      <c r="X631">
        <v>-1417349443</v>
      </c>
      <c r="Y631">
        <f>AT631</f>
        <v>2.5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1</v>
      </c>
      <c r="AJ631">
        <v>1</v>
      </c>
      <c r="AK631">
        <v>1</v>
      </c>
      <c r="AL631">
        <v>1</v>
      </c>
      <c r="AM631">
        <v>-2</v>
      </c>
      <c r="AN631">
        <v>0</v>
      </c>
      <c r="AO631">
        <v>0</v>
      </c>
      <c r="AP631">
        <v>1</v>
      </c>
      <c r="AQ631">
        <v>1</v>
      </c>
      <c r="AR631">
        <v>0</v>
      </c>
      <c r="AS631" t="s">
        <v>3</v>
      </c>
      <c r="AT631">
        <v>2.5</v>
      </c>
      <c r="AU631" t="s">
        <v>3</v>
      </c>
      <c r="AV631">
        <v>2</v>
      </c>
      <c r="AW631">
        <v>2</v>
      </c>
      <c r="AX631">
        <v>448974193</v>
      </c>
      <c r="AY631">
        <v>1</v>
      </c>
      <c r="AZ631">
        <v>0</v>
      </c>
      <c r="BA631">
        <v>683</v>
      </c>
      <c r="BB631">
        <v>1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V631">
        <v>0</v>
      </c>
      <c r="CW631">
        <v>0</v>
      </c>
      <c r="CX631">
        <f>ROUND(Y631*Source!I304,7)</f>
        <v>2.5</v>
      </c>
      <c r="CY631">
        <f>AD631</f>
        <v>0</v>
      </c>
      <c r="CZ631">
        <f>AH631</f>
        <v>0</v>
      </c>
      <c r="DA631">
        <f>AL631</f>
        <v>1</v>
      </c>
      <c r="DB631">
        <f>ROUND(ROUND(AT631*CZ631,2),6)</f>
        <v>0</v>
      </c>
      <c r="DC631">
        <f>ROUND(ROUND(AT631*AG631,2),6)</f>
        <v>0</v>
      </c>
      <c r="DD631" t="s">
        <v>3</v>
      </c>
      <c r="DE631" t="s">
        <v>3</v>
      </c>
      <c r="DF631">
        <f>ROUND(ROUND(AE631,2)*CX631,2)</f>
        <v>0</v>
      </c>
      <c r="DG631">
        <f t="shared" si="266"/>
        <v>0</v>
      </c>
      <c r="DH631">
        <f t="shared" si="252"/>
        <v>0</v>
      </c>
      <c r="DI631">
        <f t="shared" si="253"/>
        <v>0</v>
      </c>
      <c r="DJ631">
        <f>DI631</f>
        <v>0</v>
      </c>
      <c r="DK631">
        <v>0</v>
      </c>
      <c r="DL631" t="s">
        <v>3</v>
      </c>
      <c r="DM631">
        <v>0</v>
      </c>
      <c r="DN631" t="s">
        <v>3</v>
      </c>
      <c r="DO631">
        <v>0</v>
      </c>
    </row>
    <row r="632" spans="1:119" x14ac:dyDescent="0.2">
      <c r="A632">
        <f>ROW(Source!A304)</f>
        <v>304</v>
      </c>
      <c r="B632">
        <v>448975082</v>
      </c>
      <c r="C632">
        <v>448974184</v>
      </c>
      <c r="D632">
        <v>277944622</v>
      </c>
      <c r="E632">
        <v>1</v>
      </c>
      <c r="F632">
        <v>1</v>
      </c>
      <c r="G632">
        <v>1</v>
      </c>
      <c r="H632">
        <v>2</v>
      </c>
      <c r="I632" t="s">
        <v>612</v>
      </c>
      <c r="J632" t="s">
        <v>613</v>
      </c>
      <c r="K632" t="s">
        <v>614</v>
      </c>
      <c r="L632">
        <v>1368</v>
      </c>
      <c r="N632">
        <v>1011</v>
      </c>
      <c r="O632" t="s">
        <v>442</v>
      </c>
      <c r="P632" t="s">
        <v>442</v>
      </c>
      <c r="Q632">
        <v>1</v>
      </c>
      <c r="W632">
        <v>0</v>
      </c>
      <c r="X632">
        <v>-776243211</v>
      </c>
      <c r="Y632">
        <f>AT632</f>
        <v>1.25</v>
      </c>
      <c r="AA632">
        <v>0</v>
      </c>
      <c r="AB632">
        <v>1626.29</v>
      </c>
      <c r="AC632">
        <v>724.95</v>
      </c>
      <c r="AD632">
        <v>0</v>
      </c>
      <c r="AE632">
        <v>0</v>
      </c>
      <c r="AF632">
        <v>1626.29</v>
      </c>
      <c r="AG632">
        <v>724.95</v>
      </c>
      <c r="AH632">
        <v>0</v>
      </c>
      <c r="AI632">
        <v>1</v>
      </c>
      <c r="AJ632">
        <v>1</v>
      </c>
      <c r="AK632">
        <v>1</v>
      </c>
      <c r="AL632">
        <v>1</v>
      </c>
      <c r="AM632">
        <v>-2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3</v>
      </c>
      <c r="AT632">
        <v>1.25</v>
      </c>
      <c r="AU632" t="s">
        <v>3</v>
      </c>
      <c r="AV632">
        <v>1</v>
      </c>
      <c r="AW632">
        <v>2</v>
      </c>
      <c r="AX632">
        <v>448974194</v>
      </c>
      <c r="AY632">
        <v>2</v>
      </c>
      <c r="AZ632">
        <v>98304</v>
      </c>
      <c r="BA632">
        <v>684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2032.8625</v>
      </c>
      <c r="BL632">
        <v>906.1875</v>
      </c>
      <c r="BM632">
        <v>0</v>
      </c>
      <c r="BN632">
        <v>0</v>
      </c>
      <c r="BO632">
        <v>1.25</v>
      </c>
      <c r="BP632">
        <v>1</v>
      </c>
      <c r="BQ632">
        <v>0</v>
      </c>
      <c r="BR632">
        <v>2032.8625</v>
      </c>
      <c r="BS632">
        <v>906.1875</v>
      </c>
      <c r="BT632">
        <v>0</v>
      </c>
      <c r="BU632">
        <v>0</v>
      </c>
      <c r="BV632">
        <v>1.25</v>
      </c>
      <c r="BW632">
        <v>1</v>
      </c>
      <c r="CV632">
        <v>0</v>
      </c>
      <c r="CW632">
        <f>ROUND(Y632*Source!I304*DO632,7)</f>
        <v>1.25</v>
      </c>
      <c r="CX632">
        <f>ROUND(Y632*Source!I304,7)</f>
        <v>1.25</v>
      </c>
      <c r="CY632">
        <f>AB632</f>
        <v>1626.29</v>
      </c>
      <c r="CZ632">
        <f>AF632</f>
        <v>1626.29</v>
      </c>
      <c r="DA632">
        <f>AJ632</f>
        <v>1</v>
      </c>
      <c r="DB632">
        <f>ROUND(ROUND(AT632*CZ632,2),6)</f>
        <v>2032.86</v>
      </c>
      <c r="DC632">
        <f>ROUND(ROUND(AT632*AG632,2),6)</f>
        <v>906.19</v>
      </c>
      <c r="DD632" t="s">
        <v>3</v>
      </c>
      <c r="DE632" t="s">
        <v>3</v>
      </c>
      <c r="DF632">
        <f>ROUND(ROUND(AE632,2)*CX632,2)</f>
        <v>0</v>
      </c>
      <c r="DG632">
        <f t="shared" si="266"/>
        <v>2032.86</v>
      </c>
      <c r="DH632">
        <f t="shared" si="252"/>
        <v>906.19</v>
      </c>
      <c r="DI632">
        <f t="shared" si="253"/>
        <v>0</v>
      </c>
      <c r="DJ632">
        <f>DG632+DH632</f>
        <v>2939.05</v>
      </c>
      <c r="DK632">
        <v>1</v>
      </c>
      <c r="DL632" t="s">
        <v>615</v>
      </c>
      <c r="DM632">
        <v>6</v>
      </c>
      <c r="DN632" t="s">
        <v>552</v>
      </c>
      <c r="DO632">
        <v>1</v>
      </c>
    </row>
    <row r="633" spans="1:119" x14ac:dyDescent="0.2">
      <c r="A633">
        <f>ROW(Source!A304)</f>
        <v>304</v>
      </c>
      <c r="B633">
        <v>448975082</v>
      </c>
      <c r="C633">
        <v>448974184</v>
      </c>
      <c r="D633">
        <v>277945805</v>
      </c>
      <c r="E633">
        <v>1</v>
      </c>
      <c r="F633">
        <v>1</v>
      </c>
      <c r="G633">
        <v>1</v>
      </c>
      <c r="H633">
        <v>2</v>
      </c>
      <c r="I633" t="s">
        <v>553</v>
      </c>
      <c r="J633" t="s">
        <v>554</v>
      </c>
      <c r="K633" t="s">
        <v>555</v>
      </c>
      <c r="L633">
        <v>1368</v>
      </c>
      <c r="N633">
        <v>1011</v>
      </c>
      <c r="O633" t="s">
        <v>442</v>
      </c>
      <c r="P633" t="s">
        <v>442</v>
      </c>
      <c r="Q633">
        <v>1</v>
      </c>
      <c r="W633">
        <v>0</v>
      </c>
      <c r="X633">
        <v>721652621</v>
      </c>
      <c r="Y633">
        <f>AT633</f>
        <v>1.25</v>
      </c>
      <c r="AA633">
        <v>0</v>
      </c>
      <c r="AB633">
        <v>641.70000000000005</v>
      </c>
      <c r="AC633">
        <v>539.69000000000005</v>
      </c>
      <c r="AD633">
        <v>0</v>
      </c>
      <c r="AE633">
        <v>0</v>
      </c>
      <c r="AF633">
        <v>641.70000000000005</v>
      </c>
      <c r="AG633">
        <v>539.69000000000005</v>
      </c>
      <c r="AH633">
        <v>0</v>
      </c>
      <c r="AI633">
        <v>1</v>
      </c>
      <c r="AJ633">
        <v>1</v>
      </c>
      <c r="AK633">
        <v>1</v>
      </c>
      <c r="AL633">
        <v>1</v>
      </c>
      <c r="AM633">
        <v>-2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3</v>
      </c>
      <c r="AT633">
        <v>1.25</v>
      </c>
      <c r="AU633" t="s">
        <v>3</v>
      </c>
      <c r="AV633">
        <v>1</v>
      </c>
      <c r="AW633">
        <v>2</v>
      </c>
      <c r="AX633">
        <v>448974195</v>
      </c>
      <c r="AY633">
        <v>2</v>
      </c>
      <c r="AZ633">
        <v>98304</v>
      </c>
      <c r="BA633">
        <v>685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802.125</v>
      </c>
      <c r="BL633">
        <v>674.61250000000007</v>
      </c>
      <c r="BM633">
        <v>0</v>
      </c>
      <c r="BN633">
        <v>0</v>
      </c>
      <c r="BO633">
        <v>1.25</v>
      </c>
      <c r="BP633">
        <v>1</v>
      </c>
      <c r="BQ633">
        <v>0</v>
      </c>
      <c r="BR633">
        <v>802.125</v>
      </c>
      <c r="BS633">
        <v>674.61250000000007</v>
      </c>
      <c r="BT633">
        <v>0</v>
      </c>
      <c r="BU633">
        <v>0</v>
      </c>
      <c r="BV633">
        <v>1.25</v>
      </c>
      <c r="BW633">
        <v>1</v>
      </c>
      <c r="CV633">
        <v>0</v>
      </c>
      <c r="CW633">
        <f>ROUND(Y633*Source!I304*DO633,7)</f>
        <v>1.25</v>
      </c>
      <c r="CX633">
        <f>ROUND(Y633*Source!I304,7)</f>
        <v>1.25</v>
      </c>
      <c r="CY633">
        <f>AB633</f>
        <v>641.70000000000005</v>
      </c>
      <c r="CZ633">
        <f>AF633</f>
        <v>641.70000000000005</v>
      </c>
      <c r="DA633">
        <f>AJ633</f>
        <v>1</v>
      </c>
      <c r="DB633">
        <f>ROUND(ROUND(AT633*CZ633,2),6)</f>
        <v>802.13</v>
      </c>
      <c r="DC633">
        <f>ROUND(ROUND(AT633*AG633,2),6)</f>
        <v>674.61</v>
      </c>
      <c r="DD633" t="s">
        <v>3</v>
      </c>
      <c r="DE633" t="s">
        <v>3</v>
      </c>
      <c r="DF633">
        <f>ROUND(ROUND(AE633,2)*CX633,2)</f>
        <v>0</v>
      </c>
      <c r="DG633">
        <f t="shared" si="266"/>
        <v>802.13</v>
      </c>
      <c r="DH633">
        <f t="shared" si="252"/>
        <v>674.61</v>
      </c>
      <c r="DI633">
        <f t="shared" si="253"/>
        <v>0</v>
      </c>
      <c r="DJ633">
        <f>DG633+DH633</f>
        <v>1476.74</v>
      </c>
      <c r="DK633">
        <v>1</v>
      </c>
      <c r="DL633" t="s">
        <v>556</v>
      </c>
      <c r="DM633">
        <v>4</v>
      </c>
      <c r="DN633" t="s">
        <v>552</v>
      </c>
      <c r="DO633">
        <v>1</v>
      </c>
    </row>
    <row r="634" spans="1:119" x14ac:dyDescent="0.2">
      <c r="A634">
        <f>ROW(Source!A304)</f>
        <v>304</v>
      </c>
      <c r="B634">
        <v>448975082</v>
      </c>
      <c r="C634">
        <v>448974184</v>
      </c>
      <c r="D634">
        <v>277946072</v>
      </c>
      <c r="E634">
        <v>1</v>
      </c>
      <c r="F634">
        <v>1</v>
      </c>
      <c r="G634">
        <v>1</v>
      </c>
      <c r="H634">
        <v>2</v>
      </c>
      <c r="I634" t="s">
        <v>678</v>
      </c>
      <c r="J634" t="s">
        <v>679</v>
      </c>
      <c r="K634" t="s">
        <v>680</v>
      </c>
      <c r="L634">
        <v>1368</v>
      </c>
      <c r="N634">
        <v>1011</v>
      </c>
      <c r="O634" t="s">
        <v>442</v>
      </c>
      <c r="P634" t="s">
        <v>442</v>
      </c>
      <c r="Q634">
        <v>1</v>
      </c>
      <c r="W634">
        <v>0</v>
      </c>
      <c r="X634">
        <v>-278178338</v>
      </c>
      <c r="Y634">
        <f>AT634</f>
        <v>10.48</v>
      </c>
      <c r="AA634">
        <v>0</v>
      </c>
      <c r="AB634">
        <v>34.61</v>
      </c>
      <c r="AC634">
        <v>0</v>
      </c>
      <c r="AD634">
        <v>0</v>
      </c>
      <c r="AE634">
        <v>0</v>
      </c>
      <c r="AF634">
        <v>34.61</v>
      </c>
      <c r="AG634">
        <v>0</v>
      </c>
      <c r="AH634">
        <v>0</v>
      </c>
      <c r="AI634">
        <v>1</v>
      </c>
      <c r="AJ634">
        <v>1</v>
      </c>
      <c r="AK634">
        <v>1</v>
      </c>
      <c r="AL634">
        <v>1</v>
      </c>
      <c r="AM634">
        <v>-2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3</v>
      </c>
      <c r="AT634">
        <v>10.48</v>
      </c>
      <c r="AU634" t="s">
        <v>3</v>
      </c>
      <c r="AV634">
        <v>1</v>
      </c>
      <c r="AW634">
        <v>2</v>
      </c>
      <c r="AX634">
        <v>448974196</v>
      </c>
      <c r="AY634">
        <v>2</v>
      </c>
      <c r="AZ634">
        <v>32768</v>
      </c>
      <c r="BA634">
        <v>686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362.71280000000002</v>
      </c>
      <c r="BL634">
        <v>0</v>
      </c>
      <c r="BM634">
        <v>0</v>
      </c>
      <c r="BN634">
        <v>0</v>
      </c>
      <c r="BO634">
        <v>0</v>
      </c>
      <c r="BP634">
        <v>1</v>
      </c>
      <c r="BQ634">
        <v>0</v>
      </c>
      <c r="BR634">
        <v>362.71280000000002</v>
      </c>
      <c r="BS634">
        <v>0</v>
      </c>
      <c r="BT634">
        <v>0</v>
      </c>
      <c r="BU634">
        <v>0</v>
      </c>
      <c r="BV634">
        <v>0</v>
      </c>
      <c r="BW634">
        <v>1</v>
      </c>
      <c r="CV634">
        <v>0</v>
      </c>
      <c r="CW634">
        <f>ROUND(Y634*Source!I304*DO634,7)</f>
        <v>0</v>
      </c>
      <c r="CX634">
        <f>ROUND(Y634*Source!I304,7)</f>
        <v>10.48</v>
      </c>
      <c r="CY634">
        <f>AB634</f>
        <v>34.61</v>
      </c>
      <c r="CZ634">
        <f>AF634</f>
        <v>34.61</v>
      </c>
      <c r="DA634">
        <f>AJ634</f>
        <v>1</v>
      </c>
      <c r="DB634">
        <f>ROUND(ROUND(AT634*CZ634,2),6)</f>
        <v>362.71</v>
      </c>
      <c r="DC634">
        <f>ROUND(ROUND(AT634*AG634,2),6)</f>
        <v>0</v>
      </c>
      <c r="DD634" t="s">
        <v>3</v>
      </c>
      <c r="DE634" t="s">
        <v>3</v>
      </c>
      <c r="DF634">
        <f>ROUND(ROUND(AE634,2)*CX634,2)</f>
        <v>0</v>
      </c>
      <c r="DG634">
        <f t="shared" si="266"/>
        <v>362.71</v>
      </c>
      <c r="DH634">
        <f t="shared" si="252"/>
        <v>0</v>
      </c>
      <c r="DI634">
        <f t="shared" si="253"/>
        <v>0</v>
      </c>
      <c r="DJ634">
        <f>DG634+DH634</f>
        <v>362.71</v>
      </c>
      <c r="DK634">
        <v>1</v>
      </c>
      <c r="DL634" t="s">
        <v>3</v>
      </c>
      <c r="DM634">
        <v>0</v>
      </c>
      <c r="DN634" t="s">
        <v>3</v>
      </c>
      <c r="DO634">
        <v>0</v>
      </c>
    </row>
    <row r="635" spans="1:119" x14ac:dyDescent="0.2">
      <c r="A635">
        <f>ROW(Source!A304)</f>
        <v>304</v>
      </c>
      <c r="B635">
        <v>448975082</v>
      </c>
      <c r="C635">
        <v>448974184</v>
      </c>
      <c r="D635">
        <v>277866682</v>
      </c>
      <c r="E635">
        <v>1</v>
      </c>
      <c r="F635">
        <v>1</v>
      </c>
      <c r="G635">
        <v>1</v>
      </c>
      <c r="H635">
        <v>3</v>
      </c>
      <c r="I635" t="s">
        <v>684</v>
      </c>
      <c r="J635" t="s">
        <v>685</v>
      </c>
      <c r="K635" t="s">
        <v>686</v>
      </c>
      <c r="L635">
        <v>1346</v>
      </c>
      <c r="N635">
        <v>1009</v>
      </c>
      <c r="O635" t="s">
        <v>579</v>
      </c>
      <c r="P635" t="s">
        <v>579</v>
      </c>
      <c r="Q635">
        <v>1</v>
      </c>
      <c r="W635">
        <v>0</v>
      </c>
      <c r="X635">
        <v>1568892381</v>
      </c>
      <c r="Y635">
        <f>(AT635*ROUND(0,7))</f>
        <v>0</v>
      </c>
      <c r="AA635">
        <v>121.39</v>
      </c>
      <c r="AB635">
        <v>0</v>
      </c>
      <c r="AC635">
        <v>0</v>
      </c>
      <c r="AD635">
        <v>0</v>
      </c>
      <c r="AE635">
        <v>155.63</v>
      </c>
      <c r="AF635">
        <v>0</v>
      </c>
      <c r="AG635">
        <v>0</v>
      </c>
      <c r="AH635">
        <v>0</v>
      </c>
      <c r="AI635">
        <v>0.78</v>
      </c>
      <c r="AJ635">
        <v>1</v>
      </c>
      <c r="AK635">
        <v>1</v>
      </c>
      <c r="AL635">
        <v>1</v>
      </c>
      <c r="AM635">
        <v>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3</v>
      </c>
      <c r="AT635">
        <v>3.36</v>
      </c>
      <c r="AU635" t="s">
        <v>24</v>
      </c>
      <c r="AV635">
        <v>0</v>
      </c>
      <c r="AW635">
        <v>2</v>
      </c>
      <c r="AX635">
        <v>448974197</v>
      </c>
      <c r="AY635">
        <v>1</v>
      </c>
      <c r="AZ635">
        <v>0</v>
      </c>
      <c r="BA635">
        <v>687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522.91679999999997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1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CV635">
        <v>0</v>
      </c>
      <c r="CW635">
        <v>0</v>
      </c>
      <c r="CX635">
        <f>ROUND(Y635*Source!I304,7)</f>
        <v>0</v>
      </c>
      <c r="CY635">
        <f>AA635</f>
        <v>121.39</v>
      </c>
      <c r="CZ635">
        <f>AE635</f>
        <v>155.63</v>
      </c>
      <c r="DA635">
        <f>AI635</f>
        <v>0.78</v>
      </c>
      <c r="DB635">
        <f>ROUND((ROUND(AT635*CZ635,2)*ROUND(0,7)),6)</f>
        <v>0</v>
      </c>
      <c r="DC635">
        <f>ROUND((ROUND(AT635*AG635,2)*ROUND(0,7)),6)</f>
        <v>0</v>
      </c>
      <c r="DD635" t="s">
        <v>3</v>
      </c>
      <c r="DE635" t="s">
        <v>3</v>
      </c>
      <c r="DF635">
        <f>ROUND(ROUND(AE635*AI635,2)*CX635,2)</f>
        <v>0</v>
      </c>
      <c r="DG635">
        <f t="shared" si="266"/>
        <v>0</v>
      </c>
      <c r="DH635">
        <f t="shared" si="252"/>
        <v>0</v>
      </c>
      <c r="DI635">
        <f t="shared" si="253"/>
        <v>0</v>
      </c>
      <c r="DJ635">
        <f>DF635</f>
        <v>0</v>
      </c>
      <c r="DK635">
        <v>0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">
      <c r="A636">
        <f>ROW(Source!A304)</f>
        <v>304</v>
      </c>
      <c r="B636">
        <v>448975082</v>
      </c>
      <c r="C636">
        <v>448974184</v>
      </c>
      <c r="D636">
        <v>277867733</v>
      </c>
      <c r="E636">
        <v>1</v>
      </c>
      <c r="F636">
        <v>1</v>
      </c>
      <c r="G636">
        <v>1</v>
      </c>
      <c r="H636">
        <v>3</v>
      </c>
      <c r="I636" t="s">
        <v>620</v>
      </c>
      <c r="J636" t="s">
        <v>621</v>
      </c>
      <c r="K636" t="s">
        <v>622</v>
      </c>
      <c r="L636">
        <v>1346</v>
      </c>
      <c r="N636">
        <v>1009</v>
      </c>
      <c r="O636" t="s">
        <v>579</v>
      </c>
      <c r="P636" t="s">
        <v>579</v>
      </c>
      <c r="Q636">
        <v>1</v>
      </c>
      <c r="W636">
        <v>0</v>
      </c>
      <c r="X636">
        <v>391631581</v>
      </c>
      <c r="Y636">
        <f>(AT636*ROUND(0,7))</f>
        <v>0</v>
      </c>
      <c r="AA636">
        <v>188.92</v>
      </c>
      <c r="AB636">
        <v>0</v>
      </c>
      <c r="AC636">
        <v>0</v>
      </c>
      <c r="AD636">
        <v>0</v>
      </c>
      <c r="AE636">
        <v>174.93</v>
      </c>
      <c r="AF636">
        <v>0</v>
      </c>
      <c r="AG636">
        <v>0</v>
      </c>
      <c r="AH636">
        <v>0</v>
      </c>
      <c r="AI636">
        <v>1.08</v>
      </c>
      <c r="AJ636">
        <v>1</v>
      </c>
      <c r="AK636">
        <v>1</v>
      </c>
      <c r="AL636">
        <v>1</v>
      </c>
      <c r="AM636">
        <v>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3</v>
      </c>
      <c r="AT636">
        <v>2.54</v>
      </c>
      <c r="AU636" t="s">
        <v>24</v>
      </c>
      <c r="AV636">
        <v>0</v>
      </c>
      <c r="AW636">
        <v>2</v>
      </c>
      <c r="AX636">
        <v>448974198</v>
      </c>
      <c r="AY636">
        <v>1</v>
      </c>
      <c r="AZ636">
        <v>0</v>
      </c>
      <c r="BA636">
        <v>688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444.32220000000001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1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V636">
        <v>0</v>
      </c>
      <c r="CW636">
        <v>0</v>
      </c>
      <c r="CX636">
        <f>ROUND(Y636*Source!I304,7)</f>
        <v>0</v>
      </c>
      <c r="CY636">
        <f>AA636</f>
        <v>188.92</v>
      </c>
      <c r="CZ636">
        <f>AE636</f>
        <v>174.93</v>
      </c>
      <c r="DA636">
        <f>AI636</f>
        <v>1.08</v>
      </c>
      <c r="DB636">
        <f>ROUND((ROUND(AT636*CZ636,2)*ROUND(0,7)),6)</f>
        <v>0</v>
      </c>
      <c r="DC636">
        <f>ROUND((ROUND(AT636*AG636,2)*ROUND(0,7)),6)</f>
        <v>0</v>
      </c>
      <c r="DD636" t="s">
        <v>3</v>
      </c>
      <c r="DE636" t="s">
        <v>3</v>
      </c>
      <c r="DF636">
        <f>ROUND(ROUND(AE636*AI636,2)*CX636,2)</f>
        <v>0</v>
      </c>
      <c r="DG636">
        <f t="shared" si="266"/>
        <v>0</v>
      </c>
      <c r="DH636">
        <f t="shared" si="252"/>
        <v>0</v>
      </c>
      <c r="DI636">
        <f t="shared" si="253"/>
        <v>0</v>
      </c>
      <c r="DJ636">
        <f>DF636</f>
        <v>0</v>
      </c>
      <c r="DK636">
        <v>0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">
      <c r="A637">
        <f>ROW(Source!A305)</f>
        <v>305</v>
      </c>
      <c r="B637">
        <v>448975082</v>
      </c>
      <c r="C637">
        <v>448974200</v>
      </c>
      <c r="D637">
        <v>277560299</v>
      </c>
      <c r="E637">
        <v>109</v>
      </c>
      <c r="F637">
        <v>1</v>
      </c>
      <c r="G637">
        <v>1</v>
      </c>
      <c r="H637">
        <v>1</v>
      </c>
      <c r="I637" t="s">
        <v>725</v>
      </c>
      <c r="J637" t="s">
        <v>3</v>
      </c>
      <c r="K637" t="s">
        <v>726</v>
      </c>
      <c r="L637">
        <v>1191</v>
      </c>
      <c r="N637">
        <v>1013</v>
      </c>
      <c r="O637" t="s">
        <v>552</v>
      </c>
      <c r="P637" t="s">
        <v>552</v>
      </c>
      <c r="Q637">
        <v>1</v>
      </c>
      <c r="W637">
        <v>0</v>
      </c>
      <c r="X637">
        <v>-2012709214</v>
      </c>
      <c r="Y637">
        <f t="shared" ref="Y637:Y642" si="267">(AT637*ROUND(0.3,7))</f>
        <v>1.758</v>
      </c>
      <c r="AA637">
        <v>0</v>
      </c>
      <c r="AB637">
        <v>0</v>
      </c>
      <c r="AC637">
        <v>0</v>
      </c>
      <c r="AD637">
        <v>527.6</v>
      </c>
      <c r="AE637">
        <v>0</v>
      </c>
      <c r="AF637">
        <v>0</v>
      </c>
      <c r="AG637">
        <v>0</v>
      </c>
      <c r="AH637">
        <v>527.6</v>
      </c>
      <c r="AI637">
        <v>1</v>
      </c>
      <c r="AJ637">
        <v>1</v>
      </c>
      <c r="AK637">
        <v>1</v>
      </c>
      <c r="AL637">
        <v>1</v>
      </c>
      <c r="AM637">
        <v>-2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3</v>
      </c>
      <c r="AT637">
        <v>5.86</v>
      </c>
      <c r="AU637" t="s">
        <v>25</v>
      </c>
      <c r="AV637">
        <v>1</v>
      </c>
      <c r="AW637">
        <v>2</v>
      </c>
      <c r="AX637">
        <v>448974211</v>
      </c>
      <c r="AY637">
        <v>2</v>
      </c>
      <c r="AZ637">
        <v>131072</v>
      </c>
      <c r="BA637">
        <v>690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3091.7360000000003</v>
      </c>
      <c r="BN637">
        <v>5.86</v>
      </c>
      <c r="BO637">
        <v>0</v>
      </c>
      <c r="BP637">
        <v>1</v>
      </c>
      <c r="BQ637">
        <v>0</v>
      </c>
      <c r="BR637">
        <v>0</v>
      </c>
      <c r="BS637">
        <v>0</v>
      </c>
      <c r="BT637">
        <v>927.52080000000001</v>
      </c>
      <c r="BU637">
        <v>1.758</v>
      </c>
      <c r="BV637">
        <v>0</v>
      </c>
      <c r="BW637">
        <v>1</v>
      </c>
      <c r="CU637">
        <f>ROUND(AT637*Source!I305*AH637*AL637,2)</f>
        <v>30.92</v>
      </c>
      <c r="CV637">
        <f>ROUND(Y637*Source!I305,7)</f>
        <v>1.7579999999999998E-2</v>
      </c>
      <c r="CW637">
        <v>0</v>
      </c>
      <c r="CX637">
        <f>ROUND(Y637*Source!I305,7)</f>
        <v>1.7579999999999998E-2</v>
      </c>
      <c r="CY637">
        <f>AD637</f>
        <v>527.6</v>
      </c>
      <c r="CZ637">
        <f>AH637</f>
        <v>527.6</v>
      </c>
      <c r="DA637">
        <f>AL637</f>
        <v>1</v>
      </c>
      <c r="DB637">
        <f t="shared" ref="DB637:DB642" si="268">ROUND((ROUND(AT637*CZ637,2)*ROUND(0.3,7)),6)</f>
        <v>927.52200000000005</v>
      </c>
      <c r="DC637">
        <f t="shared" ref="DC637:DC642" si="269">ROUND((ROUND(AT637*AG637,2)*ROUND(0.3,7)),6)</f>
        <v>0</v>
      </c>
      <c r="DD637" t="s">
        <v>3</v>
      </c>
      <c r="DE637" t="s">
        <v>3</v>
      </c>
      <c r="DF637">
        <f t="shared" ref="DF637:DF642" si="270">ROUND(ROUND(AE637,2)*CX637,2)</f>
        <v>0</v>
      </c>
      <c r="DG637">
        <f t="shared" si="266"/>
        <v>0</v>
      </c>
      <c r="DH637">
        <f t="shared" si="252"/>
        <v>0</v>
      </c>
      <c r="DI637">
        <f t="shared" si="253"/>
        <v>9.2799999999999994</v>
      </c>
      <c r="DJ637">
        <f>DI637</f>
        <v>9.2799999999999994</v>
      </c>
      <c r="DK637">
        <v>1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">
      <c r="A638">
        <f>ROW(Source!A305)</f>
        <v>305</v>
      </c>
      <c r="B638">
        <v>448975082</v>
      </c>
      <c r="C638">
        <v>448974200</v>
      </c>
      <c r="D638">
        <v>277560491</v>
      </c>
      <c r="E638">
        <v>109</v>
      </c>
      <c r="F638">
        <v>1</v>
      </c>
      <c r="G638">
        <v>1</v>
      </c>
      <c r="H638">
        <v>1</v>
      </c>
      <c r="I638" t="s">
        <v>550</v>
      </c>
      <c r="J638" t="s">
        <v>3</v>
      </c>
      <c r="K638" t="s">
        <v>551</v>
      </c>
      <c r="L638">
        <v>1191</v>
      </c>
      <c r="N638">
        <v>1013</v>
      </c>
      <c r="O638" t="s">
        <v>552</v>
      </c>
      <c r="P638" t="s">
        <v>552</v>
      </c>
      <c r="Q638">
        <v>1</v>
      </c>
      <c r="W638">
        <v>0</v>
      </c>
      <c r="X638">
        <v>-1417349443</v>
      </c>
      <c r="Y638">
        <f t="shared" si="267"/>
        <v>0.12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1</v>
      </c>
      <c r="AJ638">
        <v>1</v>
      </c>
      <c r="AK638">
        <v>1</v>
      </c>
      <c r="AL638">
        <v>1</v>
      </c>
      <c r="AM638">
        <v>-2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3</v>
      </c>
      <c r="AT638">
        <v>0.4</v>
      </c>
      <c r="AU638" t="s">
        <v>25</v>
      </c>
      <c r="AV638">
        <v>2</v>
      </c>
      <c r="AW638">
        <v>2</v>
      </c>
      <c r="AX638">
        <v>448974212</v>
      </c>
      <c r="AY638">
        <v>1</v>
      </c>
      <c r="AZ638">
        <v>0</v>
      </c>
      <c r="BA638">
        <v>691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v>0</v>
      </c>
      <c r="CX638">
        <f>ROUND(Y638*Source!I305,7)</f>
        <v>1.1999999999999999E-3</v>
      </c>
      <c r="CY638">
        <f>AD638</f>
        <v>0</v>
      </c>
      <c r="CZ638">
        <f>AH638</f>
        <v>0</v>
      </c>
      <c r="DA638">
        <f>AL638</f>
        <v>1</v>
      </c>
      <c r="DB638">
        <f t="shared" si="268"/>
        <v>0</v>
      </c>
      <c r="DC638">
        <f t="shared" si="269"/>
        <v>0</v>
      </c>
      <c r="DD638" t="s">
        <v>3</v>
      </c>
      <c r="DE638" t="s">
        <v>3</v>
      </c>
      <c r="DF638">
        <f t="shared" si="270"/>
        <v>0</v>
      </c>
      <c r="DG638">
        <f t="shared" si="266"/>
        <v>0</v>
      </c>
      <c r="DH638">
        <f t="shared" si="252"/>
        <v>0</v>
      </c>
      <c r="DI638">
        <f t="shared" si="253"/>
        <v>0</v>
      </c>
      <c r="DJ638">
        <f>DI638</f>
        <v>0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">
      <c r="A639">
        <f>ROW(Source!A305)</f>
        <v>305</v>
      </c>
      <c r="B639">
        <v>448975082</v>
      </c>
      <c r="C639">
        <v>448974200</v>
      </c>
      <c r="D639">
        <v>277944622</v>
      </c>
      <c r="E639">
        <v>1</v>
      </c>
      <c r="F639">
        <v>1</v>
      </c>
      <c r="G639">
        <v>1</v>
      </c>
      <c r="H639">
        <v>2</v>
      </c>
      <c r="I639" t="s">
        <v>612</v>
      </c>
      <c r="J639" t="s">
        <v>613</v>
      </c>
      <c r="K639" t="s">
        <v>614</v>
      </c>
      <c r="L639">
        <v>1368</v>
      </c>
      <c r="N639">
        <v>1011</v>
      </c>
      <c r="O639" t="s">
        <v>442</v>
      </c>
      <c r="P639" t="s">
        <v>442</v>
      </c>
      <c r="Q639">
        <v>1</v>
      </c>
      <c r="W639">
        <v>0</v>
      </c>
      <c r="X639">
        <v>-776243211</v>
      </c>
      <c r="Y639">
        <f t="shared" si="267"/>
        <v>0.06</v>
      </c>
      <c r="AA639">
        <v>0</v>
      </c>
      <c r="AB639">
        <v>1626.29</v>
      </c>
      <c r="AC639">
        <v>724.95</v>
      </c>
      <c r="AD639">
        <v>0</v>
      </c>
      <c r="AE639">
        <v>0</v>
      </c>
      <c r="AF639">
        <v>1626.29</v>
      </c>
      <c r="AG639">
        <v>724.95</v>
      </c>
      <c r="AH639">
        <v>0</v>
      </c>
      <c r="AI639">
        <v>1</v>
      </c>
      <c r="AJ639">
        <v>1</v>
      </c>
      <c r="AK639">
        <v>1</v>
      </c>
      <c r="AL639">
        <v>1</v>
      </c>
      <c r="AM639">
        <v>-2</v>
      </c>
      <c r="AN639">
        <v>0</v>
      </c>
      <c r="AO639">
        <v>0</v>
      </c>
      <c r="AP639">
        <v>1</v>
      </c>
      <c r="AQ639">
        <v>1</v>
      </c>
      <c r="AR639">
        <v>0</v>
      </c>
      <c r="AS639" t="s">
        <v>3</v>
      </c>
      <c r="AT639">
        <v>0.2</v>
      </c>
      <c r="AU639" t="s">
        <v>25</v>
      </c>
      <c r="AV639">
        <v>1</v>
      </c>
      <c r="AW639">
        <v>2</v>
      </c>
      <c r="AX639">
        <v>448974213</v>
      </c>
      <c r="AY639">
        <v>2</v>
      </c>
      <c r="AZ639">
        <v>98304</v>
      </c>
      <c r="BA639">
        <v>692</v>
      </c>
      <c r="BB639">
        <v>1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325.25800000000004</v>
      </c>
      <c r="BL639">
        <v>144.99</v>
      </c>
      <c r="BM639">
        <v>0</v>
      </c>
      <c r="BN639">
        <v>0</v>
      </c>
      <c r="BO639">
        <v>0.2</v>
      </c>
      <c r="BP639">
        <v>1</v>
      </c>
      <c r="BQ639">
        <v>0</v>
      </c>
      <c r="BR639">
        <v>97.577399999999997</v>
      </c>
      <c r="BS639">
        <v>43.497</v>
      </c>
      <c r="BT639">
        <v>0</v>
      </c>
      <c r="BU639">
        <v>0</v>
      </c>
      <c r="BV639">
        <v>0.06</v>
      </c>
      <c r="BW639">
        <v>1</v>
      </c>
      <c r="CV639">
        <v>0</v>
      </c>
      <c r="CW639">
        <f>ROUND(Y639*Source!I305*DO639,7)</f>
        <v>5.9999999999999995E-4</v>
      </c>
      <c r="CX639">
        <f>ROUND(Y639*Source!I305,7)</f>
        <v>5.9999999999999995E-4</v>
      </c>
      <c r="CY639">
        <f>AB639</f>
        <v>1626.29</v>
      </c>
      <c r="CZ639">
        <f>AF639</f>
        <v>1626.29</v>
      </c>
      <c r="DA639">
        <f>AJ639</f>
        <v>1</v>
      </c>
      <c r="DB639">
        <f t="shared" si="268"/>
        <v>97.578000000000003</v>
      </c>
      <c r="DC639">
        <f t="shared" si="269"/>
        <v>43.497</v>
      </c>
      <c r="DD639" t="s">
        <v>3</v>
      </c>
      <c r="DE639" t="s">
        <v>3</v>
      </c>
      <c r="DF639">
        <f t="shared" si="270"/>
        <v>0</v>
      </c>
      <c r="DG639">
        <f t="shared" si="266"/>
        <v>0.98</v>
      </c>
      <c r="DH639">
        <f t="shared" si="252"/>
        <v>0.43</v>
      </c>
      <c r="DI639">
        <f t="shared" si="253"/>
        <v>0</v>
      </c>
      <c r="DJ639">
        <f>DG639+DH639</f>
        <v>1.41</v>
      </c>
      <c r="DK639">
        <v>1</v>
      </c>
      <c r="DL639" t="s">
        <v>615</v>
      </c>
      <c r="DM639">
        <v>6</v>
      </c>
      <c r="DN639" t="s">
        <v>552</v>
      </c>
      <c r="DO639">
        <v>1</v>
      </c>
    </row>
    <row r="640" spans="1:119" x14ac:dyDescent="0.2">
      <c r="A640">
        <f>ROW(Source!A305)</f>
        <v>305</v>
      </c>
      <c r="B640">
        <v>448975082</v>
      </c>
      <c r="C640">
        <v>448974200</v>
      </c>
      <c r="D640">
        <v>277944765</v>
      </c>
      <c r="E640">
        <v>1</v>
      </c>
      <c r="F640">
        <v>1</v>
      </c>
      <c r="G640">
        <v>1</v>
      </c>
      <c r="H640">
        <v>2</v>
      </c>
      <c r="I640" t="s">
        <v>751</v>
      </c>
      <c r="J640" t="s">
        <v>752</v>
      </c>
      <c r="K640" t="s">
        <v>753</v>
      </c>
      <c r="L640">
        <v>1368</v>
      </c>
      <c r="N640">
        <v>1011</v>
      </c>
      <c r="O640" t="s">
        <v>442</v>
      </c>
      <c r="P640" t="s">
        <v>442</v>
      </c>
      <c r="Q640">
        <v>1</v>
      </c>
      <c r="W640">
        <v>0</v>
      </c>
      <c r="X640">
        <v>-2097933609</v>
      </c>
      <c r="Y640">
        <f t="shared" si="267"/>
        <v>0.41100000000000003</v>
      </c>
      <c r="AA640">
        <v>0</v>
      </c>
      <c r="AB640">
        <v>2.77</v>
      </c>
      <c r="AC640">
        <v>0</v>
      </c>
      <c r="AD640">
        <v>0</v>
      </c>
      <c r="AE640">
        <v>0</v>
      </c>
      <c r="AF640">
        <v>1.75</v>
      </c>
      <c r="AG640">
        <v>0</v>
      </c>
      <c r="AH640">
        <v>0</v>
      </c>
      <c r="AI640">
        <v>1</v>
      </c>
      <c r="AJ640">
        <v>1.58</v>
      </c>
      <c r="AK640">
        <v>1</v>
      </c>
      <c r="AL640">
        <v>1</v>
      </c>
      <c r="AM640">
        <v>2</v>
      </c>
      <c r="AN640">
        <v>0</v>
      </c>
      <c r="AO640">
        <v>0</v>
      </c>
      <c r="AP640">
        <v>1</v>
      </c>
      <c r="AQ640">
        <v>1</v>
      </c>
      <c r="AR640">
        <v>0</v>
      </c>
      <c r="AS640" t="s">
        <v>3</v>
      </c>
      <c r="AT640">
        <v>1.37</v>
      </c>
      <c r="AU640" t="s">
        <v>25</v>
      </c>
      <c r="AV640">
        <v>1</v>
      </c>
      <c r="AW640">
        <v>2</v>
      </c>
      <c r="AX640">
        <v>448974214</v>
      </c>
      <c r="AY640">
        <v>1</v>
      </c>
      <c r="AZ640">
        <v>0</v>
      </c>
      <c r="BA640">
        <v>693</v>
      </c>
      <c r="BB640">
        <v>1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2.3975</v>
      </c>
      <c r="BL640">
        <v>0</v>
      </c>
      <c r="BM640">
        <v>0</v>
      </c>
      <c r="BN640">
        <v>0</v>
      </c>
      <c r="BO640">
        <v>0</v>
      </c>
      <c r="BP640">
        <v>1</v>
      </c>
      <c r="BQ640">
        <v>0</v>
      </c>
      <c r="BR640">
        <v>0.71925000000000006</v>
      </c>
      <c r="BS640">
        <v>0</v>
      </c>
      <c r="BT640">
        <v>0</v>
      </c>
      <c r="BU640">
        <v>0</v>
      </c>
      <c r="BV640">
        <v>0</v>
      </c>
      <c r="BW640">
        <v>1</v>
      </c>
      <c r="CV640">
        <v>0</v>
      </c>
      <c r="CW640">
        <f>ROUND(Y640*Source!I305*DO640,7)</f>
        <v>0</v>
      </c>
      <c r="CX640">
        <f>ROUND(Y640*Source!I305,7)</f>
        <v>4.1099999999999999E-3</v>
      </c>
      <c r="CY640">
        <f>AB640</f>
        <v>2.77</v>
      </c>
      <c r="CZ640">
        <f>AF640</f>
        <v>1.75</v>
      </c>
      <c r="DA640">
        <f>AJ640</f>
        <v>1.58</v>
      </c>
      <c r="DB640">
        <f t="shared" si="268"/>
        <v>0.72</v>
      </c>
      <c r="DC640">
        <f t="shared" si="269"/>
        <v>0</v>
      </c>
      <c r="DD640" t="s">
        <v>3</v>
      </c>
      <c r="DE640" t="s">
        <v>3</v>
      </c>
      <c r="DF640">
        <f t="shared" si="270"/>
        <v>0</v>
      </c>
      <c r="DG640">
        <f>ROUND(ROUND(AF640*AJ640,2)*CX640,2)</f>
        <v>0.01</v>
      </c>
      <c r="DH640">
        <f t="shared" si="252"/>
        <v>0</v>
      </c>
      <c r="DI640">
        <f t="shared" si="253"/>
        <v>0</v>
      </c>
      <c r="DJ640">
        <f>DG640+DH640</f>
        <v>0.01</v>
      </c>
      <c r="DK640">
        <v>0</v>
      </c>
      <c r="DL640" t="s">
        <v>3</v>
      </c>
      <c r="DM640">
        <v>0</v>
      </c>
      <c r="DN640" t="s">
        <v>3</v>
      </c>
      <c r="DO640">
        <v>0</v>
      </c>
    </row>
    <row r="641" spans="1:119" x14ac:dyDescent="0.2">
      <c r="A641">
        <f>ROW(Source!A305)</f>
        <v>305</v>
      </c>
      <c r="B641">
        <v>448975082</v>
      </c>
      <c r="C641">
        <v>448974200</v>
      </c>
      <c r="D641">
        <v>277944815</v>
      </c>
      <c r="E641">
        <v>1</v>
      </c>
      <c r="F641">
        <v>1</v>
      </c>
      <c r="G641">
        <v>1</v>
      </c>
      <c r="H641">
        <v>2</v>
      </c>
      <c r="I641" t="s">
        <v>754</v>
      </c>
      <c r="J641" t="s">
        <v>755</v>
      </c>
      <c r="K641" t="s">
        <v>756</v>
      </c>
      <c r="L641">
        <v>1368</v>
      </c>
      <c r="N641">
        <v>1011</v>
      </c>
      <c r="O641" t="s">
        <v>442</v>
      </c>
      <c r="P641" t="s">
        <v>442</v>
      </c>
      <c r="Q641">
        <v>1</v>
      </c>
      <c r="W641">
        <v>0</v>
      </c>
      <c r="X641">
        <v>569581950</v>
      </c>
      <c r="Y641">
        <f t="shared" si="267"/>
        <v>0.41100000000000003</v>
      </c>
      <c r="AA641">
        <v>0</v>
      </c>
      <c r="AB641">
        <v>13.08</v>
      </c>
      <c r="AC641">
        <v>0</v>
      </c>
      <c r="AD641">
        <v>0</v>
      </c>
      <c r="AE641">
        <v>0</v>
      </c>
      <c r="AF641">
        <v>8.84</v>
      </c>
      <c r="AG641">
        <v>0</v>
      </c>
      <c r="AH641">
        <v>0</v>
      </c>
      <c r="AI641">
        <v>1</v>
      </c>
      <c r="AJ641">
        <v>1.48</v>
      </c>
      <c r="AK641">
        <v>1</v>
      </c>
      <c r="AL641">
        <v>1</v>
      </c>
      <c r="AM641">
        <v>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3</v>
      </c>
      <c r="AT641">
        <v>1.37</v>
      </c>
      <c r="AU641" t="s">
        <v>25</v>
      </c>
      <c r="AV641">
        <v>1</v>
      </c>
      <c r="AW641">
        <v>2</v>
      </c>
      <c r="AX641">
        <v>448974215</v>
      </c>
      <c r="AY641">
        <v>1</v>
      </c>
      <c r="AZ641">
        <v>0</v>
      </c>
      <c r="BA641">
        <v>694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12.110800000000001</v>
      </c>
      <c r="BL641">
        <v>0</v>
      </c>
      <c r="BM641">
        <v>0</v>
      </c>
      <c r="BN641">
        <v>0</v>
      </c>
      <c r="BO641">
        <v>0</v>
      </c>
      <c r="BP641">
        <v>1</v>
      </c>
      <c r="BQ641">
        <v>0</v>
      </c>
      <c r="BR641">
        <v>3.6332400000000002</v>
      </c>
      <c r="BS641">
        <v>0</v>
      </c>
      <c r="BT641">
        <v>0</v>
      </c>
      <c r="BU641">
        <v>0</v>
      </c>
      <c r="BV641">
        <v>0</v>
      </c>
      <c r="BW641">
        <v>1</v>
      </c>
      <c r="CV641">
        <v>0</v>
      </c>
      <c r="CW641">
        <f>ROUND(Y641*Source!I305*DO641,7)</f>
        <v>0</v>
      </c>
      <c r="CX641">
        <f>ROUND(Y641*Source!I305,7)</f>
        <v>4.1099999999999999E-3</v>
      </c>
      <c r="CY641">
        <f>AB641</f>
        <v>13.08</v>
      </c>
      <c r="CZ641">
        <f>AF641</f>
        <v>8.84</v>
      </c>
      <c r="DA641">
        <f>AJ641</f>
        <v>1.48</v>
      </c>
      <c r="DB641">
        <f t="shared" si="268"/>
        <v>3.633</v>
      </c>
      <c r="DC641">
        <f t="shared" si="269"/>
        <v>0</v>
      </c>
      <c r="DD641" t="s">
        <v>3</v>
      </c>
      <c r="DE641" t="s">
        <v>3</v>
      </c>
      <c r="DF641">
        <f t="shared" si="270"/>
        <v>0</v>
      </c>
      <c r="DG641">
        <f>ROUND(ROUND(AF641*AJ641,2)*CX641,2)</f>
        <v>0.05</v>
      </c>
      <c r="DH641">
        <f t="shared" ref="DH641:DH704" si="271">ROUND(ROUND(AG641,2)*CX641,2)</f>
        <v>0</v>
      </c>
      <c r="DI641">
        <f t="shared" ref="DI641:DI704" si="272">ROUND(ROUND(AH641,2)*CX641,2)</f>
        <v>0</v>
      </c>
      <c r="DJ641">
        <f>DG641+DH641</f>
        <v>0.05</v>
      </c>
      <c r="DK641">
        <v>0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ROW(Source!A305)</f>
        <v>305</v>
      </c>
      <c r="B642">
        <v>448975082</v>
      </c>
      <c r="C642">
        <v>448974200</v>
      </c>
      <c r="D642">
        <v>277945805</v>
      </c>
      <c r="E642">
        <v>1</v>
      </c>
      <c r="F642">
        <v>1</v>
      </c>
      <c r="G642">
        <v>1</v>
      </c>
      <c r="H642">
        <v>2</v>
      </c>
      <c r="I642" t="s">
        <v>553</v>
      </c>
      <c r="J642" t="s">
        <v>554</v>
      </c>
      <c r="K642" t="s">
        <v>555</v>
      </c>
      <c r="L642">
        <v>1368</v>
      </c>
      <c r="N642">
        <v>1011</v>
      </c>
      <c r="O642" t="s">
        <v>442</v>
      </c>
      <c r="P642" t="s">
        <v>442</v>
      </c>
      <c r="Q642">
        <v>1</v>
      </c>
      <c r="W642">
        <v>0</v>
      </c>
      <c r="X642">
        <v>721652621</v>
      </c>
      <c r="Y642">
        <f t="shared" si="267"/>
        <v>0.06</v>
      </c>
      <c r="AA642">
        <v>0</v>
      </c>
      <c r="AB642">
        <v>641.70000000000005</v>
      </c>
      <c r="AC642">
        <v>539.69000000000005</v>
      </c>
      <c r="AD642">
        <v>0</v>
      </c>
      <c r="AE642">
        <v>0</v>
      </c>
      <c r="AF642">
        <v>641.70000000000005</v>
      </c>
      <c r="AG642">
        <v>539.69000000000005</v>
      </c>
      <c r="AH642">
        <v>0</v>
      </c>
      <c r="AI642">
        <v>1</v>
      </c>
      <c r="AJ642">
        <v>1</v>
      </c>
      <c r="AK642">
        <v>1</v>
      </c>
      <c r="AL642">
        <v>1</v>
      </c>
      <c r="AM642">
        <v>-2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3</v>
      </c>
      <c r="AT642">
        <v>0.2</v>
      </c>
      <c r="AU642" t="s">
        <v>25</v>
      </c>
      <c r="AV642">
        <v>1</v>
      </c>
      <c r="AW642">
        <v>2</v>
      </c>
      <c r="AX642">
        <v>448974216</v>
      </c>
      <c r="AY642">
        <v>2</v>
      </c>
      <c r="AZ642">
        <v>98304</v>
      </c>
      <c r="BA642">
        <v>695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128.34</v>
      </c>
      <c r="BL642">
        <v>107.93800000000002</v>
      </c>
      <c r="BM642">
        <v>0</v>
      </c>
      <c r="BN642">
        <v>0</v>
      </c>
      <c r="BO642">
        <v>0.2</v>
      </c>
      <c r="BP642">
        <v>1</v>
      </c>
      <c r="BQ642">
        <v>0</v>
      </c>
      <c r="BR642">
        <v>38.502000000000002</v>
      </c>
      <c r="BS642">
        <v>32.381399999999999</v>
      </c>
      <c r="BT642">
        <v>0</v>
      </c>
      <c r="BU642">
        <v>0</v>
      </c>
      <c r="BV642">
        <v>0.06</v>
      </c>
      <c r="BW642">
        <v>1</v>
      </c>
      <c r="CV642">
        <v>0</v>
      </c>
      <c r="CW642">
        <f>ROUND(Y642*Source!I305*DO642,7)</f>
        <v>5.9999999999999995E-4</v>
      </c>
      <c r="CX642">
        <f>ROUND(Y642*Source!I305,7)</f>
        <v>5.9999999999999995E-4</v>
      </c>
      <c r="CY642">
        <f>AB642</f>
        <v>641.70000000000005</v>
      </c>
      <c r="CZ642">
        <f>AF642</f>
        <v>641.70000000000005</v>
      </c>
      <c r="DA642">
        <f>AJ642</f>
        <v>1</v>
      </c>
      <c r="DB642">
        <f t="shared" si="268"/>
        <v>38.502000000000002</v>
      </c>
      <c r="DC642">
        <f t="shared" si="269"/>
        <v>32.381999999999998</v>
      </c>
      <c r="DD642" t="s">
        <v>3</v>
      </c>
      <c r="DE642" t="s">
        <v>3</v>
      </c>
      <c r="DF642">
        <f t="shared" si="270"/>
        <v>0</v>
      </c>
      <c r="DG642">
        <f t="shared" ref="DG642:DG649" si="273">ROUND(ROUND(AF642,2)*CX642,2)</f>
        <v>0.39</v>
      </c>
      <c r="DH642">
        <f t="shared" si="271"/>
        <v>0.32</v>
      </c>
      <c r="DI642">
        <f t="shared" si="272"/>
        <v>0</v>
      </c>
      <c r="DJ642">
        <f>DG642+DH642</f>
        <v>0.71</v>
      </c>
      <c r="DK642">
        <v>1</v>
      </c>
      <c r="DL642" t="s">
        <v>556</v>
      </c>
      <c r="DM642">
        <v>4</v>
      </c>
      <c r="DN642" t="s">
        <v>552</v>
      </c>
      <c r="DO642">
        <v>1</v>
      </c>
    </row>
    <row r="643" spans="1:119" x14ac:dyDescent="0.2">
      <c r="A643">
        <f>ROW(Source!A305)</f>
        <v>305</v>
      </c>
      <c r="B643">
        <v>448975082</v>
      </c>
      <c r="C643">
        <v>448974200</v>
      </c>
      <c r="D643">
        <v>277865783</v>
      </c>
      <c r="E643">
        <v>1</v>
      </c>
      <c r="F643">
        <v>1</v>
      </c>
      <c r="G643">
        <v>1</v>
      </c>
      <c r="H643">
        <v>3</v>
      </c>
      <c r="I643" t="s">
        <v>616</v>
      </c>
      <c r="J643" t="s">
        <v>617</v>
      </c>
      <c r="K643" t="s">
        <v>618</v>
      </c>
      <c r="L643">
        <v>1302</v>
      </c>
      <c r="N643">
        <v>1003</v>
      </c>
      <c r="O643" t="s">
        <v>619</v>
      </c>
      <c r="P643" t="s">
        <v>619</v>
      </c>
      <c r="Q643">
        <v>10</v>
      </c>
      <c r="W643">
        <v>0</v>
      </c>
      <c r="X643">
        <v>153135899</v>
      </c>
      <c r="Y643">
        <f>(AT643*ROUND(0,7))</f>
        <v>0</v>
      </c>
      <c r="AA643">
        <v>57.7</v>
      </c>
      <c r="AB643">
        <v>0</v>
      </c>
      <c r="AC643">
        <v>0</v>
      </c>
      <c r="AD643">
        <v>0</v>
      </c>
      <c r="AE643">
        <v>37.71</v>
      </c>
      <c r="AF643">
        <v>0</v>
      </c>
      <c r="AG643">
        <v>0</v>
      </c>
      <c r="AH643">
        <v>0</v>
      </c>
      <c r="AI643">
        <v>1.53</v>
      </c>
      <c r="AJ643">
        <v>1</v>
      </c>
      <c r="AK643">
        <v>1</v>
      </c>
      <c r="AL643">
        <v>1</v>
      </c>
      <c r="AM643">
        <v>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3</v>
      </c>
      <c r="AT643">
        <v>0.96</v>
      </c>
      <c r="AU643" t="s">
        <v>24</v>
      </c>
      <c r="AV643">
        <v>0</v>
      </c>
      <c r="AW643">
        <v>2</v>
      </c>
      <c r="AX643">
        <v>448974217</v>
      </c>
      <c r="AY643">
        <v>1</v>
      </c>
      <c r="AZ643">
        <v>0</v>
      </c>
      <c r="BA643">
        <v>696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36.201599999999999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1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CV643">
        <v>0</v>
      </c>
      <c r="CW643">
        <v>0</v>
      </c>
      <c r="CX643">
        <f>ROUND(Y643*Source!I305,7)</f>
        <v>0</v>
      </c>
      <c r="CY643">
        <f>AA643</f>
        <v>57.7</v>
      </c>
      <c r="CZ643">
        <f>AE643</f>
        <v>37.71</v>
      </c>
      <c r="DA643">
        <f>AI643</f>
        <v>1.53</v>
      </c>
      <c r="DB643">
        <f>ROUND((ROUND(AT643*CZ643,2)*ROUND(0,7)),6)</f>
        <v>0</v>
      </c>
      <c r="DC643">
        <f>ROUND((ROUND(AT643*AG643,2)*ROUND(0,7)),6)</f>
        <v>0</v>
      </c>
      <c r="DD643" t="s">
        <v>3</v>
      </c>
      <c r="DE643" t="s">
        <v>3</v>
      </c>
      <c r="DF643">
        <f>ROUND(ROUND(AE643*AI643,2)*CX643,2)</f>
        <v>0</v>
      </c>
      <c r="DG643">
        <f t="shared" si="273"/>
        <v>0</v>
      </c>
      <c r="DH643">
        <f t="shared" si="271"/>
        <v>0</v>
      </c>
      <c r="DI643">
        <f t="shared" si="272"/>
        <v>0</v>
      </c>
      <c r="DJ643">
        <f>DF643</f>
        <v>0</v>
      </c>
      <c r="DK643">
        <v>0</v>
      </c>
      <c r="DL643" t="s">
        <v>3</v>
      </c>
      <c r="DM643">
        <v>0</v>
      </c>
      <c r="DN643" t="s">
        <v>3</v>
      </c>
      <c r="DO643">
        <v>0</v>
      </c>
    </row>
    <row r="644" spans="1:119" x14ac:dyDescent="0.2">
      <c r="A644">
        <f>ROW(Source!A305)</f>
        <v>305</v>
      </c>
      <c r="B644">
        <v>448975082</v>
      </c>
      <c r="C644">
        <v>448974200</v>
      </c>
      <c r="D644">
        <v>277881811</v>
      </c>
      <c r="E644">
        <v>1</v>
      </c>
      <c r="F644">
        <v>1</v>
      </c>
      <c r="G644">
        <v>1</v>
      </c>
      <c r="H644">
        <v>3</v>
      </c>
      <c r="I644" t="s">
        <v>590</v>
      </c>
      <c r="J644" t="s">
        <v>591</v>
      </c>
      <c r="K644" t="s">
        <v>592</v>
      </c>
      <c r="L644">
        <v>1346</v>
      </c>
      <c r="N644">
        <v>1009</v>
      </c>
      <c r="O644" t="s">
        <v>579</v>
      </c>
      <c r="P644" t="s">
        <v>579</v>
      </c>
      <c r="Q644">
        <v>1</v>
      </c>
      <c r="W644">
        <v>0</v>
      </c>
      <c r="X644">
        <v>792997800</v>
      </c>
      <c r="Y644">
        <f>(AT644*ROUND(0,7))</f>
        <v>0</v>
      </c>
      <c r="AA644">
        <v>1499.09</v>
      </c>
      <c r="AB644">
        <v>0</v>
      </c>
      <c r="AC644">
        <v>0</v>
      </c>
      <c r="AD644">
        <v>0</v>
      </c>
      <c r="AE644">
        <v>931.11</v>
      </c>
      <c r="AF644">
        <v>0</v>
      </c>
      <c r="AG644">
        <v>0</v>
      </c>
      <c r="AH644">
        <v>0</v>
      </c>
      <c r="AI644">
        <v>1.61</v>
      </c>
      <c r="AJ644">
        <v>1</v>
      </c>
      <c r="AK644">
        <v>1</v>
      </c>
      <c r="AL644">
        <v>1</v>
      </c>
      <c r="AM644">
        <v>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3</v>
      </c>
      <c r="AT644">
        <v>0.5</v>
      </c>
      <c r="AU644" t="s">
        <v>24</v>
      </c>
      <c r="AV644">
        <v>0</v>
      </c>
      <c r="AW644">
        <v>2</v>
      </c>
      <c r="AX644">
        <v>448974218</v>
      </c>
      <c r="AY644">
        <v>1</v>
      </c>
      <c r="AZ644">
        <v>0</v>
      </c>
      <c r="BA644">
        <v>697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465.55500000000001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1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CV644">
        <v>0</v>
      </c>
      <c r="CW644">
        <v>0</v>
      </c>
      <c r="CX644">
        <f>ROUND(Y644*Source!I305,7)</f>
        <v>0</v>
      </c>
      <c r="CY644">
        <f>AA644</f>
        <v>1499.09</v>
      </c>
      <c r="CZ644">
        <f>AE644</f>
        <v>931.11</v>
      </c>
      <c r="DA644">
        <f>AI644</f>
        <v>1.61</v>
      </c>
      <c r="DB644">
        <f>ROUND((ROUND(AT644*CZ644,2)*ROUND(0,7)),6)</f>
        <v>0</v>
      </c>
      <c r="DC644">
        <f>ROUND((ROUND(AT644*AG644,2)*ROUND(0,7)),6)</f>
        <v>0</v>
      </c>
      <c r="DD644" t="s">
        <v>3</v>
      </c>
      <c r="DE644" t="s">
        <v>3</v>
      </c>
      <c r="DF644">
        <f>ROUND(ROUND(AE644*AI644,2)*CX644,2)</f>
        <v>0</v>
      </c>
      <c r="DG644">
        <f t="shared" si="273"/>
        <v>0</v>
      </c>
      <c r="DH644">
        <f t="shared" si="271"/>
        <v>0</v>
      </c>
      <c r="DI644">
        <f t="shared" si="272"/>
        <v>0</v>
      </c>
      <c r="DJ644">
        <f>DF644</f>
        <v>0</v>
      </c>
      <c r="DK644">
        <v>0</v>
      </c>
      <c r="DL644" t="s">
        <v>3</v>
      </c>
      <c r="DM644">
        <v>0</v>
      </c>
      <c r="DN644" t="s">
        <v>3</v>
      </c>
      <c r="DO644">
        <v>0</v>
      </c>
    </row>
    <row r="645" spans="1:119" x14ac:dyDescent="0.2">
      <c r="A645">
        <f>ROW(Source!A305)</f>
        <v>305</v>
      </c>
      <c r="B645">
        <v>448975082</v>
      </c>
      <c r="C645">
        <v>448974200</v>
      </c>
      <c r="D645">
        <v>277896313</v>
      </c>
      <c r="E645">
        <v>1</v>
      </c>
      <c r="F645">
        <v>1</v>
      </c>
      <c r="G645">
        <v>1</v>
      </c>
      <c r="H645">
        <v>3</v>
      </c>
      <c r="I645" t="s">
        <v>757</v>
      </c>
      <c r="J645" t="s">
        <v>758</v>
      </c>
      <c r="K645" t="s">
        <v>759</v>
      </c>
      <c r="L645">
        <v>1348</v>
      </c>
      <c r="N645">
        <v>1009</v>
      </c>
      <c r="O645" t="s">
        <v>51</v>
      </c>
      <c r="P645" t="s">
        <v>51</v>
      </c>
      <c r="Q645">
        <v>1000</v>
      </c>
      <c r="W645">
        <v>0</v>
      </c>
      <c r="X645">
        <v>-1568086514</v>
      </c>
      <c r="Y645">
        <f>(AT645*ROUND(0,7))</f>
        <v>0</v>
      </c>
      <c r="AA645">
        <v>106680.6</v>
      </c>
      <c r="AB645">
        <v>0</v>
      </c>
      <c r="AC645">
        <v>0</v>
      </c>
      <c r="AD645">
        <v>0</v>
      </c>
      <c r="AE645">
        <v>82698.14</v>
      </c>
      <c r="AF645">
        <v>0</v>
      </c>
      <c r="AG645">
        <v>0</v>
      </c>
      <c r="AH645">
        <v>0</v>
      </c>
      <c r="AI645">
        <v>1.29</v>
      </c>
      <c r="AJ645">
        <v>1</v>
      </c>
      <c r="AK645">
        <v>1</v>
      </c>
      <c r="AL645">
        <v>1</v>
      </c>
      <c r="AM645">
        <v>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3</v>
      </c>
      <c r="AT645">
        <v>6.0000000000000002E-5</v>
      </c>
      <c r="AU645" t="s">
        <v>24</v>
      </c>
      <c r="AV645">
        <v>0</v>
      </c>
      <c r="AW645">
        <v>2</v>
      </c>
      <c r="AX645">
        <v>448974219</v>
      </c>
      <c r="AY645">
        <v>1</v>
      </c>
      <c r="AZ645">
        <v>0</v>
      </c>
      <c r="BA645">
        <v>698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4.9618884000000003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1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CV645">
        <v>0</v>
      </c>
      <c r="CW645">
        <v>0</v>
      </c>
      <c r="CX645">
        <f>ROUND(Y645*Source!I305,7)</f>
        <v>0</v>
      </c>
      <c r="CY645">
        <f>AA645</f>
        <v>106680.6</v>
      </c>
      <c r="CZ645">
        <f>AE645</f>
        <v>82698.14</v>
      </c>
      <c r="DA645">
        <f>AI645</f>
        <v>1.29</v>
      </c>
      <c r="DB645">
        <f>ROUND((ROUND(AT645*CZ645,2)*ROUND(0,7)),6)</f>
        <v>0</v>
      </c>
      <c r="DC645">
        <f>ROUND((ROUND(AT645*AG645,2)*ROUND(0,7)),6)</f>
        <v>0</v>
      </c>
      <c r="DD645" t="s">
        <v>3</v>
      </c>
      <c r="DE645" t="s">
        <v>3</v>
      </c>
      <c r="DF645">
        <f>ROUND(ROUND(AE645*AI645,2)*CX645,2)</f>
        <v>0</v>
      </c>
      <c r="DG645">
        <f t="shared" si="273"/>
        <v>0</v>
      </c>
      <c r="DH645">
        <f t="shared" si="271"/>
        <v>0</v>
      </c>
      <c r="DI645">
        <f t="shared" si="272"/>
        <v>0</v>
      </c>
      <c r="DJ645">
        <f>DF645</f>
        <v>0</v>
      </c>
      <c r="DK645">
        <v>0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">
      <c r="A646">
        <f>ROW(Source!A305)</f>
        <v>305</v>
      </c>
      <c r="B646">
        <v>448975082</v>
      </c>
      <c r="C646">
        <v>448974200</v>
      </c>
      <c r="D646">
        <v>277566433</v>
      </c>
      <c r="E646">
        <v>109</v>
      </c>
      <c r="F646">
        <v>1</v>
      </c>
      <c r="G646">
        <v>1</v>
      </c>
      <c r="H646">
        <v>3</v>
      </c>
      <c r="I646" t="s">
        <v>46</v>
      </c>
      <c r="J646" t="s">
        <v>3</v>
      </c>
      <c r="K646" t="s">
        <v>47</v>
      </c>
      <c r="L646">
        <v>3277935</v>
      </c>
      <c r="N646">
        <v>1013</v>
      </c>
      <c r="O646" t="s">
        <v>48</v>
      </c>
      <c r="P646" t="s">
        <v>48</v>
      </c>
      <c r="Q646">
        <v>1</v>
      </c>
      <c r="W646">
        <v>0</v>
      </c>
      <c r="X646">
        <v>274903907</v>
      </c>
      <c r="Y646">
        <f t="shared" ref="Y646:Y656" si="274">AT646</f>
        <v>2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1</v>
      </c>
      <c r="AJ646">
        <v>1</v>
      </c>
      <c r="AK646">
        <v>1</v>
      </c>
      <c r="AL646">
        <v>1</v>
      </c>
      <c r="AM646">
        <v>-2</v>
      </c>
      <c r="AN646">
        <v>0</v>
      </c>
      <c r="AO646">
        <v>0</v>
      </c>
      <c r="AP646">
        <v>0</v>
      </c>
      <c r="AQ646">
        <v>0</v>
      </c>
      <c r="AR646">
        <v>0</v>
      </c>
      <c r="AS646" t="s">
        <v>3</v>
      </c>
      <c r="AT646">
        <v>2</v>
      </c>
      <c r="AU646" t="s">
        <v>3</v>
      </c>
      <c r="AV646">
        <v>0</v>
      </c>
      <c r="AW646">
        <v>2</v>
      </c>
      <c r="AX646">
        <v>448974220</v>
      </c>
      <c r="AY646">
        <v>1</v>
      </c>
      <c r="AZ646">
        <v>2048</v>
      </c>
      <c r="BA646">
        <v>699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V646">
        <v>0</v>
      </c>
      <c r="CW646">
        <v>0</v>
      </c>
      <c r="CX646">
        <f>ROUND(Y646*Source!I305,7)</f>
        <v>0.02</v>
      </c>
      <c r="CY646">
        <f>AA646</f>
        <v>0</v>
      </c>
      <c r="CZ646">
        <f>AE646</f>
        <v>0</v>
      </c>
      <c r="DA646">
        <f>AI646</f>
        <v>1</v>
      </c>
      <c r="DB646">
        <f t="shared" ref="DB646:DB656" si="275">ROUND(ROUND(AT646*CZ646,2),6)</f>
        <v>0</v>
      </c>
      <c r="DC646">
        <f t="shared" ref="DC646:DC656" si="276">ROUND(ROUND(AT646*AG646,2),6)</f>
        <v>0</v>
      </c>
      <c r="DD646" t="s">
        <v>3</v>
      </c>
      <c r="DE646" t="s">
        <v>3</v>
      </c>
      <c r="DF646">
        <f t="shared" ref="DF646:DF652" si="277">ROUND(ROUND(AE646,2)*CX646,2)</f>
        <v>0</v>
      </c>
      <c r="DG646">
        <f t="shared" si="273"/>
        <v>0</v>
      </c>
      <c r="DH646">
        <f t="shared" si="271"/>
        <v>0</v>
      </c>
      <c r="DI646">
        <f t="shared" si="272"/>
        <v>0</v>
      </c>
      <c r="DJ646">
        <f>DF646</f>
        <v>0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ROW(Source!A307)</f>
        <v>307</v>
      </c>
      <c r="B647">
        <v>448975082</v>
      </c>
      <c r="C647">
        <v>448974222</v>
      </c>
      <c r="D647">
        <v>277560299</v>
      </c>
      <c r="E647">
        <v>109</v>
      </c>
      <c r="F647">
        <v>1</v>
      </c>
      <c r="G647">
        <v>1</v>
      </c>
      <c r="H647">
        <v>1</v>
      </c>
      <c r="I647" t="s">
        <v>725</v>
      </c>
      <c r="J647" t="s">
        <v>3</v>
      </c>
      <c r="K647" t="s">
        <v>726</v>
      </c>
      <c r="L647">
        <v>1191</v>
      </c>
      <c r="N647">
        <v>1013</v>
      </c>
      <c r="O647" t="s">
        <v>552</v>
      </c>
      <c r="P647" t="s">
        <v>552</v>
      </c>
      <c r="Q647">
        <v>1</v>
      </c>
      <c r="W647">
        <v>0</v>
      </c>
      <c r="X647">
        <v>-2012709214</v>
      </c>
      <c r="Y647">
        <f t="shared" si="274"/>
        <v>5.86</v>
      </c>
      <c r="AA647">
        <v>0</v>
      </c>
      <c r="AB647">
        <v>0</v>
      </c>
      <c r="AC647">
        <v>0</v>
      </c>
      <c r="AD647">
        <v>527.6</v>
      </c>
      <c r="AE647">
        <v>0</v>
      </c>
      <c r="AF647">
        <v>0</v>
      </c>
      <c r="AG647">
        <v>0</v>
      </c>
      <c r="AH647">
        <v>527.6</v>
      </c>
      <c r="AI647">
        <v>1</v>
      </c>
      <c r="AJ647">
        <v>1</v>
      </c>
      <c r="AK647">
        <v>1</v>
      </c>
      <c r="AL647">
        <v>1</v>
      </c>
      <c r="AM647">
        <v>-2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3</v>
      </c>
      <c r="AT647">
        <v>5.86</v>
      </c>
      <c r="AU647" t="s">
        <v>3</v>
      </c>
      <c r="AV647">
        <v>1</v>
      </c>
      <c r="AW647">
        <v>2</v>
      </c>
      <c r="AX647">
        <v>448974233</v>
      </c>
      <c r="AY647">
        <v>2</v>
      </c>
      <c r="AZ647">
        <v>131072</v>
      </c>
      <c r="BA647">
        <v>700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3091.7360000000003</v>
      </c>
      <c r="BN647">
        <v>5.86</v>
      </c>
      <c r="BO647">
        <v>0</v>
      </c>
      <c r="BP647">
        <v>1</v>
      </c>
      <c r="BQ647">
        <v>0</v>
      </c>
      <c r="BR647">
        <v>0</v>
      </c>
      <c r="BS647">
        <v>0</v>
      </c>
      <c r="BT647">
        <v>3091.7360000000003</v>
      </c>
      <c r="BU647">
        <v>5.86</v>
      </c>
      <c r="BV647">
        <v>0</v>
      </c>
      <c r="BW647">
        <v>1</v>
      </c>
      <c r="CU647">
        <f>ROUND(AT647*Source!I307*AH647*AL647,2)</f>
        <v>30.92</v>
      </c>
      <c r="CV647">
        <f>ROUND(Y647*Source!I307,7)</f>
        <v>5.8599999999999999E-2</v>
      </c>
      <c r="CW647">
        <v>0</v>
      </c>
      <c r="CX647">
        <f>ROUND(Y647*Source!I307,7)</f>
        <v>5.8599999999999999E-2</v>
      </c>
      <c r="CY647">
        <f>AD647</f>
        <v>527.6</v>
      </c>
      <c r="CZ647">
        <f>AH647</f>
        <v>527.6</v>
      </c>
      <c r="DA647">
        <f>AL647</f>
        <v>1</v>
      </c>
      <c r="DB647">
        <f t="shared" si="275"/>
        <v>3091.74</v>
      </c>
      <c r="DC647">
        <f t="shared" si="276"/>
        <v>0</v>
      </c>
      <c r="DD647" t="s">
        <v>3</v>
      </c>
      <c r="DE647" t="s">
        <v>3</v>
      </c>
      <c r="DF647">
        <f t="shared" si="277"/>
        <v>0</v>
      </c>
      <c r="DG647">
        <f t="shared" si="273"/>
        <v>0</v>
      </c>
      <c r="DH647">
        <f t="shared" si="271"/>
        <v>0</v>
      </c>
      <c r="DI647">
        <f t="shared" si="272"/>
        <v>30.92</v>
      </c>
      <c r="DJ647">
        <f>DI647</f>
        <v>30.92</v>
      </c>
      <c r="DK647">
        <v>1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">
      <c r="A648">
        <f>ROW(Source!A307)</f>
        <v>307</v>
      </c>
      <c r="B648">
        <v>448975082</v>
      </c>
      <c r="C648">
        <v>448974222</v>
      </c>
      <c r="D648">
        <v>277560491</v>
      </c>
      <c r="E648">
        <v>109</v>
      </c>
      <c r="F648">
        <v>1</v>
      </c>
      <c r="G648">
        <v>1</v>
      </c>
      <c r="H648">
        <v>1</v>
      </c>
      <c r="I648" t="s">
        <v>550</v>
      </c>
      <c r="J648" t="s">
        <v>3</v>
      </c>
      <c r="K648" t="s">
        <v>551</v>
      </c>
      <c r="L648">
        <v>1191</v>
      </c>
      <c r="N648">
        <v>1013</v>
      </c>
      <c r="O648" t="s">
        <v>552</v>
      </c>
      <c r="P648" t="s">
        <v>552</v>
      </c>
      <c r="Q648">
        <v>1</v>
      </c>
      <c r="W648">
        <v>0</v>
      </c>
      <c r="X648">
        <v>-1417349443</v>
      </c>
      <c r="Y648">
        <f t="shared" si="274"/>
        <v>0.4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1</v>
      </c>
      <c r="AJ648">
        <v>1</v>
      </c>
      <c r="AK648">
        <v>1</v>
      </c>
      <c r="AL648">
        <v>1</v>
      </c>
      <c r="AM648">
        <v>-2</v>
      </c>
      <c r="AN648">
        <v>0</v>
      </c>
      <c r="AO648">
        <v>0</v>
      </c>
      <c r="AP648">
        <v>1</v>
      </c>
      <c r="AQ648">
        <v>1</v>
      </c>
      <c r="AR648">
        <v>0</v>
      </c>
      <c r="AS648" t="s">
        <v>3</v>
      </c>
      <c r="AT648">
        <v>0.4</v>
      </c>
      <c r="AU648" t="s">
        <v>3</v>
      </c>
      <c r="AV648">
        <v>2</v>
      </c>
      <c r="AW648">
        <v>2</v>
      </c>
      <c r="AX648">
        <v>448974234</v>
      </c>
      <c r="AY648">
        <v>1</v>
      </c>
      <c r="AZ648">
        <v>0</v>
      </c>
      <c r="BA648">
        <v>701</v>
      </c>
      <c r="BB648">
        <v>1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ROUND(Y648*Source!I307,7)</f>
        <v>4.0000000000000001E-3</v>
      </c>
      <c r="CY648">
        <f>AD648</f>
        <v>0</v>
      </c>
      <c r="CZ648">
        <f>AH648</f>
        <v>0</v>
      </c>
      <c r="DA648">
        <f>AL648</f>
        <v>1</v>
      </c>
      <c r="DB648">
        <f t="shared" si="275"/>
        <v>0</v>
      </c>
      <c r="DC648">
        <f t="shared" si="276"/>
        <v>0</v>
      </c>
      <c r="DD648" t="s">
        <v>3</v>
      </c>
      <c r="DE648" t="s">
        <v>3</v>
      </c>
      <c r="DF648">
        <f t="shared" si="277"/>
        <v>0</v>
      </c>
      <c r="DG648">
        <f t="shared" si="273"/>
        <v>0</v>
      </c>
      <c r="DH648">
        <f t="shared" si="271"/>
        <v>0</v>
      </c>
      <c r="DI648">
        <f t="shared" si="272"/>
        <v>0</v>
      </c>
      <c r="DJ648">
        <f>DI648</f>
        <v>0</v>
      </c>
      <c r="DK648">
        <v>0</v>
      </c>
      <c r="DL648" t="s">
        <v>3</v>
      </c>
      <c r="DM648">
        <v>0</v>
      </c>
      <c r="DN648" t="s">
        <v>3</v>
      </c>
      <c r="DO648">
        <v>0</v>
      </c>
    </row>
    <row r="649" spans="1:119" x14ac:dyDescent="0.2">
      <c r="A649">
        <f>ROW(Source!A307)</f>
        <v>307</v>
      </c>
      <c r="B649">
        <v>448975082</v>
      </c>
      <c r="C649">
        <v>448974222</v>
      </c>
      <c r="D649">
        <v>277944622</v>
      </c>
      <c r="E649">
        <v>1</v>
      </c>
      <c r="F649">
        <v>1</v>
      </c>
      <c r="G649">
        <v>1</v>
      </c>
      <c r="H649">
        <v>2</v>
      </c>
      <c r="I649" t="s">
        <v>612</v>
      </c>
      <c r="J649" t="s">
        <v>613</v>
      </c>
      <c r="K649" t="s">
        <v>614</v>
      </c>
      <c r="L649">
        <v>1368</v>
      </c>
      <c r="N649">
        <v>1011</v>
      </c>
      <c r="O649" t="s">
        <v>442</v>
      </c>
      <c r="P649" t="s">
        <v>442</v>
      </c>
      <c r="Q649">
        <v>1</v>
      </c>
      <c r="W649">
        <v>0</v>
      </c>
      <c r="X649">
        <v>-776243211</v>
      </c>
      <c r="Y649">
        <f t="shared" si="274"/>
        <v>0.2</v>
      </c>
      <c r="AA649">
        <v>0</v>
      </c>
      <c r="AB649">
        <v>1626.29</v>
      </c>
      <c r="AC649">
        <v>724.95</v>
      </c>
      <c r="AD649">
        <v>0</v>
      </c>
      <c r="AE649">
        <v>0</v>
      </c>
      <c r="AF649">
        <v>1626.29</v>
      </c>
      <c r="AG649">
        <v>724.95</v>
      </c>
      <c r="AH649">
        <v>0</v>
      </c>
      <c r="AI649">
        <v>1</v>
      </c>
      <c r="AJ649">
        <v>1</v>
      </c>
      <c r="AK649">
        <v>1</v>
      </c>
      <c r="AL649">
        <v>1</v>
      </c>
      <c r="AM649">
        <v>-2</v>
      </c>
      <c r="AN649">
        <v>0</v>
      </c>
      <c r="AO649">
        <v>0</v>
      </c>
      <c r="AP649">
        <v>1</v>
      </c>
      <c r="AQ649">
        <v>1</v>
      </c>
      <c r="AR649">
        <v>0</v>
      </c>
      <c r="AS649" t="s">
        <v>3</v>
      </c>
      <c r="AT649">
        <v>0.2</v>
      </c>
      <c r="AU649" t="s">
        <v>3</v>
      </c>
      <c r="AV649">
        <v>1</v>
      </c>
      <c r="AW649">
        <v>2</v>
      </c>
      <c r="AX649">
        <v>448974235</v>
      </c>
      <c r="AY649">
        <v>2</v>
      </c>
      <c r="AZ649">
        <v>98304</v>
      </c>
      <c r="BA649">
        <v>702</v>
      </c>
      <c r="BB649">
        <v>1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325.25800000000004</v>
      </c>
      <c r="BL649">
        <v>144.99</v>
      </c>
      <c r="BM649">
        <v>0</v>
      </c>
      <c r="BN649">
        <v>0</v>
      </c>
      <c r="BO649">
        <v>0.2</v>
      </c>
      <c r="BP649">
        <v>1</v>
      </c>
      <c r="BQ649">
        <v>0</v>
      </c>
      <c r="BR649">
        <v>325.25800000000004</v>
      </c>
      <c r="BS649">
        <v>144.99</v>
      </c>
      <c r="BT649">
        <v>0</v>
      </c>
      <c r="BU649">
        <v>0</v>
      </c>
      <c r="BV649">
        <v>0.2</v>
      </c>
      <c r="BW649">
        <v>1</v>
      </c>
      <c r="CV649">
        <v>0</v>
      </c>
      <c r="CW649">
        <f>ROUND(Y649*Source!I307*DO649,7)</f>
        <v>2E-3</v>
      </c>
      <c r="CX649">
        <f>ROUND(Y649*Source!I307,7)</f>
        <v>2E-3</v>
      </c>
      <c r="CY649">
        <f>AB649</f>
        <v>1626.29</v>
      </c>
      <c r="CZ649">
        <f>AF649</f>
        <v>1626.29</v>
      </c>
      <c r="DA649">
        <f>AJ649</f>
        <v>1</v>
      </c>
      <c r="DB649">
        <f t="shared" si="275"/>
        <v>325.26</v>
      </c>
      <c r="DC649">
        <f t="shared" si="276"/>
        <v>144.99</v>
      </c>
      <c r="DD649" t="s">
        <v>3</v>
      </c>
      <c r="DE649" t="s">
        <v>3</v>
      </c>
      <c r="DF649">
        <f t="shared" si="277"/>
        <v>0</v>
      </c>
      <c r="DG649">
        <f t="shared" si="273"/>
        <v>3.25</v>
      </c>
      <c r="DH649">
        <f t="shared" si="271"/>
        <v>1.45</v>
      </c>
      <c r="DI649">
        <f t="shared" si="272"/>
        <v>0</v>
      </c>
      <c r="DJ649">
        <f>DG649+DH649</f>
        <v>4.7</v>
      </c>
      <c r="DK649">
        <v>1</v>
      </c>
      <c r="DL649" t="s">
        <v>615</v>
      </c>
      <c r="DM649">
        <v>6</v>
      </c>
      <c r="DN649" t="s">
        <v>552</v>
      </c>
      <c r="DO649">
        <v>1</v>
      </c>
    </row>
    <row r="650" spans="1:119" x14ac:dyDescent="0.2">
      <c r="A650">
        <f>ROW(Source!A307)</f>
        <v>307</v>
      </c>
      <c r="B650">
        <v>448975082</v>
      </c>
      <c r="C650">
        <v>448974222</v>
      </c>
      <c r="D650">
        <v>277944765</v>
      </c>
      <c r="E650">
        <v>1</v>
      </c>
      <c r="F650">
        <v>1</v>
      </c>
      <c r="G650">
        <v>1</v>
      </c>
      <c r="H650">
        <v>2</v>
      </c>
      <c r="I650" t="s">
        <v>751</v>
      </c>
      <c r="J650" t="s">
        <v>752</v>
      </c>
      <c r="K650" t="s">
        <v>753</v>
      </c>
      <c r="L650">
        <v>1368</v>
      </c>
      <c r="N650">
        <v>1011</v>
      </c>
      <c r="O650" t="s">
        <v>442</v>
      </c>
      <c r="P650" t="s">
        <v>442</v>
      </c>
      <c r="Q650">
        <v>1</v>
      </c>
      <c r="W650">
        <v>0</v>
      </c>
      <c r="X650">
        <v>-2097933609</v>
      </c>
      <c r="Y650">
        <f t="shared" si="274"/>
        <v>1.37</v>
      </c>
      <c r="AA650">
        <v>0</v>
      </c>
      <c r="AB650">
        <v>2.77</v>
      </c>
      <c r="AC650">
        <v>0</v>
      </c>
      <c r="AD650">
        <v>0</v>
      </c>
      <c r="AE650">
        <v>0</v>
      </c>
      <c r="AF650">
        <v>1.75</v>
      </c>
      <c r="AG650">
        <v>0</v>
      </c>
      <c r="AH650">
        <v>0</v>
      </c>
      <c r="AI650">
        <v>1</v>
      </c>
      <c r="AJ650">
        <v>1.58</v>
      </c>
      <c r="AK650">
        <v>1</v>
      </c>
      <c r="AL650">
        <v>1</v>
      </c>
      <c r="AM650">
        <v>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3</v>
      </c>
      <c r="AT650">
        <v>1.37</v>
      </c>
      <c r="AU650" t="s">
        <v>3</v>
      </c>
      <c r="AV650">
        <v>1</v>
      </c>
      <c r="AW650">
        <v>2</v>
      </c>
      <c r="AX650">
        <v>448974236</v>
      </c>
      <c r="AY650">
        <v>1</v>
      </c>
      <c r="AZ650">
        <v>0</v>
      </c>
      <c r="BA650">
        <v>703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2.3975</v>
      </c>
      <c r="BL650">
        <v>0</v>
      </c>
      <c r="BM650">
        <v>0</v>
      </c>
      <c r="BN650">
        <v>0</v>
      </c>
      <c r="BO650">
        <v>0</v>
      </c>
      <c r="BP650">
        <v>1</v>
      </c>
      <c r="BQ650">
        <v>0</v>
      </c>
      <c r="BR650">
        <v>2.3975</v>
      </c>
      <c r="BS650">
        <v>0</v>
      </c>
      <c r="BT650">
        <v>0</v>
      </c>
      <c r="BU650">
        <v>0</v>
      </c>
      <c r="BV650">
        <v>0</v>
      </c>
      <c r="BW650">
        <v>1</v>
      </c>
      <c r="CV650">
        <v>0</v>
      </c>
      <c r="CW650">
        <f>ROUND(Y650*Source!I307*DO650,7)</f>
        <v>0</v>
      </c>
      <c r="CX650">
        <f>ROUND(Y650*Source!I307,7)</f>
        <v>1.37E-2</v>
      </c>
      <c r="CY650">
        <f>AB650</f>
        <v>2.77</v>
      </c>
      <c r="CZ650">
        <f>AF650</f>
        <v>1.75</v>
      </c>
      <c r="DA650">
        <f>AJ650</f>
        <v>1.58</v>
      </c>
      <c r="DB650">
        <f t="shared" si="275"/>
        <v>2.4</v>
      </c>
      <c r="DC650">
        <f t="shared" si="276"/>
        <v>0</v>
      </c>
      <c r="DD650" t="s">
        <v>3</v>
      </c>
      <c r="DE650" t="s">
        <v>3</v>
      </c>
      <c r="DF650">
        <f t="shared" si="277"/>
        <v>0</v>
      </c>
      <c r="DG650">
        <f>ROUND(ROUND(AF650*AJ650,2)*CX650,2)</f>
        <v>0.04</v>
      </c>
      <c r="DH650">
        <f t="shared" si="271"/>
        <v>0</v>
      </c>
      <c r="DI650">
        <f t="shared" si="272"/>
        <v>0</v>
      </c>
      <c r="DJ650">
        <f>DG650+DH650</f>
        <v>0.04</v>
      </c>
      <c r="DK650">
        <v>0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">
      <c r="A651">
        <f>ROW(Source!A307)</f>
        <v>307</v>
      </c>
      <c r="B651">
        <v>448975082</v>
      </c>
      <c r="C651">
        <v>448974222</v>
      </c>
      <c r="D651">
        <v>277944815</v>
      </c>
      <c r="E651">
        <v>1</v>
      </c>
      <c r="F651">
        <v>1</v>
      </c>
      <c r="G651">
        <v>1</v>
      </c>
      <c r="H651">
        <v>2</v>
      </c>
      <c r="I651" t="s">
        <v>754</v>
      </c>
      <c r="J651" t="s">
        <v>755</v>
      </c>
      <c r="K651" t="s">
        <v>756</v>
      </c>
      <c r="L651">
        <v>1368</v>
      </c>
      <c r="N651">
        <v>1011</v>
      </c>
      <c r="O651" t="s">
        <v>442</v>
      </c>
      <c r="P651" t="s">
        <v>442</v>
      </c>
      <c r="Q651">
        <v>1</v>
      </c>
      <c r="W651">
        <v>0</v>
      </c>
      <c r="X651">
        <v>569581950</v>
      </c>
      <c r="Y651">
        <f t="shared" si="274"/>
        <v>1.37</v>
      </c>
      <c r="AA651">
        <v>0</v>
      </c>
      <c r="AB651">
        <v>13.08</v>
      </c>
      <c r="AC651">
        <v>0</v>
      </c>
      <c r="AD651">
        <v>0</v>
      </c>
      <c r="AE651">
        <v>0</v>
      </c>
      <c r="AF651">
        <v>8.84</v>
      </c>
      <c r="AG651">
        <v>0</v>
      </c>
      <c r="AH651">
        <v>0</v>
      </c>
      <c r="AI651">
        <v>1</v>
      </c>
      <c r="AJ651">
        <v>1.48</v>
      </c>
      <c r="AK651">
        <v>1</v>
      </c>
      <c r="AL651">
        <v>1</v>
      </c>
      <c r="AM651">
        <v>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3</v>
      </c>
      <c r="AT651">
        <v>1.37</v>
      </c>
      <c r="AU651" t="s">
        <v>3</v>
      </c>
      <c r="AV651">
        <v>1</v>
      </c>
      <c r="AW651">
        <v>2</v>
      </c>
      <c r="AX651">
        <v>448974237</v>
      </c>
      <c r="AY651">
        <v>1</v>
      </c>
      <c r="AZ651">
        <v>0</v>
      </c>
      <c r="BA651">
        <v>704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12.110800000000001</v>
      </c>
      <c r="BL651">
        <v>0</v>
      </c>
      <c r="BM651">
        <v>0</v>
      </c>
      <c r="BN651">
        <v>0</v>
      </c>
      <c r="BO651">
        <v>0</v>
      </c>
      <c r="BP651">
        <v>1</v>
      </c>
      <c r="BQ651">
        <v>0</v>
      </c>
      <c r="BR651">
        <v>12.110800000000001</v>
      </c>
      <c r="BS651">
        <v>0</v>
      </c>
      <c r="BT651">
        <v>0</v>
      </c>
      <c r="BU651">
        <v>0</v>
      </c>
      <c r="BV651">
        <v>0</v>
      </c>
      <c r="BW651">
        <v>1</v>
      </c>
      <c r="CV651">
        <v>0</v>
      </c>
      <c r="CW651">
        <f>ROUND(Y651*Source!I307*DO651,7)</f>
        <v>0</v>
      </c>
      <c r="CX651">
        <f>ROUND(Y651*Source!I307,7)</f>
        <v>1.37E-2</v>
      </c>
      <c r="CY651">
        <f>AB651</f>
        <v>13.08</v>
      </c>
      <c r="CZ651">
        <f>AF651</f>
        <v>8.84</v>
      </c>
      <c r="DA651">
        <f>AJ651</f>
        <v>1.48</v>
      </c>
      <c r="DB651">
        <f t="shared" si="275"/>
        <v>12.11</v>
      </c>
      <c r="DC651">
        <f t="shared" si="276"/>
        <v>0</v>
      </c>
      <c r="DD651" t="s">
        <v>3</v>
      </c>
      <c r="DE651" t="s">
        <v>3</v>
      </c>
      <c r="DF651">
        <f t="shared" si="277"/>
        <v>0</v>
      </c>
      <c r="DG651">
        <f>ROUND(ROUND(AF651*AJ651,2)*CX651,2)</f>
        <v>0.18</v>
      </c>
      <c r="DH651">
        <f t="shared" si="271"/>
        <v>0</v>
      </c>
      <c r="DI651">
        <f t="shared" si="272"/>
        <v>0</v>
      </c>
      <c r="DJ651">
        <f>DG651+DH651</f>
        <v>0.18</v>
      </c>
      <c r="DK651">
        <v>0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">
      <c r="A652">
        <f>ROW(Source!A307)</f>
        <v>307</v>
      </c>
      <c r="B652">
        <v>448975082</v>
      </c>
      <c r="C652">
        <v>448974222</v>
      </c>
      <c r="D652">
        <v>277945805</v>
      </c>
      <c r="E652">
        <v>1</v>
      </c>
      <c r="F652">
        <v>1</v>
      </c>
      <c r="G652">
        <v>1</v>
      </c>
      <c r="H652">
        <v>2</v>
      </c>
      <c r="I652" t="s">
        <v>553</v>
      </c>
      <c r="J652" t="s">
        <v>554</v>
      </c>
      <c r="K652" t="s">
        <v>555</v>
      </c>
      <c r="L652">
        <v>1368</v>
      </c>
      <c r="N652">
        <v>1011</v>
      </c>
      <c r="O652" t="s">
        <v>442</v>
      </c>
      <c r="P652" t="s">
        <v>442</v>
      </c>
      <c r="Q652">
        <v>1</v>
      </c>
      <c r="W652">
        <v>0</v>
      </c>
      <c r="X652">
        <v>721652621</v>
      </c>
      <c r="Y652">
        <f t="shared" si="274"/>
        <v>0.2</v>
      </c>
      <c r="AA652">
        <v>0</v>
      </c>
      <c r="AB652">
        <v>641.70000000000005</v>
      </c>
      <c r="AC652">
        <v>539.69000000000005</v>
      </c>
      <c r="AD652">
        <v>0</v>
      </c>
      <c r="AE652">
        <v>0</v>
      </c>
      <c r="AF652">
        <v>641.70000000000005</v>
      </c>
      <c r="AG652">
        <v>539.69000000000005</v>
      </c>
      <c r="AH652">
        <v>0</v>
      </c>
      <c r="AI652">
        <v>1</v>
      </c>
      <c r="AJ652">
        <v>1</v>
      </c>
      <c r="AK652">
        <v>1</v>
      </c>
      <c r="AL652">
        <v>1</v>
      </c>
      <c r="AM652">
        <v>-2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3</v>
      </c>
      <c r="AT652">
        <v>0.2</v>
      </c>
      <c r="AU652" t="s">
        <v>3</v>
      </c>
      <c r="AV652">
        <v>1</v>
      </c>
      <c r="AW652">
        <v>2</v>
      </c>
      <c r="AX652">
        <v>448974238</v>
      </c>
      <c r="AY652">
        <v>2</v>
      </c>
      <c r="AZ652">
        <v>98304</v>
      </c>
      <c r="BA652">
        <v>705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128.34</v>
      </c>
      <c r="BL652">
        <v>107.93800000000002</v>
      </c>
      <c r="BM652">
        <v>0</v>
      </c>
      <c r="BN652">
        <v>0</v>
      </c>
      <c r="BO652">
        <v>0.2</v>
      </c>
      <c r="BP652">
        <v>1</v>
      </c>
      <c r="BQ652">
        <v>0</v>
      </c>
      <c r="BR652">
        <v>128.34</v>
      </c>
      <c r="BS652">
        <v>107.93800000000002</v>
      </c>
      <c r="BT652">
        <v>0</v>
      </c>
      <c r="BU652">
        <v>0</v>
      </c>
      <c r="BV652">
        <v>0.2</v>
      </c>
      <c r="BW652">
        <v>1</v>
      </c>
      <c r="CV652">
        <v>0</v>
      </c>
      <c r="CW652">
        <f>ROUND(Y652*Source!I307*DO652,7)</f>
        <v>2E-3</v>
      </c>
      <c r="CX652">
        <f>ROUND(Y652*Source!I307,7)</f>
        <v>2E-3</v>
      </c>
      <c r="CY652">
        <f>AB652</f>
        <v>641.70000000000005</v>
      </c>
      <c r="CZ652">
        <f>AF652</f>
        <v>641.70000000000005</v>
      </c>
      <c r="DA652">
        <f>AJ652</f>
        <v>1</v>
      </c>
      <c r="DB652">
        <f t="shared" si="275"/>
        <v>128.34</v>
      </c>
      <c r="DC652">
        <f t="shared" si="276"/>
        <v>107.94</v>
      </c>
      <c r="DD652" t="s">
        <v>3</v>
      </c>
      <c r="DE652" t="s">
        <v>3</v>
      </c>
      <c r="DF652">
        <f t="shared" si="277"/>
        <v>0</v>
      </c>
      <c r="DG652">
        <f t="shared" ref="DG652:DG659" si="278">ROUND(ROUND(AF652,2)*CX652,2)</f>
        <v>1.28</v>
      </c>
      <c r="DH652">
        <f t="shared" si="271"/>
        <v>1.08</v>
      </c>
      <c r="DI652">
        <f t="shared" si="272"/>
        <v>0</v>
      </c>
      <c r="DJ652">
        <f>DG652+DH652</f>
        <v>2.3600000000000003</v>
      </c>
      <c r="DK652">
        <v>1</v>
      </c>
      <c r="DL652" t="s">
        <v>556</v>
      </c>
      <c r="DM652">
        <v>4</v>
      </c>
      <c r="DN652" t="s">
        <v>552</v>
      </c>
      <c r="DO652">
        <v>1</v>
      </c>
    </row>
    <row r="653" spans="1:119" x14ac:dyDescent="0.2">
      <c r="A653">
        <f>ROW(Source!A307)</f>
        <v>307</v>
      </c>
      <c r="B653">
        <v>448975082</v>
      </c>
      <c r="C653">
        <v>448974222</v>
      </c>
      <c r="D653">
        <v>277865783</v>
      </c>
      <c r="E653">
        <v>1</v>
      </c>
      <c r="F653">
        <v>1</v>
      </c>
      <c r="G653">
        <v>1</v>
      </c>
      <c r="H653">
        <v>3</v>
      </c>
      <c r="I653" t="s">
        <v>616</v>
      </c>
      <c r="J653" t="s">
        <v>617</v>
      </c>
      <c r="K653" t="s">
        <v>618</v>
      </c>
      <c r="L653">
        <v>1302</v>
      </c>
      <c r="N653">
        <v>1003</v>
      </c>
      <c r="O653" t="s">
        <v>619</v>
      </c>
      <c r="P653" t="s">
        <v>619</v>
      </c>
      <c r="Q653">
        <v>10</v>
      </c>
      <c r="W653">
        <v>0</v>
      </c>
      <c r="X653">
        <v>153135899</v>
      </c>
      <c r="Y653">
        <f t="shared" si="274"/>
        <v>0.96</v>
      </c>
      <c r="AA653">
        <v>57.7</v>
      </c>
      <c r="AB653">
        <v>0</v>
      </c>
      <c r="AC653">
        <v>0</v>
      </c>
      <c r="AD653">
        <v>0</v>
      </c>
      <c r="AE653">
        <v>37.71</v>
      </c>
      <c r="AF653">
        <v>0</v>
      </c>
      <c r="AG653">
        <v>0</v>
      </c>
      <c r="AH653">
        <v>0</v>
      </c>
      <c r="AI653">
        <v>1.53</v>
      </c>
      <c r="AJ653">
        <v>1</v>
      </c>
      <c r="AK653">
        <v>1</v>
      </c>
      <c r="AL653">
        <v>1</v>
      </c>
      <c r="AM653">
        <v>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3</v>
      </c>
      <c r="AT653">
        <v>0.96</v>
      </c>
      <c r="AU653" t="s">
        <v>3</v>
      </c>
      <c r="AV653">
        <v>0</v>
      </c>
      <c r="AW653">
        <v>2</v>
      </c>
      <c r="AX653">
        <v>448974239</v>
      </c>
      <c r="AY653">
        <v>1</v>
      </c>
      <c r="AZ653">
        <v>0</v>
      </c>
      <c r="BA653">
        <v>706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36.201599999999999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1</v>
      </c>
      <c r="BQ653">
        <v>36.201599999999999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1</v>
      </c>
      <c r="CV653">
        <v>0</v>
      </c>
      <c r="CW653">
        <v>0</v>
      </c>
      <c r="CX653">
        <f>ROUND(Y653*Source!I307,7)</f>
        <v>9.5999999999999992E-3</v>
      </c>
      <c r="CY653">
        <f>AA653</f>
        <v>57.7</v>
      </c>
      <c r="CZ653">
        <f>AE653</f>
        <v>37.71</v>
      </c>
      <c r="DA653">
        <f>AI653</f>
        <v>1.53</v>
      </c>
      <c r="DB653">
        <f t="shared" si="275"/>
        <v>36.200000000000003</v>
      </c>
      <c r="DC653">
        <f t="shared" si="276"/>
        <v>0</v>
      </c>
      <c r="DD653" t="s">
        <v>3</v>
      </c>
      <c r="DE653" t="s">
        <v>3</v>
      </c>
      <c r="DF653">
        <f>ROUND(ROUND(AE653*AI653,2)*CX653,2)</f>
        <v>0.55000000000000004</v>
      </c>
      <c r="DG653">
        <f t="shared" si="278"/>
        <v>0</v>
      </c>
      <c r="DH653">
        <f t="shared" si="271"/>
        <v>0</v>
      </c>
      <c r="DI653">
        <f t="shared" si="272"/>
        <v>0</v>
      </c>
      <c r="DJ653">
        <f>DF653</f>
        <v>0.55000000000000004</v>
      </c>
      <c r="DK653">
        <v>0</v>
      </c>
      <c r="DL653" t="s">
        <v>3</v>
      </c>
      <c r="DM653">
        <v>0</v>
      </c>
      <c r="DN653" t="s">
        <v>3</v>
      </c>
      <c r="DO653">
        <v>0</v>
      </c>
    </row>
    <row r="654" spans="1:119" x14ac:dyDescent="0.2">
      <c r="A654">
        <f>ROW(Source!A307)</f>
        <v>307</v>
      </c>
      <c r="B654">
        <v>448975082</v>
      </c>
      <c r="C654">
        <v>448974222</v>
      </c>
      <c r="D654">
        <v>277881811</v>
      </c>
      <c r="E654">
        <v>1</v>
      </c>
      <c r="F654">
        <v>1</v>
      </c>
      <c r="G654">
        <v>1</v>
      </c>
      <c r="H654">
        <v>3</v>
      </c>
      <c r="I654" t="s">
        <v>590</v>
      </c>
      <c r="J654" t="s">
        <v>591</v>
      </c>
      <c r="K654" t="s">
        <v>592</v>
      </c>
      <c r="L654">
        <v>1346</v>
      </c>
      <c r="N654">
        <v>1009</v>
      </c>
      <c r="O654" t="s">
        <v>579</v>
      </c>
      <c r="P654" t="s">
        <v>579</v>
      </c>
      <c r="Q654">
        <v>1</v>
      </c>
      <c r="W654">
        <v>0</v>
      </c>
      <c r="X654">
        <v>792997800</v>
      </c>
      <c r="Y654">
        <f t="shared" si="274"/>
        <v>0.5</v>
      </c>
      <c r="AA654">
        <v>1499.09</v>
      </c>
      <c r="AB654">
        <v>0</v>
      </c>
      <c r="AC654">
        <v>0</v>
      </c>
      <c r="AD654">
        <v>0</v>
      </c>
      <c r="AE654">
        <v>931.11</v>
      </c>
      <c r="AF654">
        <v>0</v>
      </c>
      <c r="AG654">
        <v>0</v>
      </c>
      <c r="AH654">
        <v>0</v>
      </c>
      <c r="AI654">
        <v>1.61</v>
      </c>
      <c r="AJ654">
        <v>1</v>
      </c>
      <c r="AK654">
        <v>1</v>
      </c>
      <c r="AL654">
        <v>1</v>
      </c>
      <c r="AM654">
        <v>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3</v>
      </c>
      <c r="AT654">
        <v>0.5</v>
      </c>
      <c r="AU654" t="s">
        <v>3</v>
      </c>
      <c r="AV654">
        <v>0</v>
      </c>
      <c r="AW654">
        <v>2</v>
      </c>
      <c r="AX654">
        <v>448974240</v>
      </c>
      <c r="AY654">
        <v>1</v>
      </c>
      <c r="AZ654">
        <v>0</v>
      </c>
      <c r="BA654">
        <v>707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465.55500000000001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1</v>
      </c>
      <c r="BQ654">
        <v>465.55500000000001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1</v>
      </c>
      <c r="CV654">
        <v>0</v>
      </c>
      <c r="CW654">
        <v>0</v>
      </c>
      <c r="CX654">
        <f>ROUND(Y654*Source!I307,7)</f>
        <v>5.0000000000000001E-3</v>
      </c>
      <c r="CY654">
        <f>AA654</f>
        <v>1499.09</v>
      </c>
      <c r="CZ654">
        <f>AE654</f>
        <v>931.11</v>
      </c>
      <c r="DA654">
        <f>AI654</f>
        <v>1.61</v>
      </c>
      <c r="DB654">
        <f t="shared" si="275"/>
        <v>465.56</v>
      </c>
      <c r="DC654">
        <f t="shared" si="276"/>
        <v>0</v>
      </c>
      <c r="DD654" t="s">
        <v>3</v>
      </c>
      <c r="DE654" t="s">
        <v>3</v>
      </c>
      <c r="DF654">
        <f>ROUND(ROUND(AE654*AI654,2)*CX654,2)</f>
        <v>7.5</v>
      </c>
      <c r="DG654">
        <f t="shared" si="278"/>
        <v>0</v>
      </c>
      <c r="DH654">
        <f t="shared" si="271"/>
        <v>0</v>
      </c>
      <c r="DI654">
        <f t="shared" si="272"/>
        <v>0</v>
      </c>
      <c r="DJ654">
        <f>DF654</f>
        <v>7.5</v>
      </c>
      <c r="DK654">
        <v>0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">
      <c r="A655">
        <f>ROW(Source!A307)</f>
        <v>307</v>
      </c>
      <c r="B655">
        <v>448975082</v>
      </c>
      <c r="C655">
        <v>448974222</v>
      </c>
      <c r="D655">
        <v>277896313</v>
      </c>
      <c r="E655">
        <v>1</v>
      </c>
      <c r="F655">
        <v>1</v>
      </c>
      <c r="G655">
        <v>1</v>
      </c>
      <c r="H655">
        <v>3</v>
      </c>
      <c r="I655" t="s">
        <v>757</v>
      </c>
      <c r="J655" t="s">
        <v>758</v>
      </c>
      <c r="K655" t="s">
        <v>759</v>
      </c>
      <c r="L655">
        <v>1348</v>
      </c>
      <c r="N655">
        <v>1009</v>
      </c>
      <c r="O655" t="s">
        <v>51</v>
      </c>
      <c r="P655" t="s">
        <v>51</v>
      </c>
      <c r="Q655">
        <v>1000</v>
      </c>
      <c r="W655">
        <v>0</v>
      </c>
      <c r="X655">
        <v>-1568086514</v>
      </c>
      <c r="Y655">
        <f t="shared" si="274"/>
        <v>6.0000000000000002E-5</v>
      </c>
      <c r="AA655">
        <v>106680.6</v>
      </c>
      <c r="AB655">
        <v>0</v>
      </c>
      <c r="AC655">
        <v>0</v>
      </c>
      <c r="AD655">
        <v>0</v>
      </c>
      <c r="AE655">
        <v>82698.14</v>
      </c>
      <c r="AF655">
        <v>0</v>
      </c>
      <c r="AG655">
        <v>0</v>
      </c>
      <c r="AH655">
        <v>0</v>
      </c>
      <c r="AI655">
        <v>1.29</v>
      </c>
      <c r="AJ655">
        <v>1</v>
      </c>
      <c r="AK655">
        <v>1</v>
      </c>
      <c r="AL655">
        <v>1</v>
      </c>
      <c r="AM655">
        <v>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3</v>
      </c>
      <c r="AT655">
        <v>6.0000000000000002E-5</v>
      </c>
      <c r="AU655" t="s">
        <v>3</v>
      </c>
      <c r="AV655">
        <v>0</v>
      </c>
      <c r="AW655">
        <v>2</v>
      </c>
      <c r="AX655">
        <v>448974241</v>
      </c>
      <c r="AY655">
        <v>1</v>
      </c>
      <c r="AZ655">
        <v>0</v>
      </c>
      <c r="BA655">
        <v>708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4.9618884000000003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1</v>
      </c>
      <c r="BQ655">
        <v>4.9618884000000003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1</v>
      </c>
      <c r="CV655">
        <v>0</v>
      </c>
      <c r="CW655">
        <v>0</v>
      </c>
      <c r="CX655">
        <f>ROUND(Y655*Source!I307,7)</f>
        <v>5.9999999999999997E-7</v>
      </c>
      <c r="CY655">
        <f>AA655</f>
        <v>106680.6</v>
      </c>
      <c r="CZ655">
        <f>AE655</f>
        <v>82698.14</v>
      </c>
      <c r="DA655">
        <f>AI655</f>
        <v>1.29</v>
      </c>
      <c r="DB655">
        <f t="shared" si="275"/>
        <v>4.96</v>
      </c>
      <c r="DC655">
        <f t="shared" si="276"/>
        <v>0</v>
      </c>
      <c r="DD655" t="s">
        <v>3</v>
      </c>
      <c r="DE655" t="s">
        <v>3</v>
      </c>
      <c r="DF655">
        <f>ROUND(ROUND(AE655*AI655,2)*CX655,2)</f>
        <v>0.06</v>
      </c>
      <c r="DG655">
        <f t="shared" si="278"/>
        <v>0</v>
      </c>
      <c r="DH655">
        <f t="shared" si="271"/>
        <v>0</v>
      </c>
      <c r="DI655">
        <f t="shared" si="272"/>
        <v>0</v>
      </c>
      <c r="DJ655">
        <f>DF655</f>
        <v>0.06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">
      <c r="A656">
        <f>ROW(Source!A307)</f>
        <v>307</v>
      </c>
      <c r="B656">
        <v>448975082</v>
      </c>
      <c r="C656">
        <v>448974222</v>
      </c>
      <c r="D656">
        <v>277566433</v>
      </c>
      <c r="E656">
        <v>109</v>
      </c>
      <c r="F656">
        <v>1</v>
      </c>
      <c r="G656">
        <v>1</v>
      </c>
      <c r="H656">
        <v>3</v>
      </c>
      <c r="I656" t="s">
        <v>46</v>
      </c>
      <c r="J656" t="s">
        <v>3</v>
      </c>
      <c r="K656" t="s">
        <v>47</v>
      </c>
      <c r="L656">
        <v>3277935</v>
      </c>
      <c r="N656">
        <v>1013</v>
      </c>
      <c r="O656" t="s">
        <v>48</v>
      </c>
      <c r="P656" t="s">
        <v>48</v>
      </c>
      <c r="Q656">
        <v>1</v>
      </c>
      <c r="W656">
        <v>0</v>
      </c>
      <c r="X656">
        <v>274903907</v>
      </c>
      <c r="Y656">
        <f t="shared" si="274"/>
        <v>2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1</v>
      </c>
      <c r="AJ656">
        <v>1</v>
      </c>
      <c r="AK656">
        <v>1</v>
      </c>
      <c r="AL656">
        <v>1</v>
      </c>
      <c r="AM656">
        <v>-2</v>
      </c>
      <c r="AN656">
        <v>0</v>
      </c>
      <c r="AO656">
        <v>0</v>
      </c>
      <c r="AP656">
        <v>0</v>
      </c>
      <c r="AQ656">
        <v>0</v>
      </c>
      <c r="AR656">
        <v>0</v>
      </c>
      <c r="AS656" t="s">
        <v>3</v>
      </c>
      <c r="AT656">
        <v>2</v>
      </c>
      <c r="AU656" t="s">
        <v>3</v>
      </c>
      <c r="AV656">
        <v>0</v>
      </c>
      <c r="AW656">
        <v>2</v>
      </c>
      <c r="AX656">
        <v>448974242</v>
      </c>
      <c r="AY656">
        <v>1</v>
      </c>
      <c r="AZ656">
        <v>0</v>
      </c>
      <c r="BA656">
        <v>709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CV656">
        <v>0</v>
      </c>
      <c r="CW656">
        <v>0</v>
      </c>
      <c r="CX656">
        <f>ROUND(Y656*Source!I307,7)</f>
        <v>0.02</v>
      </c>
      <c r="CY656">
        <f>AA656</f>
        <v>0</v>
      </c>
      <c r="CZ656">
        <f>AE656</f>
        <v>0</v>
      </c>
      <c r="DA656">
        <f>AI656</f>
        <v>1</v>
      </c>
      <c r="DB656">
        <f t="shared" si="275"/>
        <v>0</v>
      </c>
      <c r="DC656">
        <f t="shared" si="276"/>
        <v>0</v>
      </c>
      <c r="DD656" t="s">
        <v>3</v>
      </c>
      <c r="DE656" t="s">
        <v>3</v>
      </c>
      <c r="DF656">
        <f t="shared" ref="DF656:DF662" si="279">ROUND(ROUND(AE656,2)*CX656,2)</f>
        <v>0</v>
      </c>
      <c r="DG656">
        <f t="shared" si="278"/>
        <v>0</v>
      </c>
      <c r="DH656">
        <f t="shared" si="271"/>
        <v>0</v>
      </c>
      <c r="DI656">
        <f t="shared" si="272"/>
        <v>0</v>
      </c>
      <c r="DJ656">
        <f>DF656</f>
        <v>0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">
      <c r="A657">
        <f>ROW(Source!A309)</f>
        <v>309</v>
      </c>
      <c r="B657">
        <v>448975082</v>
      </c>
      <c r="C657">
        <v>448974244</v>
      </c>
      <c r="D657">
        <v>277560299</v>
      </c>
      <c r="E657">
        <v>109</v>
      </c>
      <c r="F657">
        <v>1</v>
      </c>
      <c r="G657">
        <v>1</v>
      </c>
      <c r="H657">
        <v>1</v>
      </c>
      <c r="I657" t="s">
        <v>725</v>
      </c>
      <c r="J657" t="s">
        <v>3</v>
      </c>
      <c r="K657" t="s">
        <v>726</v>
      </c>
      <c r="L657">
        <v>1191</v>
      </c>
      <c r="N657">
        <v>1013</v>
      </c>
      <c r="O657" t="s">
        <v>552</v>
      </c>
      <c r="P657" t="s">
        <v>552</v>
      </c>
      <c r="Q657">
        <v>1</v>
      </c>
      <c r="W657">
        <v>0</v>
      </c>
      <c r="X657">
        <v>-2012709214</v>
      </c>
      <c r="Y657">
        <f t="shared" ref="Y657:Y662" si="280">(AT657*ROUND(0.3,7))</f>
        <v>2.976</v>
      </c>
      <c r="AA657">
        <v>0</v>
      </c>
      <c r="AB657">
        <v>0</v>
      </c>
      <c r="AC657">
        <v>0</v>
      </c>
      <c r="AD657">
        <v>527.6</v>
      </c>
      <c r="AE657">
        <v>0</v>
      </c>
      <c r="AF657">
        <v>0</v>
      </c>
      <c r="AG657">
        <v>0</v>
      </c>
      <c r="AH657">
        <v>527.6</v>
      </c>
      <c r="AI657">
        <v>1</v>
      </c>
      <c r="AJ657">
        <v>1</v>
      </c>
      <c r="AK657">
        <v>1</v>
      </c>
      <c r="AL657">
        <v>1</v>
      </c>
      <c r="AM657">
        <v>-2</v>
      </c>
      <c r="AN657">
        <v>0</v>
      </c>
      <c r="AO657">
        <v>0</v>
      </c>
      <c r="AP657">
        <v>1</v>
      </c>
      <c r="AQ657">
        <v>1</v>
      </c>
      <c r="AR657">
        <v>0</v>
      </c>
      <c r="AS657" t="s">
        <v>3</v>
      </c>
      <c r="AT657">
        <v>9.92</v>
      </c>
      <c r="AU657" t="s">
        <v>25</v>
      </c>
      <c r="AV657">
        <v>1</v>
      </c>
      <c r="AW657">
        <v>2</v>
      </c>
      <c r="AX657">
        <v>448974255</v>
      </c>
      <c r="AY657">
        <v>2</v>
      </c>
      <c r="AZ657">
        <v>131072</v>
      </c>
      <c r="BA657">
        <v>710</v>
      </c>
      <c r="BB657">
        <v>1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5233.7920000000004</v>
      </c>
      <c r="BN657">
        <v>9.92</v>
      </c>
      <c r="BO657">
        <v>0</v>
      </c>
      <c r="BP657">
        <v>1</v>
      </c>
      <c r="BQ657">
        <v>0</v>
      </c>
      <c r="BR657">
        <v>0</v>
      </c>
      <c r="BS657">
        <v>0</v>
      </c>
      <c r="BT657">
        <v>1570.1376</v>
      </c>
      <c r="BU657">
        <v>2.976</v>
      </c>
      <c r="BV657">
        <v>0</v>
      </c>
      <c r="BW657">
        <v>1</v>
      </c>
      <c r="CU657">
        <f>ROUND(AT657*Source!I309*AH657*AL657,2)</f>
        <v>52.34</v>
      </c>
      <c r="CV657">
        <f>ROUND(Y657*Source!I309,7)</f>
        <v>2.9760000000000002E-2</v>
      </c>
      <c r="CW657">
        <v>0</v>
      </c>
      <c r="CX657">
        <f>ROUND(Y657*Source!I309,7)</f>
        <v>2.9760000000000002E-2</v>
      </c>
      <c r="CY657">
        <f>AD657</f>
        <v>527.6</v>
      </c>
      <c r="CZ657">
        <f>AH657</f>
        <v>527.6</v>
      </c>
      <c r="DA657">
        <f>AL657</f>
        <v>1</v>
      </c>
      <c r="DB657">
        <f t="shared" ref="DB657:DB662" si="281">ROUND((ROUND(AT657*CZ657,2)*ROUND(0.3,7)),6)</f>
        <v>1570.1369999999999</v>
      </c>
      <c r="DC657">
        <f t="shared" ref="DC657:DC662" si="282">ROUND((ROUND(AT657*AG657,2)*ROUND(0.3,7)),6)</f>
        <v>0</v>
      </c>
      <c r="DD657" t="s">
        <v>3</v>
      </c>
      <c r="DE657" t="s">
        <v>3</v>
      </c>
      <c r="DF657">
        <f t="shared" si="279"/>
        <v>0</v>
      </c>
      <c r="DG657">
        <f t="shared" si="278"/>
        <v>0</v>
      </c>
      <c r="DH657">
        <f t="shared" si="271"/>
        <v>0</v>
      </c>
      <c r="DI657">
        <f t="shared" si="272"/>
        <v>15.7</v>
      </c>
      <c r="DJ657">
        <f>DI657</f>
        <v>15.7</v>
      </c>
      <c r="DK657">
        <v>1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ROW(Source!A309)</f>
        <v>309</v>
      </c>
      <c r="B658">
        <v>448975082</v>
      </c>
      <c r="C658">
        <v>448974244</v>
      </c>
      <c r="D658">
        <v>277560491</v>
      </c>
      <c r="E658">
        <v>109</v>
      </c>
      <c r="F658">
        <v>1</v>
      </c>
      <c r="G658">
        <v>1</v>
      </c>
      <c r="H658">
        <v>1</v>
      </c>
      <c r="I658" t="s">
        <v>550</v>
      </c>
      <c r="J658" t="s">
        <v>3</v>
      </c>
      <c r="K658" t="s">
        <v>551</v>
      </c>
      <c r="L658">
        <v>1191</v>
      </c>
      <c r="N658">
        <v>1013</v>
      </c>
      <c r="O658" t="s">
        <v>552</v>
      </c>
      <c r="P658" t="s">
        <v>552</v>
      </c>
      <c r="Q658">
        <v>1</v>
      </c>
      <c r="W658">
        <v>0</v>
      </c>
      <c r="X658">
        <v>-1417349443</v>
      </c>
      <c r="Y658">
        <f t="shared" si="280"/>
        <v>0.12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-2</v>
      </c>
      <c r="AN658">
        <v>0</v>
      </c>
      <c r="AO658">
        <v>0</v>
      </c>
      <c r="AP658">
        <v>1</v>
      </c>
      <c r="AQ658">
        <v>1</v>
      </c>
      <c r="AR658">
        <v>0</v>
      </c>
      <c r="AS658" t="s">
        <v>3</v>
      </c>
      <c r="AT658">
        <v>0.4</v>
      </c>
      <c r="AU658" t="s">
        <v>25</v>
      </c>
      <c r="AV658">
        <v>2</v>
      </c>
      <c r="AW658">
        <v>2</v>
      </c>
      <c r="AX658">
        <v>448974256</v>
      </c>
      <c r="AY658">
        <v>1</v>
      </c>
      <c r="AZ658">
        <v>0</v>
      </c>
      <c r="BA658">
        <v>711</v>
      </c>
      <c r="BB658">
        <v>1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ROUND(Y658*Source!I309,7)</f>
        <v>1.1999999999999999E-3</v>
      </c>
      <c r="CY658">
        <f>AD658</f>
        <v>0</v>
      </c>
      <c r="CZ658">
        <f>AH658</f>
        <v>0</v>
      </c>
      <c r="DA658">
        <f>AL658</f>
        <v>1</v>
      </c>
      <c r="DB658">
        <f t="shared" si="281"/>
        <v>0</v>
      </c>
      <c r="DC658">
        <f t="shared" si="282"/>
        <v>0</v>
      </c>
      <c r="DD658" t="s">
        <v>3</v>
      </c>
      <c r="DE658" t="s">
        <v>3</v>
      </c>
      <c r="DF658">
        <f t="shared" si="279"/>
        <v>0</v>
      </c>
      <c r="DG658">
        <f t="shared" si="278"/>
        <v>0</v>
      </c>
      <c r="DH658">
        <f t="shared" si="271"/>
        <v>0</v>
      </c>
      <c r="DI658">
        <f t="shared" si="272"/>
        <v>0</v>
      </c>
      <c r="DJ658">
        <f>DI658</f>
        <v>0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">
      <c r="A659">
        <f>ROW(Source!A309)</f>
        <v>309</v>
      </c>
      <c r="B659">
        <v>448975082</v>
      </c>
      <c r="C659">
        <v>448974244</v>
      </c>
      <c r="D659">
        <v>277944622</v>
      </c>
      <c r="E659">
        <v>1</v>
      </c>
      <c r="F659">
        <v>1</v>
      </c>
      <c r="G659">
        <v>1</v>
      </c>
      <c r="H659">
        <v>2</v>
      </c>
      <c r="I659" t="s">
        <v>612</v>
      </c>
      <c r="J659" t="s">
        <v>613</v>
      </c>
      <c r="K659" t="s">
        <v>614</v>
      </c>
      <c r="L659">
        <v>1368</v>
      </c>
      <c r="N659">
        <v>1011</v>
      </c>
      <c r="O659" t="s">
        <v>442</v>
      </c>
      <c r="P659" t="s">
        <v>442</v>
      </c>
      <c r="Q659">
        <v>1</v>
      </c>
      <c r="W659">
        <v>0</v>
      </c>
      <c r="X659">
        <v>-776243211</v>
      </c>
      <c r="Y659">
        <f t="shared" si="280"/>
        <v>0.06</v>
      </c>
      <c r="AA659">
        <v>0</v>
      </c>
      <c r="AB659">
        <v>1626.29</v>
      </c>
      <c r="AC659">
        <v>724.95</v>
      </c>
      <c r="AD659">
        <v>0</v>
      </c>
      <c r="AE659">
        <v>0</v>
      </c>
      <c r="AF659">
        <v>1626.29</v>
      </c>
      <c r="AG659">
        <v>724.95</v>
      </c>
      <c r="AH659">
        <v>0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3</v>
      </c>
      <c r="AT659">
        <v>0.2</v>
      </c>
      <c r="AU659" t="s">
        <v>25</v>
      </c>
      <c r="AV659">
        <v>1</v>
      </c>
      <c r="AW659">
        <v>2</v>
      </c>
      <c r="AX659">
        <v>448974257</v>
      </c>
      <c r="AY659">
        <v>2</v>
      </c>
      <c r="AZ659">
        <v>98304</v>
      </c>
      <c r="BA659">
        <v>712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325.25800000000004</v>
      </c>
      <c r="BL659">
        <v>144.99</v>
      </c>
      <c r="BM659">
        <v>0</v>
      </c>
      <c r="BN659">
        <v>0</v>
      </c>
      <c r="BO659">
        <v>0.2</v>
      </c>
      <c r="BP659">
        <v>1</v>
      </c>
      <c r="BQ659">
        <v>0</v>
      </c>
      <c r="BR659">
        <v>97.577399999999997</v>
      </c>
      <c r="BS659">
        <v>43.497</v>
      </c>
      <c r="BT659">
        <v>0</v>
      </c>
      <c r="BU659">
        <v>0</v>
      </c>
      <c r="BV659">
        <v>0.06</v>
      </c>
      <c r="BW659">
        <v>1</v>
      </c>
      <c r="CV659">
        <v>0</v>
      </c>
      <c r="CW659">
        <f>ROUND(Y659*Source!I309*DO659,7)</f>
        <v>5.9999999999999995E-4</v>
      </c>
      <c r="CX659">
        <f>ROUND(Y659*Source!I309,7)</f>
        <v>5.9999999999999995E-4</v>
      </c>
      <c r="CY659">
        <f>AB659</f>
        <v>1626.29</v>
      </c>
      <c r="CZ659">
        <f>AF659</f>
        <v>1626.29</v>
      </c>
      <c r="DA659">
        <f>AJ659</f>
        <v>1</v>
      </c>
      <c r="DB659">
        <f t="shared" si="281"/>
        <v>97.578000000000003</v>
      </c>
      <c r="DC659">
        <f t="shared" si="282"/>
        <v>43.497</v>
      </c>
      <c r="DD659" t="s">
        <v>3</v>
      </c>
      <c r="DE659" t="s">
        <v>3</v>
      </c>
      <c r="DF659">
        <f t="shared" si="279"/>
        <v>0</v>
      </c>
      <c r="DG659">
        <f t="shared" si="278"/>
        <v>0.98</v>
      </c>
      <c r="DH659">
        <f t="shared" si="271"/>
        <v>0.43</v>
      </c>
      <c r="DI659">
        <f t="shared" si="272"/>
        <v>0</v>
      </c>
      <c r="DJ659">
        <f>DG659+DH659</f>
        <v>1.41</v>
      </c>
      <c r="DK659">
        <v>1</v>
      </c>
      <c r="DL659" t="s">
        <v>615</v>
      </c>
      <c r="DM659">
        <v>6</v>
      </c>
      <c r="DN659" t="s">
        <v>552</v>
      </c>
      <c r="DO659">
        <v>1</v>
      </c>
    </row>
    <row r="660" spans="1:119" x14ac:dyDescent="0.2">
      <c r="A660">
        <f>ROW(Source!A309)</f>
        <v>309</v>
      </c>
      <c r="B660">
        <v>448975082</v>
      </c>
      <c r="C660">
        <v>448974244</v>
      </c>
      <c r="D660">
        <v>277944765</v>
      </c>
      <c r="E660">
        <v>1</v>
      </c>
      <c r="F660">
        <v>1</v>
      </c>
      <c r="G660">
        <v>1</v>
      </c>
      <c r="H660">
        <v>2</v>
      </c>
      <c r="I660" t="s">
        <v>751</v>
      </c>
      <c r="J660" t="s">
        <v>752</v>
      </c>
      <c r="K660" t="s">
        <v>753</v>
      </c>
      <c r="L660">
        <v>1368</v>
      </c>
      <c r="N660">
        <v>1011</v>
      </c>
      <c r="O660" t="s">
        <v>442</v>
      </c>
      <c r="P660" t="s">
        <v>442</v>
      </c>
      <c r="Q660">
        <v>1</v>
      </c>
      <c r="W660">
        <v>0</v>
      </c>
      <c r="X660">
        <v>-2097933609</v>
      </c>
      <c r="Y660">
        <f t="shared" si="280"/>
        <v>0.72</v>
      </c>
      <c r="AA660">
        <v>0</v>
      </c>
      <c r="AB660">
        <v>2.77</v>
      </c>
      <c r="AC660">
        <v>0</v>
      </c>
      <c r="AD660">
        <v>0</v>
      </c>
      <c r="AE660">
        <v>0</v>
      </c>
      <c r="AF660">
        <v>1.75</v>
      </c>
      <c r="AG660">
        <v>0</v>
      </c>
      <c r="AH660">
        <v>0</v>
      </c>
      <c r="AI660">
        <v>1</v>
      </c>
      <c r="AJ660">
        <v>1.58</v>
      </c>
      <c r="AK660">
        <v>1</v>
      </c>
      <c r="AL660">
        <v>1</v>
      </c>
      <c r="AM660">
        <v>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3</v>
      </c>
      <c r="AT660">
        <v>2.4</v>
      </c>
      <c r="AU660" t="s">
        <v>25</v>
      </c>
      <c r="AV660">
        <v>1</v>
      </c>
      <c r="AW660">
        <v>2</v>
      </c>
      <c r="AX660">
        <v>448974258</v>
      </c>
      <c r="AY660">
        <v>1</v>
      </c>
      <c r="AZ660">
        <v>0</v>
      </c>
      <c r="BA660">
        <v>713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4.2</v>
      </c>
      <c r="BL660">
        <v>0</v>
      </c>
      <c r="BM660">
        <v>0</v>
      </c>
      <c r="BN660">
        <v>0</v>
      </c>
      <c r="BO660">
        <v>0</v>
      </c>
      <c r="BP660">
        <v>1</v>
      </c>
      <c r="BQ660">
        <v>0</v>
      </c>
      <c r="BR660">
        <v>1.26</v>
      </c>
      <c r="BS660">
        <v>0</v>
      </c>
      <c r="BT660">
        <v>0</v>
      </c>
      <c r="BU660">
        <v>0</v>
      </c>
      <c r="BV660">
        <v>0</v>
      </c>
      <c r="BW660">
        <v>1</v>
      </c>
      <c r="CV660">
        <v>0</v>
      </c>
      <c r="CW660">
        <f>ROUND(Y660*Source!I309*DO660,7)</f>
        <v>0</v>
      </c>
      <c r="CX660">
        <f>ROUND(Y660*Source!I309,7)</f>
        <v>7.1999999999999998E-3</v>
      </c>
      <c r="CY660">
        <f>AB660</f>
        <v>2.77</v>
      </c>
      <c r="CZ660">
        <f>AF660</f>
        <v>1.75</v>
      </c>
      <c r="DA660">
        <f>AJ660</f>
        <v>1.58</v>
      </c>
      <c r="DB660">
        <f t="shared" si="281"/>
        <v>1.26</v>
      </c>
      <c r="DC660">
        <f t="shared" si="282"/>
        <v>0</v>
      </c>
      <c r="DD660" t="s">
        <v>3</v>
      </c>
      <c r="DE660" t="s">
        <v>3</v>
      </c>
      <c r="DF660">
        <f t="shared" si="279"/>
        <v>0</v>
      </c>
      <c r="DG660">
        <f>ROUND(ROUND(AF660*AJ660,2)*CX660,2)</f>
        <v>0.02</v>
      </c>
      <c r="DH660">
        <f t="shared" si="271"/>
        <v>0</v>
      </c>
      <c r="DI660">
        <f t="shared" si="272"/>
        <v>0</v>
      </c>
      <c r="DJ660">
        <f>DG660+DH660</f>
        <v>0.02</v>
      </c>
      <c r="DK660">
        <v>0</v>
      </c>
      <c r="DL660" t="s">
        <v>3</v>
      </c>
      <c r="DM660">
        <v>0</v>
      </c>
      <c r="DN660" t="s">
        <v>3</v>
      </c>
      <c r="DO660">
        <v>0</v>
      </c>
    </row>
    <row r="661" spans="1:119" x14ac:dyDescent="0.2">
      <c r="A661">
        <f>ROW(Source!A309)</f>
        <v>309</v>
      </c>
      <c r="B661">
        <v>448975082</v>
      </c>
      <c r="C661">
        <v>448974244</v>
      </c>
      <c r="D661">
        <v>277944815</v>
      </c>
      <c r="E661">
        <v>1</v>
      </c>
      <c r="F661">
        <v>1</v>
      </c>
      <c r="G661">
        <v>1</v>
      </c>
      <c r="H661">
        <v>2</v>
      </c>
      <c r="I661" t="s">
        <v>754</v>
      </c>
      <c r="J661" t="s">
        <v>755</v>
      </c>
      <c r="K661" t="s">
        <v>756</v>
      </c>
      <c r="L661">
        <v>1368</v>
      </c>
      <c r="N661">
        <v>1011</v>
      </c>
      <c r="O661" t="s">
        <v>442</v>
      </c>
      <c r="P661" t="s">
        <v>442</v>
      </c>
      <c r="Q661">
        <v>1</v>
      </c>
      <c r="W661">
        <v>0</v>
      </c>
      <c r="X661">
        <v>569581950</v>
      </c>
      <c r="Y661">
        <f t="shared" si="280"/>
        <v>0.72</v>
      </c>
      <c r="AA661">
        <v>0</v>
      </c>
      <c r="AB661">
        <v>13.08</v>
      </c>
      <c r="AC661">
        <v>0</v>
      </c>
      <c r="AD661">
        <v>0</v>
      </c>
      <c r="AE661">
        <v>0</v>
      </c>
      <c r="AF661">
        <v>8.84</v>
      </c>
      <c r="AG661">
        <v>0</v>
      </c>
      <c r="AH661">
        <v>0</v>
      </c>
      <c r="AI661">
        <v>1</v>
      </c>
      <c r="AJ661">
        <v>1.48</v>
      </c>
      <c r="AK661">
        <v>1</v>
      </c>
      <c r="AL661">
        <v>1</v>
      </c>
      <c r="AM661">
        <v>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3</v>
      </c>
      <c r="AT661">
        <v>2.4</v>
      </c>
      <c r="AU661" t="s">
        <v>25</v>
      </c>
      <c r="AV661">
        <v>1</v>
      </c>
      <c r="AW661">
        <v>2</v>
      </c>
      <c r="AX661">
        <v>448974259</v>
      </c>
      <c r="AY661">
        <v>1</v>
      </c>
      <c r="AZ661">
        <v>0</v>
      </c>
      <c r="BA661">
        <v>714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21.215999999999998</v>
      </c>
      <c r="BL661">
        <v>0</v>
      </c>
      <c r="BM661">
        <v>0</v>
      </c>
      <c r="BN661">
        <v>0</v>
      </c>
      <c r="BO661">
        <v>0</v>
      </c>
      <c r="BP661">
        <v>1</v>
      </c>
      <c r="BQ661">
        <v>0</v>
      </c>
      <c r="BR661">
        <v>6.3647999999999998</v>
      </c>
      <c r="BS661">
        <v>0</v>
      </c>
      <c r="BT661">
        <v>0</v>
      </c>
      <c r="BU661">
        <v>0</v>
      </c>
      <c r="BV661">
        <v>0</v>
      </c>
      <c r="BW661">
        <v>1</v>
      </c>
      <c r="CV661">
        <v>0</v>
      </c>
      <c r="CW661">
        <f>ROUND(Y661*Source!I309*DO661,7)</f>
        <v>0</v>
      </c>
      <c r="CX661">
        <f>ROUND(Y661*Source!I309,7)</f>
        <v>7.1999999999999998E-3</v>
      </c>
      <c r="CY661">
        <f>AB661</f>
        <v>13.08</v>
      </c>
      <c r="CZ661">
        <f>AF661</f>
        <v>8.84</v>
      </c>
      <c r="DA661">
        <f>AJ661</f>
        <v>1.48</v>
      </c>
      <c r="DB661">
        <f t="shared" si="281"/>
        <v>6.3659999999999997</v>
      </c>
      <c r="DC661">
        <f t="shared" si="282"/>
        <v>0</v>
      </c>
      <c r="DD661" t="s">
        <v>3</v>
      </c>
      <c r="DE661" t="s">
        <v>3</v>
      </c>
      <c r="DF661">
        <f t="shared" si="279"/>
        <v>0</v>
      </c>
      <c r="DG661">
        <f>ROUND(ROUND(AF661*AJ661,2)*CX661,2)</f>
        <v>0.09</v>
      </c>
      <c r="DH661">
        <f t="shared" si="271"/>
        <v>0</v>
      </c>
      <c r="DI661">
        <f t="shared" si="272"/>
        <v>0</v>
      </c>
      <c r="DJ661">
        <f>DG661+DH661</f>
        <v>0.09</v>
      </c>
      <c r="DK661">
        <v>0</v>
      </c>
      <c r="DL661" t="s">
        <v>3</v>
      </c>
      <c r="DM661">
        <v>0</v>
      </c>
      <c r="DN661" t="s">
        <v>3</v>
      </c>
      <c r="DO661">
        <v>0</v>
      </c>
    </row>
    <row r="662" spans="1:119" x14ac:dyDescent="0.2">
      <c r="A662">
        <f>ROW(Source!A309)</f>
        <v>309</v>
      </c>
      <c r="B662">
        <v>448975082</v>
      </c>
      <c r="C662">
        <v>448974244</v>
      </c>
      <c r="D662">
        <v>277945805</v>
      </c>
      <c r="E662">
        <v>1</v>
      </c>
      <c r="F662">
        <v>1</v>
      </c>
      <c r="G662">
        <v>1</v>
      </c>
      <c r="H662">
        <v>2</v>
      </c>
      <c r="I662" t="s">
        <v>553</v>
      </c>
      <c r="J662" t="s">
        <v>554</v>
      </c>
      <c r="K662" t="s">
        <v>555</v>
      </c>
      <c r="L662">
        <v>1368</v>
      </c>
      <c r="N662">
        <v>1011</v>
      </c>
      <c r="O662" t="s">
        <v>442</v>
      </c>
      <c r="P662" t="s">
        <v>442</v>
      </c>
      <c r="Q662">
        <v>1</v>
      </c>
      <c r="W662">
        <v>0</v>
      </c>
      <c r="X662">
        <v>721652621</v>
      </c>
      <c r="Y662">
        <f t="shared" si="280"/>
        <v>0.06</v>
      </c>
      <c r="AA662">
        <v>0</v>
      </c>
      <c r="AB662">
        <v>641.70000000000005</v>
      </c>
      <c r="AC662">
        <v>539.69000000000005</v>
      </c>
      <c r="AD662">
        <v>0</v>
      </c>
      <c r="AE662">
        <v>0</v>
      </c>
      <c r="AF662">
        <v>641.70000000000005</v>
      </c>
      <c r="AG662">
        <v>539.69000000000005</v>
      </c>
      <c r="AH662">
        <v>0</v>
      </c>
      <c r="AI662">
        <v>1</v>
      </c>
      <c r="AJ662">
        <v>1</v>
      </c>
      <c r="AK662">
        <v>1</v>
      </c>
      <c r="AL662">
        <v>1</v>
      </c>
      <c r="AM662">
        <v>-2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3</v>
      </c>
      <c r="AT662">
        <v>0.2</v>
      </c>
      <c r="AU662" t="s">
        <v>25</v>
      </c>
      <c r="AV662">
        <v>1</v>
      </c>
      <c r="AW662">
        <v>2</v>
      </c>
      <c r="AX662">
        <v>448974260</v>
      </c>
      <c r="AY662">
        <v>2</v>
      </c>
      <c r="AZ662">
        <v>98304</v>
      </c>
      <c r="BA662">
        <v>715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128.34</v>
      </c>
      <c r="BL662">
        <v>107.93800000000002</v>
      </c>
      <c r="BM662">
        <v>0</v>
      </c>
      <c r="BN662">
        <v>0</v>
      </c>
      <c r="BO662">
        <v>0.2</v>
      </c>
      <c r="BP662">
        <v>1</v>
      </c>
      <c r="BQ662">
        <v>0</v>
      </c>
      <c r="BR662">
        <v>38.502000000000002</v>
      </c>
      <c r="BS662">
        <v>32.381399999999999</v>
      </c>
      <c r="BT662">
        <v>0</v>
      </c>
      <c r="BU662">
        <v>0</v>
      </c>
      <c r="BV662">
        <v>0.06</v>
      </c>
      <c r="BW662">
        <v>1</v>
      </c>
      <c r="CV662">
        <v>0</v>
      </c>
      <c r="CW662">
        <f>ROUND(Y662*Source!I309*DO662,7)</f>
        <v>5.9999999999999995E-4</v>
      </c>
      <c r="CX662">
        <f>ROUND(Y662*Source!I309,7)</f>
        <v>5.9999999999999995E-4</v>
      </c>
      <c r="CY662">
        <f>AB662</f>
        <v>641.70000000000005</v>
      </c>
      <c r="CZ662">
        <f>AF662</f>
        <v>641.70000000000005</v>
      </c>
      <c r="DA662">
        <f>AJ662</f>
        <v>1</v>
      </c>
      <c r="DB662">
        <f t="shared" si="281"/>
        <v>38.502000000000002</v>
      </c>
      <c r="DC662">
        <f t="shared" si="282"/>
        <v>32.381999999999998</v>
      </c>
      <c r="DD662" t="s">
        <v>3</v>
      </c>
      <c r="DE662" t="s">
        <v>3</v>
      </c>
      <c r="DF662">
        <f t="shared" si="279"/>
        <v>0</v>
      </c>
      <c r="DG662">
        <f t="shared" ref="DG662:DG669" si="283">ROUND(ROUND(AF662,2)*CX662,2)</f>
        <v>0.39</v>
      </c>
      <c r="DH662">
        <f t="shared" si="271"/>
        <v>0.32</v>
      </c>
      <c r="DI662">
        <f t="shared" si="272"/>
        <v>0</v>
      </c>
      <c r="DJ662">
        <f>DG662+DH662</f>
        <v>0.71</v>
      </c>
      <c r="DK662">
        <v>1</v>
      </c>
      <c r="DL662" t="s">
        <v>556</v>
      </c>
      <c r="DM662">
        <v>4</v>
      </c>
      <c r="DN662" t="s">
        <v>552</v>
      </c>
      <c r="DO662">
        <v>1</v>
      </c>
    </row>
    <row r="663" spans="1:119" x14ac:dyDescent="0.2">
      <c r="A663">
        <f>ROW(Source!A309)</f>
        <v>309</v>
      </c>
      <c r="B663">
        <v>448975082</v>
      </c>
      <c r="C663">
        <v>448974244</v>
      </c>
      <c r="D663">
        <v>277865783</v>
      </c>
      <c r="E663">
        <v>1</v>
      </c>
      <c r="F663">
        <v>1</v>
      </c>
      <c r="G663">
        <v>1</v>
      </c>
      <c r="H663">
        <v>3</v>
      </c>
      <c r="I663" t="s">
        <v>616</v>
      </c>
      <c r="J663" t="s">
        <v>617</v>
      </c>
      <c r="K663" t="s">
        <v>618</v>
      </c>
      <c r="L663">
        <v>1302</v>
      </c>
      <c r="N663">
        <v>1003</v>
      </c>
      <c r="O663" t="s">
        <v>619</v>
      </c>
      <c r="P663" t="s">
        <v>619</v>
      </c>
      <c r="Q663">
        <v>10</v>
      </c>
      <c r="W663">
        <v>0</v>
      </c>
      <c r="X663">
        <v>153135899</v>
      </c>
      <c r="Y663">
        <f>(AT663*ROUND(0,7))</f>
        <v>0</v>
      </c>
      <c r="AA663">
        <v>57.7</v>
      </c>
      <c r="AB663">
        <v>0</v>
      </c>
      <c r="AC663">
        <v>0</v>
      </c>
      <c r="AD663">
        <v>0</v>
      </c>
      <c r="AE663">
        <v>37.71</v>
      </c>
      <c r="AF663">
        <v>0</v>
      </c>
      <c r="AG663">
        <v>0</v>
      </c>
      <c r="AH663">
        <v>0</v>
      </c>
      <c r="AI663">
        <v>1.53</v>
      </c>
      <c r="AJ663">
        <v>1</v>
      </c>
      <c r="AK663">
        <v>1</v>
      </c>
      <c r="AL663">
        <v>1</v>
      </c>
      <c r="AM663">
        <v>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3</v>
      </c>
      <c r="AT663">
        <v>9.6000000000000002E-2</v>
      </c>
      <c r="AU663" t="s">
        <v>24</v>
      </c>
      <c r="AV663">
        <v>0</v>
      </c>
      <c r="AW663">
        <v>2</v>
      </c>
      <c r="AX663">
        <v>448974261</v>
      </c>
      <c r="AY663">
        <v>1</v>
      </c>
      <c r="AZ663">
        <v>0</v>
      </c>
      <c r="BA663">
        <v>716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3.6201600000000003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1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CV663">
        <v>0</v>
      </c>
      <c r="CW663">
        <v>0</v>
      </c>
      <c r="CX663">
        <f>ROUND(Y663*Source!I309,7)</f>
        <v>0</v>
      </c>
      <c r="CY663">
        <f>AA663</f>
        <v>57.7</v>
      </c>
      <c r="CZ663">
        <f>AE663</f>
        <v>37.71</v>
      </c>
      <c r="DA663">
        <f>AI663</f>
        <v>1.53</v>
      </c>
      <c r="DB663">
        <f>ROUND((ROUND(AT663*CZ663,2)*ROUND(0,7)),6)</f>
        <v>0</v>
      </c>
      <c r="DC663">
        <f>ROUND((ROUND(AT663*AG663,2)*ROUND(0,7)),6)</f>
        <v>0</v>
      </c>
      <c r="DD663" t="s">
        <v>3</v>
      </c>
      <c r="DE663" t="s">
        <v>3</v>
      </c>
      <c r="DF663">
        <f>ROUND(ROUND(AE663*AI663,2)*CX663,2)</f>
        <v>0</v>
      </c>
      <c r="DG663">
        <f t="shared" si="283"/>
        <v>0</v>
      </c>
      <c r="DH663">
        <f t="shared" si="271"/>
        <v>0</v>
      </c>
      <c r="DI663">
        <f t="shared" si="272"/>
        <v>0</v>
      </c>
      <c r="DJ663">
        <f>DF663</f>
        <v>0</v>
      </c>
      <c r="DK663">
        <v>0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">
      <c r="A664">
        <f>ROW(Source!A309)</f>
        <v>309</v>
      </c>
      <c r="B664">
        <v>448975082</v>
      </c>
      <c r="C664">
        <v>448974244</v>
      </c>
      <c r="D664">
        <v>277881811</v>
      </c>
      <c r="E664">
        <v>1</v>
      </c>
      <c r="F664">
        <v>1</v>
      </c>
      <c r="G664">
        <v>1</v>
      </c>
      <c r="H664">
        <v>3</v>
      </c>
      <c r="I664" t="s">
        <v>590</v>
      </c>
      <c r="J664" t="s">
        <v>591</v>
      </c>
      <c r="K664" t="s">
        <v>592</v>
      </c>
      <c r="L664">
        <v>1346</v>
      </c>
      <c r="N664">
        <v>1009</v>
      </c>
      <c r="O664" t="s">
        <v>579</v>
      </c>
      <c r="P664" t="s">
        <v>579</v>
      </c>
      <c r="Q664">
        <v>1</v>
      </c>
      <c r="W664">
        <v>0</v>
      </c>
      <c r="X664">
        <v>792997800</v>
      </c>
      <c r="Y664">
        <f>(AT664*ROUND(0,7))</f>
        <v>0</v>
      </c>
      <c r="AA664">
        <v>1499.09</v>
      </c>
      <c r="AB664">
        <v>0</v>
      </c>
      <c r="AC664">
        <v>0</v>
      </c>
      <c r="AD664">
        <v>0</v>
      </c>
      <c r="AE664">
        <v>931.11</v>
      </c>
      <c r="AF664">
        <v>0</v>
      </c>
      <c r="AG664">
        <v>0</v>
      </c>
      <c r="AH664">
        <v>0</v>
      </c>
      <c r="AI664">
        <v>1.61</v>
      </c>
      <c r="AJ664">
        <v>1</v>
      </c>
      <c r="AK664">
        <v>1</v>
      </c>
      <c r="AL664">
        <v>1</v>
      </c>
      <c r="AM664">
        <v>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3</v>
      </c>
      <c r="AT664">
        <v>0.5</v>
      </c>
      <c r="AU664" t="s">
        <v>24</v>
      </c>
      <c r="AV664">
        <v>0</v>
      </c>
      <c r="AW664">
        <v>2</v>
      </c>
      <c r="AX664">
        <v>448974262</v>
      </c>
      <c r="AY664">
        <v>1</v>
      </c>
      <c r="AZ664">
        <v>0</v>
      </c>
      <c r="BA664">
        <v>717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465.55500000000001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CV664">
        <v>0</v>
      </c>
      <c r="CW664">
        <v>0</v>
      </c>
      <c r="CX664">
        <f>ROUND(Y664*Source!I309,7)</f>
        <v>0</v>
      </c>
      <c r="CY664">
        <f>AA664</f>
        <v>1499.09</v>
      </c>
      <c r="CZ664">
        <f>AE664</f>
        <v>931.11</v>
      </c>
      <c r="DA664">
        <f>AI664</f>
        <v>1.61</v>
      </c>
      <c r="DB664">
        <f>ROUND((ROUND(AT664*CZ664,2)*ROUND(0,7)),6)</f>
        <v>0</v>
      </c>
      <c r="DC664">
        <f>ROUND((ROUND(AT664*AG664,2)*ROUND(0,7)),6)</f>
        <v>0</v>
      </c>
      <c r="DD664" t="s">
        <v>3</v>
      </c>
      <c r="DE664" t="s">
        <v>3</v>
      </c>
      <c r="DF664">
        <f>ROUND(ROUND(AE664*AI664,2)*CX664,2)</f>
        <v>0</v>
      </c>
      <c r="DG664">
        <f t="shared" si="283"/>
        <v>0</v>
      </c>
      <c r="DH664">
        <f t="shared" si="271"/>
        <v>0</v>
      </c>
      <c r="DI664">
        <f t="shared" si="272"/>
        <v>0</v>
      </c>
      <c r="DJ664">
        <f>DF664</f>
        <v>0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">
      <c r="A665">
        <f>ROW(Source!A309)</f>
        <v>309</v>
      </c>
      <c r="B665">
        <v>448975082</v>
      </c>
      <c r="C665">
        <v>448974244</v>
      </c>
      <c r="D665">
        <v>277896313</v>
      </c>
      <c r="E665">
        <v>1</v>
      </c>
      <c r="F665">
        <v>1</v>
      </c>
      <c r="G665">
        <v>1</v>
      </c>
      <c r="H665">
        <v>3</v>
      </c>
      <c r="I665" t="s">
        <v>757</v>
      </c>
      <c r="J665" t="s">
        <v>758</v>
      </c>
      <c r="K665" t="s">
        <v>759</v>
      </c>
      <c r="L665">
        <v>1348</v>
      </c>
      <c r="N665">
        <v>1009</v>
      </c>
      <c r="O665" t="s">
        <v>51</v>
      </c>
      <c r="P665" t="s">
        <v>51</v>
      </c>
      <c r="Q665">
        <v>1000</v>
      </c>
      <c r="W665">
        <v>0</v>
      </c>
      <c r="X665">
        <v>-1568086514</v>
      </c>
      <c r="Y665">
        <f>(AT665*ROUND(0,7))</f>
        <v>0</v>
      </c>
      <c r="AA665">
        <v>106680.6</v>
      </c>
      <c r="AB665">
        <v>0</v>
      </c>
      <c r="AC665">
        <v>0</v>
      </c>
      <c r="AD665">
        <v>0</v>
      </c>
      <c r="AE665">
        <v>82698.14</v>
      </c>
      <c r="AF665">
        <v>0</v>
      </c>
      <c r="AG665">
        <v>0</v>
      </c>
      <c r="AH665">
        <v>0</v>
      </c>
      <c r="AI665">
        <v>1.29</v>
      </c>
      <c r="AJ665">
        <v>1</v>
      </c>
      <c r="AK665">
        <v>1</v>
      </c>
      <c r="AL665">
        <v>1</v>
      </c>
      <c r="AM665">
        <v>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3</v>
      </c>
      <c r="AT665">
        <v>6.0000000000000002E-5</v>
      </c>
      <c r="AU665" t="s">
        <v>24</v>
      </c>
      <c r="AV665">
        <v>0</v>
      </c>
      <c r="AW665">
        <v>2</v>
      </c>
      <c r="AX665">
        <v>448974263</v>
      </c>
      <c r="AY665">
        <v>1</v>
      </c>
      <c r="AZ665">
        <v>0</v>
      </c>
      <c r="BA665">
        <v>718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4.9618884000000003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1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CV665">
        <v>0</v>
      </c>
      <c r="CW665">
        <v>0</v>
      </c>
      <c r="CX665">
        <f>ROUND(Y665*Source!I309,7)</f>
        <v>0</v>
      </c>
      <c r="CY665">
        <f>AA665</f>
        <v>106680.6</v>
      </c>
      <c r="CZ665">
        <f>AE665</f>
        <v>82698.14</v>
      </c>
      <c r="DA665">
        <f>AI665</f>
        <v>1.29</v>
      </c>
      <c r="DB665">
        <f>ROUND((ROUND(AT665*CZ665,2)*ROUND(0,7)),6)</f>
        <v>0</v>
      </c>
      <c r="DC665">
        <f>ROUND((ROUND(AT665*AG665,2)*ROUND(0,7)),6)</f>
        <v>0</v>
      </c>
      <c r="DD665" t="s">
        <v>3</v>
      </c>
      <c r="DE665" t="s">
        <v>3</v>
      </c>
      <c r="DF665">
        <f>ROUND(ROUND(AE665*AI665,2)*CX665,2)</f>
        <v>0</v>
      </c>
      <c r="DG665">
        <f t="shared" si="283"/>
        <v>0</v>
      </c>
      <c r="DH665">
        <f t="shared" si="271"/>
        <v>0</v>
      </c>
      <c r="DI665">
        <f t="shared" si="272"/>
        <v>0</v>
      </c>
      <c r="DJ665">
        <f>DF665</f>
        <v>0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">
      <c r="A666">
        <f>ROW(Source!A309)</f>
        <v>309</v>
      </c>
      <c r="B666">
        <v>448975082</v>
      </c>
      <c r="C666">
        <v>448974244</v>
      </c>
      <c r="D666">
        <v>277566433</v>
      </c>
      <c r="E666">
        <v>109</v>
      </c>
      <c r="F666">
        <v>1</v>
      </c>
      <c r="G666">
        <v>1</v>
      </c>
      <c r="H666">
        <v>3</v>
      </c>
      <c r="I666" t="s">
        <v>46</v>
      </c>
      <c r="J666" t="s">
        <v>3</v>
      </c>
      <c r="K666" t="s">
        <v>47</v>
      </c>
      <c r="L666">
        <v>3277935</v>
      </c>
      <c r="N666">
        <v>1013</v>
      </c>
      <c r="O666" t="s">
        <v>48</v>
      </c>
      <c r="P666" t="s">
        <v>48</v>
      </c>
      <c r="Q666">
        <v>1</v>
      </c>
      <c r="W666">
        <v>0</v>
      </c>
      <c r="X666">
        <v>274903907</v>
      </c>
      <c r="Y666">
        <f t="shared" ref="Y666:Y672" si="284">AT666</f>
        <v>2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1</v>
      </c>
      <c r="AJ666">
        <v>1</v>
      </c>
      <c r="AK666">
        <v>1</v>
      </c>
      <c r="AL666">
        <v>1</v>
      </c>
      <c r="AM666">
        <v>-2</v>
      </c>
      <c r="AN666">
        <v>0</v>
      </c>
      <c r="AO666">
        <v>0</v>
      </c>
      <c r="AP666">
        <v>0</v>
      </c>
      <c r="AQ666">
        <v>0</v>
      </c>
      <c r="AR666">
        <v>0</v>
      </c>
      <c r="AS666" t="s">
        <v>3</v>
      </c>
      <c r="AT666">
        <v>2</v>
      </c>
      <c r="AU666" t="s">
        <v>3</v>
      </c>
      <c r="AV666">
        <v>0</v>
      </c>
      <c r="AW666">
        <v>2</v>
      </c>
      <c r="AX666">
        <v>448974264</v>
      </c>
      <c r="AY666">
        <v>1</v>
      </c>
      <c r="AZ666">
        <v>2048</v>
      </c>
      <c r="BA666">
        <v>719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V666">
        <v>0</v>
      </c>
      <c r="CW666">
        <v>0</v>
      </c>
      <c r="CX666">
        <f>ROUND(Y666*Source!I309,7)</f>
        <v>0.02</v>
      </c>
      <c r="CY666">
        <f>AA666</f>
        <v>0</v>
      </c>
      <c r="CZ666">
        <f>AE666</f>
        <v>0</v>
      </c>
      <c r="DA666">
        <f>AI666</f>
        <v>1</v>
      </c>
      <c r="DB666">
        <f t="shared" ref="DB666:DB672" si="285">ROUND(ROUND(AT666*CZ666,2),6)</f>
        <v>0</v>
      </c>
      <c r="DC666">
        <f t="shared" ref="DC666:DC672" si="286">ROUND(ROUND(AT666*AG666,2),6)</f>
        <v>0</v>
      </c>
      <c r="DD666" t="s">
        <v>3</v>
      </c>
      <c r="DE666" t="s">
        <v>3</v>
      </c>
      <c r="DF666">
        <f t="shared" ref="DF666:DF672" si="287">ROUND(ROUND(AE666,2)*CX666,2)</f>
        <v>0</v>
      </c>
      <c r="DG666">
        <f t="shared" si="283"/>
        <v>0</v>
      </c>
      <c r="DH666">
        <f t="shared" si="271"/>
        <v>0</v>
      </c>
      <c r="DI666">
        <f t="shared" si="272"/>
        <v>0</v>
      </c>
      <c r="DJ666">
        <f>DF666</f>
        <v>0</v>
      </c>
      <c r="DK666">
        <v>0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">
      <c r="A667">
        <f>ROW(Source!A311)</f>
        <v>311</v>
      </c>
      <c r="B667">
        <v>448975082</v>
      </c>
      <c r="C667">
        <v>448974266</v>
      </c>
      <c r="D667">
        <v>277560299</v>
      </c>
      <c r="E667">
        <v>109</v>
      </c>
      <c r="F667">
        <v>1</v>
      </c>
      <c r="G667">
        <v>1</v>
      </c>
      <c r="H667">
        <v>1</v>
      </c>
      <c r="I667" t="s">
        <v>725</v>
      </c>
      <c r="J667" t="s">
        <v>3</v>
      </c>
      <c r="K667" t="s">
        <v>726</v>
      </c>
      <c r="L667">
        <v>1191</v>
      </c>
      <c r="N667">
        <v>1013</v>
      </c>
      <c r="O667" t="s">
        <v>552</v>
      </c>
      <c r="P667" t="s">
        <v>552</v>
      </c>
      <c r="Q667">
        <v>1</v>
      </c>
      <c r="W667">
        <v>0</v>
      </c>
      <c r="X667">
        <v>-2012709214</v>
      </c>
      <c r="Y667">
        <f t="shared" si="284"/>
        <v>9.92</v>
      </c>
      <c r="AA667">
        <v>0</v>
      </c>
      <c r="AB667">
        <v>0</v>
      </c>
      <c r="AC667">
        <v>0</v>
      </c>
      <c r="AD667">
        <v>527.6</v>
      </c>
      <c r="AE667">
        <v>0</v>
      </c>
      <c r="AF667">
        <v>0</v>
      </c>
      <c r="AG667">
        <v>0</v>
      </c>
      <c r="AH667">
        <v>527.6</v>
      </c>
      <c r="AI667">
        <v>1</v>
      </c>
      <c r="AJ667">
        <v>1</v>
      </c>
      <c r="AK667">
        <v>1</v>
      </c>
      <c r="AL667">
        <v>1</v>
      </c>
      <c r="AM667">
        <v>-2</v>
      </c>
      <c r="AN667">
        <v>0</v>
      </c>
      <c r="AO667">
        <v>0</v>
      </c>
      <c r="AP667">
        <v>1</v>
      </c>
      <c r="AQ667">
        <v>1</v>
      </c>
      <c r="AR667">
        <v>0</v>
      </c>
      <c r="AS667" t="s">
        <v>3</v>
      </c>
      <c r="AT667">
        <v>9.92</v>
      </c>
      <c r="AU667" t="s">
        <v>3</v>
      </c>
      <c r="AV667">
        <v>1</v>
      </c>
      <c r="AW667">
        <v>2</v>
      </c>
      <c r="AX667">
        <v>448974277</v>
      </c>
      <c r="AY667">
        <v>2</v>
      </c>
      <c r="AZ667">
        <v>131072</v>
      </c>
      <c r="BA667">
        <v>720</v>
      </c>
      <c r="BB667">
        <v>1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5233.7920000000004</v>
      </c>
      <c r="BN667">
        <v>9.92</v>
      </c>
      <c r="BO667">
        <v>0</v>
      </c>
      <c r="BP667">
        <v>1</v>
      </c>
      <c r="BQ667">
        <v>0</v>
      </c>
      <c r="BR667">
        <v>0</v>
      </c>
      <c r="BS667">
        <v>0</v>
      </c>
      <c r="BT667">
        <v>5233.7920000000004</v>
      </c>
      <c r="BU667">
        <v>9.92</v>
      </c>
      <c r="BV667">
        <v>0</v>
      </c>
      <c r="BW667">
        <v>1</v>
      </c>
      <c r="CU667">
        <f>ROUND(AT667*Source!I311*AH667*AL667,2)</f>
        <v>52.34</v>
      </c>
      <c r="CV667">
        <f>ROUND(Y667*Source!I311,7)</f>
        <v>9.9199999999999997E-2</v>
      </c>
      <c r="CW667">
        <v>0</v>
      </c>
      <c r="CX667">
        <f>ROUND(Y667*Source!I311,7)</f>
        <v>9.9199999999999997E-2</v>
      </c>
      <c r="CY667">
        <f>AD667</f>
        <v>527.6</v>
      </c>
      <c r="CZ667">
        <f>AH667</f>
        <v>527.6</v>
      </c>
      <c r="DA667">
        <f>AL667</f>
        <v>1</v>
      </c>
      <c r="DB667">
        <f t="shared" si="285"/>
        <v>5233.79</v>
      </c>
      <c r="DC667">
        <f t="shared" si="286"/>
        <v>0</v>
      </c>
      <c r="DD667" t="s">
        <v>3</v>
      </c>
      <c r="DE667" t="s">
        <v>3</v>
      </c>
      <c r="DF667">
        <f t="shared" si="287"/>
        <v>0</v>
      </c>
      <c r="DG667">
        <f t="shared" si="283"/>
        <v>0</v>
      </c>
      <c r="DH667">
        <f t="shared" si="271"/>
        <v>0</v>
      </c>
      <c r="DI667">
        <f t="shared" si="272"/>
        <v>52.34</v>
      </c>
      <c r="DJ667">
        <f>DI667</f>
        <v>52.34</v>
      </c>
      <c r="DK667">
        <v>1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">
      <c r="A668">
        <f>ROW(Source!A311)</f>
        <v>311</v>
      </c>
      <c r="B668">
        <v>448975082</v>
      </c>
      <c r="C668">
        <v>448974266</v>
      </c>
      <c r="D668">
        <v>277560491</v>
      </c>
      <c r="E668">
        <v>109</v>
      </c>
      <c r="F668">
        <v>1</v>
      </c>
      <c r="G668">
        <v>1</v>
      </c>
      <c r="H668">
        <v>1</v>
      </c>
      <c r="I668" t="s">
        <v>550</v>
      </c>
      <c r="J668" t="s">
        <v>3</v>
      </c>
      <c r="K668" t="s">
        <v>551</v>
      </c>
      <c r="L668">
        <v>1191</v>
      </c>
      <c r="N668">
        <v>1013</v>
      </c>
      <c r="O668" t="s">
        <v>552</v>
      </c>
      <c r="P668" t="s">
        <v>552</v>
      </c>
      <c r="Q668">
        <v>1</v>
      </c>
      <c r="W668">
        <v>0</v>
      </c>
      <c r="X668">
        <v>-1417349443</v>
      </c>
      <c r="Y668">
        <f t="shared" si="284"/>
        <v>0.4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1</v>
      </c>
      <c r="AJ668">
        <v>1</v>
      </c>
      <c r="AK668">
        <v>1</v>
      </c>
      <c r="AL668">
        <v>1</v>
      </c>
      <c r="AM668">
        <v>-2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3</v>
      </c>
      <c r="AT668">
        <v>0.4</v>
      </c>
      <c r="AU668" t="s">
        <v>3</v>
      </c>
      <c r="AV668">
        <v>2</v>
      </c>
      <c r="AW668">
        <v>2</v>
      </c>
      <c r="AX668">
        <v>448974278</v>
      </c>
      <c r="AY668">
        <v>1</v>
      </c>
      <c r="AZ668">
        <v>0</v>
      </c>
      <c r="BA668">
        <v>721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CV668">
        <v>0</v>
      </c>
      <c r="CW668">
        <v>0</v>
      </c>
      <c r="CX668">
        <f>ROUND(Y668*Source!I311,7)</f>
        <v>4.0000000000000001E-3</v>
      </c>
      <c r="CY668">
        <f>AD668</f>
        <v>0</v>
      </c>
      <c r="CZ668">
        <f>AH668</f>
        <v>0</v>
      </c>
      <c r="DA668">
        <f>AL668</f>
        <v>1</v>
      </c>
      <c r="DB668">
        <f t="shared" si="285"/>
        <v>0</v>
      </c>
      <c r="DC668">
        <f t="shared" si="286"/>
        <v>0</v>
      </c>
      <c r="DD668" t="s">
        <v>3</v>
      </c>
      <c r="DE668" t="s">
        <v>3</v>
      </c>
      <c r="DF668">
        <f t="shared" si="287"/>
        <v>0</v>
      </c>
      <c r="DG668">
        <f t="shared" si="283"/>
        <v>0</v>
      </c>
      <c r="DH668">
        <f t="shared" si="271"/>
        <v>0</v>
      </c>
      <c r="DI668">
        <f t="shared" si="272"/>
        <v>0</v>
      </c>
      <c r="DJ668">
        <f>DI668</f>
        <v>0</v>
      </c>
      <c r="DK668">
        <v>0</v>
      </c>
      <c r="DL668" t="s">
        <v>3</v>
      </c>
      <c r="DM668">
        <v>0</v>
      </c>
      <c r="DN668" t="s">
        <v>3</v>
      </c>
      <c r="DO668">
        <v>0</v>
      </c>
    </row>
    <row r="669" spans="1:119" x14ac:dyDescent="0.2">
      <c r="A669">
        <f>ROW(Source!A311)</f>
        <v>311</v>
      </c>
      <c r="B669">
        <v>448975082</v>
      </c>
      <c r="C669">
        <v>448974266</v>
      </c>
      <c r="D669">
        <v>277944622</v>
      </c>
      <c r="E669">
        <v>1</v>
      </c>
      <c r="F669">
        <v>1</v>
      </c>
      <c r="G669">
        <v>1</v>
      </c>
      <c r="H669">
        <v>2</v>
      </c>
      <c r="I669" t="s">
        <v>612</v>
      </c>
      <c r="J669" t="s">
        <v>613</v>
      </c>
      <c r="K669" t="s">
        <v>614</v>
      </c>
      <c r="L669">
        <v>1368</v>
      </c>
      <c r="N669">
        <v>1011</v>
      </c>
      <c r="O669" t="s">
        <v>442</v>
      </c>
      <c r="P669" t="s">
        <v>442</v>
      </c>
      <c r="Q669">
        <v>1</v>
      </c>
      <c r="W669">
        <v>0</v>
      </c>
      <c r="X669">
        <v>-776243211</v>
      </c>
      <c r="Y669">
        <f t="shared" si="284"/>
        <v>0.2</v>
      </c>
      <c r="AA669">
        <v>0</v>
      </c>
      <c r="AB669">
        <v>1626.29</v>
      </c>
      <c r="AC669">
        <v>724.95</v>
      </c>
      <c r="AD669">
        <v>0</v>
      </c>
      <c r="AE669">
        <v>0</v>
      </c>
      <c r="AF669">
        <v>1626.29</v>
      </c>
      <c r="AG669">
        <v>724.95</v>
      </c>
      <c r="AH669">
        <v>0</v>
      </c>
      <c r="AI669">
        <v>1</v>
      </c>
      <c r="AJ669">
        <v>1</v>
      </c>
      <c r="AK669">
        <v>1</v>
      </c>
      <c r="AL669">
        <v>1</v>
      </c>
      <c r="AM669">
        <v>-2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3</v>
      </c>
      <c r="AT669">
        <v>0.2</v>
      </c>
      <c r="AU669" t="s">
        <v>3</v>
      </c>
      <c r="AV669">
        <v>1</v>
      </c>
      <c r="AW669">
        <v>2</v>
      </c>
      <c r="AX669">
        <v>448974279</v>
      </c>
      <c r="AY669">
        <v>2</v>
      </c>
      <c r="AZ669">
        <v>98304</v>
      </c>
      <c r="BA669">
        <v>722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325.25800000000004</v>
      </c>
      <c r="BL669">
        <v>144.99</v>
      </c>
      <c r="BM669">
        <v>0</v>
      </c>
      <c r="BN669">
        <v>0</v>
      </c>
      <c r="BO669">
        <v>0.2</v>
      </c>
      <c r="BP669">
        <v>1</v>
      </c>
      <c r="BQ669">
        <v>0</v>
      </c>
      <c r="BR669">
        <v>325.25800000000004</v>
      </c>
      <c r="BS669">
        <v>144.99</v>
      </c>
      <c r="BT669">
        <v>0</v>
      </c>
      <c r="BU669">
        <v>0</v>
      </c>
      <c r="BV669">
        <v>0.2</v>
      </c>
      <c r="BW669">
        <v>1</v>
      </c>
      <c r="CV669">
        <v>0</v>
      </c>
      <c r="CW669">
        <f>ROUND(Y669*Source!I311*DO669,7)</f>
        <v>2E-3</v>
      </c>
      <c r="CX669">
        <f>ROUND(Y669*Source!I311,7)</f>
        <v>2E-3</v>
      </c>
      <c r="CY669">
        <f>AB669</f>
        <v>1626.29</v>
      </c>
      <c r="CZ669">
        <f>AF669</f>
        <v>1626.29</v>
      </c>
      <c r="DA669">
        <f>AJ669</f>
        <v>1</v>
      </c>
      <c r="DB669">
        <f t="shared" si="285"/>
        <v>325.26</v>
      </c>
      <c r="DC669">
        <f t="shared" si="286"/>
        <v>144.99</v>
      </c>
      <c r="DD669" t="s">
        <v>3</v>
      </c>
      <c r="DE669" t="s">
        <v>3</v>
      </c>
      <c r="DF669">
        <f t="shared" si="287"/>
        <v>0</v>
      </c>
      <c r="DG669">
        <f t="shared" si="283"/>
        <v>3.25</v>
      </c>
      <c r="DH669">
        <f t="shared" si="271"/>
        <v>1.45</v>
      </c>
      <c r="DI669">
        <f t="shared" si="272"/>
        <v>0</v>
      </c>
      <c r="DJ669">
        <f>DG669+DH669</f>
        <v>4.7</v>
      </c>
      <c r="DK669">
        <v>1</v>
      </c>
      <c r="DL669" t="s">
        <v>615</v>
      </c>
      <c r="DM669">
        <v>6</v>
      </c>
      <c r="DN669" t="s">
        <v>552</v>
      </c>
      <c r="DO669">
        <v>1</v>
      </c>
    </row>
    <row r="670" spans="1:119" x14ac:dyDescent="0.2">
      <c r="A670">
        <f>ROW(Source!A311)</f>
        <v>311</v>
      </c>
      <c r="B670">
        <v>448975082</v>
      </c>
      <c r="C670">
        <v>448974266</v>
      </c>
      <c r="D670">
        <v>277944765</v>
      </c>
      <c r="E670">
        <v>1</v>
      </c>
      <c r="F670">
        <v>1</v>
      </c>
      <c r="G670">
        <v>1</v>
      </c>
      <c r="H670">
        <v>2</v>
      </c>
      <c r="I670" t="s">
        <v>751</v>
      </c>
      <c r="J670" t="s">
        <v>752</v>
      </c>
      <c r="K670" t="s">
        <v>753</v>
      </c>
      <c r="L670">
        <v>1368</v>
      </c>
      <c r="N670">
        <v>1011</v>
      </c>
      <c r="O670" t="s">
        <v>442</v>
      </c>
      <c r="P670" t="s">
        <v>442</v>
      </c>
      <c r="Q670">
        <v>1</v>
      </c>
      <c r="W670">
        <v>0</v>
      </c>
      <c r="X670">
        <v>-2097933609</v>
      </c>
      <c r="Y670">
        <f t="shared" si="284"/>
        <v>2.4</v>
      </c>
      <c r="AA670">
        <v>0</v>
      </c>
      <c r="AB670">
        <v>2.77</v>
      </c>
      <c r="AC670">
        <v>0</v>
      </c>
      <c r="AD670">
        <v>0</v>
      </c>
      <c r="AE670">
        <v>0</v>
      </c>
      <c r="AF670">
        <v>1.75</v>
      </c>
      <c r="AG670">
        <v>0</v>
      </c>
      <c r="AH670">
        <v>0</v>
      </c>
      <c r="AI670">
        <v>1</v>
      </c>
      <c r="AJ670">
        <v>1.58</v>
      </c>
      <c r="AK670">
        <v>1</v>
      </c>
      <c r="AL670">
        <v>1</v>
      </c>
      <c r="AM670">
        <v>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3</v>
      </c>
      <c r="AT670">
        <v>2.4</v>
      </c>
      <c r="AU670" t="s">
        <v>3</v>
      </c>
      <c r="AV670">
        <v>1</v>
      </c>
      <c r="AW670">
        <v>2</v>
      </c>
      <c r="AX670">
        <v>448974280</v>
      </c>
      <c r="AY670">
        <v>1</v>
      </c>
      <c r="AZ670">
        <v>0</v>
      </c>
      <c r="BA670">
        <v>723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4.2</v>
      </c>
      <c r="BL670">
        <v>0</v>
      </c>
      <c r="BM670">
        <v>0</v>
      </c>
      <c r="BN670">
        <v>0</v>
      </c>
      <c r="BO670">
        <v>0</v>
      </c>
      <c r="BP670">
        <v>1</v>
      </c>
      <c r="BQ670">
        <v>0</v>
      </c>
      <c r="BR670">
        <v>4.2</v>
      </c>
      <c r="BS670">
        <v>0</v>
      </c>
      <c r="BT670">
        <v>0</v>
      </c>
      <c r="BU670">
        <v>0</v>
      </c>
      <c r="BV670">
        <v>0</v>
      </c>
      <c r="BW670">
        <v>1</v>
      </c>
      <c r="CV670">
        <v>0</v>
      </c>
      <c r="CW670">
        <f>ROUND(Y670*Source!I311*DO670,7)</f>
        <v>0</v>
      </c>
      <c r="CX670">
        <f>ROUND(Y670*Source!I311,7)</f>
        <v>2.4E-2</v>
      </c>
      <c r="CY670">
        <f>AB670</f>
        <v>2.77</v>
      </c>
      <c r="CZ670">
        <f>AF670</f>
        <v>1.75</v>
      </c>
      <c r="DA670">
        <f>AJ670</f>
        <v>1.58</v>
      </c>
      <c r="DB670">
        <f t="shared" si="285"/>
        <v>4.2</v>
      </c>
      <c r="DC670">
        <f t="shared" si="286"/>
        <v>0</v>
      </c>
      <c r="DD670" t="s">
        <v>3</v>
      </c>
      <c r="DE670" t="s">
        <v>3</v>
      </c>
      <c r="DF670">
        <f t="shared" si="287"/>
        <v>0</v>
      </c>
      <c r="DG670">
        <f>ROUND(ROUND(AF670*AJ670,2)*CX670,2)</f>
        <v>7.0000000000000007E-2</v>
      </c>
      <c r="DH670">
        <f t="shared" si="271"/>
        <v>0</v>
      </c>
      <c r="DI670">
        <f t="shared" si="272"/>
        <v>0</v>
      </c>
      <c r="DJ670">
        <f>DG670+DH670</f>
        <v>7.0000000000000007E-2</v>
      </c>
      <c r="DK670">
        <v>0</v>
      </c>
      <c r="DL670" t="s">
        <v>3</v>
      </c>
      <c r="DM670">
        <v>0</v>
      </c>
      <c r="DN670" t="s">
        <v>3</v>
      </c>
      <c r="DO670">
        <v>0</v>
      </c>
    </row>
    <row r="671" spans="1:119" x14ac:dyDescent="0.2">
      <c r="A671">
        <f>ROW(Source!A311)</f>
        <v>311</v>
      </c>
      <c r="B671">
        <v>448975082</v>
      </c>
      <c r="C671">
        <v>448974266</v>
      </c>
      <c r="D671">
        <v>277944815</v>
      </c>
      <c r="E671">
        <v>1</v>
      </c>
      <c r="F671">
        <v>1</v>
      </c>
      <c r="G671">
        <v>1</v>
      </c>
      <c r="H671">
        <v>2</v>
      </c>
      <c r="I671" t="s">
        <v>754</v>
      </c>
      <c r="J671" t="s">
        <v>755</v>
      </c>
      <c r="K671" t="s">
        <v>756</v>
      </c>
      <c r="L671">
        <v>1368</v>
      </c>
      <c r="N671">
        <v>1011</v>
      </c>
      <c r="O671" t="s">
        <v>442</v>
      </c>
      <c r="P671" t="s">
        <v>442</v>
      </c>
      <c r="Q671">
        <v>1</v>
      </c>
      <c r="W671">
        <v>0</v>
      </c>
      <c r="X671">
        <v>569581950</v>
      </c>
      <c r="Y671">
        <f t="shared" si="284"/>
        <v>2.4</v>
      </c>
      <c r="AA671">
        <v>0</v>
      </c>
      <c r="AB671">
        <v>13.08</v>
      </c>
      <c r="AC671">
        <v>0</v>
      </c>
      <c r="AD671">
        <v>0</v>
      </c>
      <c r="AE671">
        <v>0</v>
      </c>
      <c r="AF671">
        <v>8.84</v>
      </c>
      <c r="AG671">
        <v>0</v>
      </c>
      <c r="AH671">
        <v>0</v>
      </c>
      <c r="AI671">
        <v>1</v>
      </c>
      <c r="AJ671">
        <v>1.48</v>
      </c>
      <c r="AK671">
        <v>1</v>
      </c>
      <c r="AL671">
        <v>1</v>
      </c>
      <c r="AM671">
        <v>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3</v>
      </c>
      <c r="AT671">
        <v>2.4</v>
      </c>
      <c r="AU671" t="s">
        <v>3</v>
      </c>
      <c r="AV671">
        <v>1</v>
      </c>
      <c r="AW671">
        <v>2</v>
      </c>
      <c r="AX671">
        <v>448974281</v>
      </c>
      <c r="AY671">
        <v>1</v>
      </c>
      <c r="AZ671">
        <v>0</v>
      </c>
      <c r="BA671">
        <v>724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21.215999999999998</v>
      </c>
      <c r="BL671">
        <v>0</v>
      </c>
      <c r="BM671">
        <v>0</v>
      </c>
      <c r="BN671">
        <v>0</v>
      </c>
      <c r="BO671">
        <v>0</v>
      </c>
      <c r="BP671">
        <v>1</v>
      </c>
      <c r="BQ671">
        <v>0</v>
      </c>
      <c r="BR671">
        <v>21.215999999999998</v>
      </c>
      <c r="BS671">
        <v>0</v>
      </c>
      <c r="BT671">
        <v>0</v>
      </c>
      <c r="BU671">
        <v>0</v>
      </c>
      <c r="BV671">
        <v>0</v>
      </c>
      <c r="BW671">
        <v>1</v>
      </c>
      <c r="CV671">
        <v>0</v>
      </c>
      <c r="CW671">
        <f>ROUND(Y671*Source!I311*DO671,7)</f>
        <v>0</v>
      </c>
      <c r="CX671">
        <f>ROUND(Y671*Source!I311,7)</f>
        <v>2.4E-2</v>
      </c>
      <c r="CY671">
        <f>AB671</f>
        <v>13.08</v>
      </c>
      <c r="CZ671">
        <f>AF671</f>
        <v>8.84</v>
      </c>
      <c r="DA671">
        <f>AJ671</f>
        <v>1.48</v>
      </c>
      <c r="DB671">
        <f t="shared" si="285"/>
        <v>21.22</v>
      </c>
      <c r="DC671">
        <f t="shared" si="286"/>
        <v>0</v>
      </c>
      <c r="DD671" t="s">
        <v>3</v>
      </c>
      <c r="DE671" t="s">
        <v>3</v>
      </c>
      <c r="DF671">
        <f t="shared" si="287"/>
        <v>0</v>
      </c>
      <c r="DG671">
        <f>ROUND(ROUND(AF671*AJ671,2)*CX671,2)</f>
        <v>0.31</v>
      </c>
      <c r="DH671">
        <f t="shared" si="271"/>
        <v>0</v>
      </c>
      <c r="DI671">
        <f t="shared" si="272"/>
        <v>0</v>
      </c>
      <c r="DJ671">
        <f>DG671+DH671</f>
        <v>0.31</v>
      </c>
      <c r="DK671">
        <v>0</v>
      </c>
      <c r="DL671" t="s">
        <v>3</v>
      </c>
      <c r="DM671">
        <v>0</v>
      </c>
      <c r="DN671" t="s">
        <v>3</v>
      </c>
      <c r="DO671">
        <v>0</v>
      </c>
    </row>
    <row r="672" spans="1:119" x14ac:dyDescent="0.2">
      <c r="A672">
        <f>ROW(Source!A311)</f>
        <v>311</v>
      </c>
      <c r="B672">
        <v>448975082</v>
      </c>
      <c r="C672">
        <v>448974266</v>
      </c>
      <c r="D672">
        <v>277945805</v>
      </c>
      <c r="E672">
        <v>1</v>
      </c>
      <c r="F672">
        <v>1</v>
      </c>
      <c r="G672">
        <v>1</v>
      </c>
      <c r="H672">
        <v>2</v>
      </c>
      <c r="I672" t="s">
        <v>553</v>
      </c>
      <c r="J672" t="s">
        <v>554</v>
      </c>
      <c r="K672" t="s">
        <v>555</v>
      </c>
      <c r="L672">
        <v>1368</v>
      </c>
      <c r="N672">
        <v>1011</v>
      </c>
      <c r="O672" t="s">
        <v>442</v>
      </c>
      <c r="P672" t="s">
        <v>442</v>
      </c>
      <c r="Q672">
        <v>1</v>
      </c>
      <c r="W672">
        <v>0</v>
      </c>
      <c r="X672">
        <v>721652621</v>
      </c>
      <c r="Y672">
        <f t="shared" si="284"/>
        <v>0.2</v>
      </c>
      <c r="AA672">
        <v>0</v>
      </c>
      <c r="AB672">
        <v>641.70000000000005</v>
      </c>
      <c r="AC672">
        <v>539.69000000000005</v>
      </c>
      <c r="AD672">
        <v>0</v>
      </c>
      <c r="AE672">
        <v>0</v>
      </c>
      <c r="AF672">
        <v>641.70000000000005</v>
      </c>
      <c r="AG672">
        <v>539.69000000000005</v>
      </c>
      <c r="AH672">
        <v>0</v>
      </c>
      <c r="AI672">
        <v>1</v>
      </c>
      <c r="AJ672">
        <v>1</v>
      </c>
      <c r="AK672">
        <v>1</v>
      </c>
      <c r="AL672">
        <v>1</v>
      </c>
      <c r="AM672">
        <v>-2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3</v>
      </c>
      <c r="AT672">
        <v>0.2</v>
      </c>
      <c r="AU672" t="s">
        <v>3</v>
      </c>
      <c r="AV672">
        <v>1</v>
      </c>
      <c r="AW672">
        <v>2</v>
      </c>
      <c r="AX672">
        <v>448974282</v>
      </c>
      <c r="AY672">
        <v>2</v>
      </c>
      <c r="AZ672">
        <v>98304</v>
      </c>
      <c r="BA672">
        <v>725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128.34</v>
      </c>
      <c r="BL672">
        <v>107.93800000000002</v>
      </c>
      <c r="BM672">
        <v>0</v>
      </c>
      <c r="BN672">
        <v>0</v>
      </c>
      <c r="BO672">
        <v>0.2</v>
      </c>
      <c r="BP672">
        <v>1</v>
      </c>
      <c r="BQ672">
        <v>0</v>
      </c>
      <c r="BR672">
        <v>128.34</v>
      </c>
      <c r="BS672">
        <v>107.93800000000002</v>
      </c>
      <c r="BT672">
        <v>0</v>
      </c>
      <c r="BU672">
        <v>0</v>
      </c>
      <c r="BV672">
        <v>0.2</v>
      </c>
      <c r="BW672">
        <v>1</v>
      </c>
      <c r="CV672">
        <v>0</v>
      </c>
      <c r="CW672">
        <f>ROUND(Y672*Source!I311*DO672,7)</f>
        <v>2E-3</v>
      </c>
      <c r="CX672">
        <f>ROUND(Y672*Source!I311,7)</f>
        <v>2E-3</v>
      </c>
      <c r="CY672">
        <f>AB672</f>
        <v>641.70000000000005</v>
      </c>
      <c r="CZ672">
        <f>AF672</f>
        <v>641.70000000000005</v>
      </c>
      <c r="DA672">
        <f>AJ672</f>
        <v>1</v>
      </c>
      <c r="DB672">
        <f t="shared" si="285"/>
        <v>128.34</v>
      </c>
      <c r="DC672">
        <f t="shared" si="286"/>
        <v>107.94</v>
      </c>
      <c r="DD672" t="s">
        <v>3</v>
      </c>
      <c r="DE672" t="s">
        <v>3</v>
      </c>
      <c r="DF672">
        <f t="shared" si="287"/>
        <v>0</v>
      </c>
      <c r="DG672">
        <f t="shared" ref="DG672:DG679" si="288">ROUND(ROUND(AF672,2)*CX672,2)</f>
        <v>1.28</v>
      </c>
      <c r="DH672">
        <f t="shared" si="271"/>
        <v>1.08</v>
      </c>
      <c r="DI672">
        <f t="shared" si="272"/>
        <v>0</v>
      </c>
      <c r="DJ672">
        <f>DG672+DH672</f>
        <v>2.3600000000000003</v>
      </c>
      <c r="DK672">
        <v>1</v>
      </c>
      <c r="DL672" t="s">
        <v>556</v>
      </c>
      <c r="DM672">
        <v>4</v>
      </c>
      <c r="DN672" t="s">
        <v>552</v>
      </c>
      <c r="DO672">
        <v>1</v>
      </c>
    </row>
    <row r="673" spans="1:119" x14ac:dyDescent="0.2">
      <c r="A673">
        <f>ROW(Source!A311)</f>
        <v>311</v>
      </c>
      <c r="B673">
        <v>448975082</v>
      </c>
      <c r="C673">
        <v>448974266</v>
      </c>
      <c r="D673">
        <v>277865783</v>
      </c>
      <c r="E673">
        <v>1</v>
      </c>
      <c r="F673">
        <v>1</v>
      </c>
      <c r="G673">
        <v>1</v>
      </c>
      <c r="H673">
        <v>3</v>
      </c>
      <c r="I673" t="s">
        <v>616</v>
      </c>
      <c r="J673" t="s">
        <v>617</v>
      </c>
      <c r="K673" t="s">
        <v>618</v>
      </c>
      <c r="L673">
        <v>1302</v>
      </c>
      <c r="N673">
        <v>1003</v>
      </c>
      <c r="O673" t="s">
        <v>619</v>
      </c>
      <c r="P673" t="s">
        <v>619</v>
      </c>
      <c r="Q673">
        <v>10</v>
      </c>
      <c r="W673">
        <v>0</v>
      </c>
      <c r="X673">
        <v>153135899</v>
      </c>
      <c r="Y673">
        <f>(AT673*ROUND(0,7))</f>
        <v>0</v>
      </c>
      <c r="AA673">
        <v>57.7</v>
      </c>
      <c r="AB673">
        <v>0</v>
      </c>
      <c r="AC673">
        <v>0</v>
      </c>
      <c r="AD673">
        <v>0</v>
      </c>
      <c r="AE673">
        <v>37.71</v>
      </c>
      <c r="AF673">
        <v>0</v>
      </c>
      <c r="AG673">
        <v>0</v>
      </c>
      <c r="AH673">
        <v>0</v>
      </c>
      <c r="AI673">
        <v>1.53</v>
      </c>
      <c r="AJ673">
        <v>1</v>
      </c>
      <c r="AK673">
        <v>1</v>
      </c>
      <c r="AL673">
        <v>1</v>
      </c>
      <c r="AM673">
        <v>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3</v>
      </c>
      <c r="AT673">
        <v>9.6000000000000002E-2</v>
      </c>
      <c r="AU673" t="s">
        <v>24</v>
      </c>
      <c r="AV673">
        <v>0</v>
      </c>
      <c r="AW673">
        <v>2</v>
      </c>
      <c r="AX673">
        <v>448974283</v>
      </c>
      <c r="AY673">
        <v>1</v>
      </c>
      <c r="AZ673">
        <v>0</v>
      </c>
      <c r="BA673">
        <v>726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3.6201600000000003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1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CV673">
        <v>0</v>
      </c>
      <c r="CW673">
        <v>0</v>
      </c>
      <c r="CX673">
        <f>ROUND(Y673*Source!I311,7)</f>
        <v>0</v>
      </c>
      <c r="CY673">
        <f>AA673</f>
        <v>57.7</v>
      </c>
      <c r="CZ673">
        <f>AE673</f>
        <v>37.71</v>
      </c>
      <c r="DA673">
        <f>AI673</f>
        <v>1.53</v>
      </c>
      <c r="DB673">
        <f>ROUND((ROUND(AT673*CZ673,2)*ROUND(0,7)),6)</f>
        <v>0</v>
      </c>
      <c r="DC673">
        <f>ROUND((ROUND(AT673*AG673,2)*ROUND(0,7)),6)</f>
        <v>0</v>
      </c>
      <c r="DD673" t="s">
        <v>3</v>
      </c>
      <c r="DE673" t="s">
        <v>3</v>
      </c>
      <c r="DF673">
        <f>ROUND(ROUND(AE673*AI673,2)*CX673,2)</f>
        <v>0</v>
      </c>
      <c r="DG673">
        <f t="shared" si="288"/>
        <v>0</v>
      </c>
      <c r="DH673">
        <f t="shared" si="271"/>
        <v>0</v>
      </c>
      <c r="DI673">
        <f t="shared" si="272"/>
        <v>0</v>
      </c>
      <c r="DJ673">
        <f>DF673</f>
        <v>0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">
      <c r="A674">
        <f>ROW(Source!A311)</f>
        <v>311</v>
      </c>
      <c r="B674">
        <v>448975082</v>
      </c>
      <c r="C674">
        <v>448974266</v>
      </c>
      <c r="D674">
        <v>277881811</v>
      </c>
      <c r="E674">
        <v>1</v>
      </c>
      <c r="F674">
        <v>1</v>
      </c>
      <c r="G674">
        <v>1</v>
      </c>
      <c r="H674">
        <v>3</v>
      </c>
      <c r="I674" t="s">
        <v>590</v>
      </c>
      <c r="J674" t="s">
        <v>591</v>
      </c>
      <c r="K674" t="s">
        <v>592</v>
      </c>
      <c r="L674">
        <v>1346</v>
      </c>
      <c r="N674">
        <v>1009</v>
      </c>
      <c r="O674" t="s">
        <v>579</v>
      </c>
      <c r="P674" t="s">
        <v>579</v>
      </c>
      <c r="Q674">
        <v>1</v>
      </c>
      <c r="W674">
        <v>0</v>
      </c>
      <c r="X674">
        <v>792997800</v>
      </c>
      <c r="Y674">
        <f>(AT674*ROUND(0,7))</f>
        <v>0</v>
      </c>
      <c r="AA674">
        <v>1499.09</v>
      </c>
      <c r="AB674">
        <v>0</v>
      </c>
      <c r="AC674">
        <v>0</v>
      </c>
      <c r="AD674">
        <v>0</v>
      </c>
      <c r="AE674">
        <v>931.11</v>
      </c>
      <c r="AF674">
        <v>0</v>
      </c>
      <c r="AG674">
        <v>0</v>
      </c>
      <c r="AH674">
        <v>0</v>
      </c>
      <c r="AI674">
        <v>1.61</v>
      </c>
      <c r="AJ674">
        <v>1</v>
      </c>
      <c r="AK674">
        <v>1</v>
      </c>
      <c r="AL674">
        <v>1</v>
      </c>
      <c r="AM674">
        <v>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3</v>
      </c>
      <c r="AT674">
        <v>0.5</v>
      </c>
      <c r="AU674" t="s">
        <v>24</v>
      </c>
      <c r="AV674">
        <v>0</v>
      </c>
      <c r="AW674">
        <v>2</v>
      </c>
      <c r="AX674">
        <v>448974284</v>
      </c>
      <c r="AY674">
        <v>1</v>
      </c>
      <c r="AZ674">
        <v>0</v>
      </c>
      <c r="BA674">
        <v>727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465.55500000000001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1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V674">
        <v>0</v>
      </c>
      <c r="CW674">
        <v>0</v>
      </c>
      <c r="CX674">
        <f>ROUND(Y674*Source!I311,7)</f>
        <v>0</v>
      </c>
      <c r="CY674">
        <f>AA674</f>
        <v>1499.09</v>
      </c>
      <c r="CZ674">
        <f>AE674</f>
        <v>931.11</v>
      </c>
      <c r="DA674">
        <f>AI674</f>
        <v>1.61</v>
      </c>
      <c r="DB674">
        <f>ROUND((ROUND(AT674*CZ674,2)*ROUND(0,7)),6)</f>
        <v>0</v>
      </c>
      <c r="DC674">
        <f>ROUND((ROUND(AT674*AG674,2)*ROUND(0,7)),6)</f>
        <v>0</v>
      </c>
      <c r="DD674" t="s">
        <v>3</v>
      </c>
      <c r="DE674" t="s">
        <v>3</v>
      </c>
      <c r="DF674">
        <f>ROUND(ROUND(AE674*AI674,2)*CX674,2)</f>
        <v>0</v>
      </c>
      <c r="DG674">
        <f t="shared" si="288"/>
        <v>0</v>
      </c>
      <c r="DH674">
        <f t="shared" si="271"/>
        <v>0</v>
      </c>
      <c r="DI674">
        <f t="shared" si="272"/>
        <v>0</v>
      </c>
      <c r="DJ674">
        <f>DF674</f>
        <v>0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">
      <c r="A675">
        <f>ROW(Source!A311)</f>
        <v>311</v>
      </c>
      <c r="B675">
        <v>448975082</v>
      </c>
      <c r="C675">
        <v>448974266</v>
      </c>
      <c r="D675">
        <v>277896313</v>
      </c>
      <c r="E675">
        <v>1</v>
      </c>
      <c r="F675">
        <v>1</v>
      </c>
      <c r="G675">
        <v>1</v>
      </c>
      <c r="H675">
        <v>3</v>
      </c>
      <c r="I675" t="s">
        <v>757</v>
      </c>
      <c r="J675" t="s">
        <v>758</v>
      </c>
      <c r="K675" t="s">
        <v>759</v>
      </c>
      <c r="L675">
        <v>1348</v>
      </c>
      <c r="N675">
        <v>1009</v>
      </c>
      <c r="O675" t="s">
        <v>51</v>
      </c>
      <c r="P675" t="s">
        <v>51</v>
      </c>
      <c r="Q675">
        <v>1000</v>
      </c>
      <c r="W675">
        <v>0</v>
      </c>
      <c r="X675">
        <v>-1568086514</v>
      </c>
      <c r="Y675">
        <f>(AT675*ROUND(0,7))</f>
        <v>0</v>
      </c>
      <c r="AA675">
        <v>106680.6</v>
      </c>
      <c r="AB675">
        <v>0</v>
      </c>
      <c r="AC675">
        <v>0</v>
      </c>
      <c r="AD675">
        <v>0</v>
      </c>
      <c r="AE675">
        <v>82698.14</v>
      </c>
      <c r="AF675">
        <v>0</v>
      </c>
      <c r="AG675">
        <v>0</v>
      </c>
      <c r="AH675">
        <v>0</v>
      </c>
      <c r="AI675">
        <v>1.29</v>
      </c>
      <c r="AJ675">
        <v>1</v>
      </c>
      <c r="AK675">
        <v>1</v>
      </c>
      <c r="AL675">
        <v>1</v>
      </c>
      <c r="AM675">
        <v>2</v>
      </c>
      <c r="AN675">
        <v>0</v>
      </c>
      <c r="AO675">
        <v>0</v>
      </c>
      <c r="AP675">
        <v>1</v>
      </c>
      <c r="AQ675">
        <v>1</v>
      </c>
      <c r="AR675">
        <v>0</v>
      </c>
      <c r="AS675" t="s">
        <v>3</v>
      </c>
      <c r="AT675">
        <v>6.0000000000000002E-5</v>
      </c>
      <c r="AU675" t="s">
        <v>24</v>
      </c>
      <c r="AV675">
        <v>0</v>
      </c>
      <c r="AW675">
        <v>2</v>
      </c>
      <c r="AX675">
        <v>448974285</v>
      </c>
      <c r="AY675">
        <v>1</v>
      </c>
      <c r="AZ675">
        <v>0</v>
      </c>
      <c r="BA675">
        <v>728</v>
      </c>
      <c r="BB675">
        <v>1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4.9618884000000003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1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V675">
        <v>0</v>
      </c>
      <c r="CW675">
        <v>0</v>
      </c>
      <c r="CX675">
        <f>ROUND(Y675*Source!I311,7)</f>
        <v>0</v>
      </c>
      <c r="CY675">
        <f>AA675</f>
        <v>106680.6</v>
      </c>
      <c r="CZ675">
        <f>AE675</f>
        <v>82698.14</v>
      </c>
      <c r="DA675">
        <f>AI675</f>
        <v>1.29</v>
      </c>
      <c r="DB675">
        <f>ROUND((ROUND(AT675*CZ675,2)*ROUND(0,7)),6)</f>
        <v>0</v>
      </c>
      <c r="DC675">
        <f>ROUND((ROUND(AT675*AG675,2)*ROUND(0,7)),6)</f>
        <v>0</v>
      </c>
      <c r="DD675" t="s">
        <v>3</v>
      </c>
      <c r="DE675" t="s">
        <v>3</v>
      </c>
      <c r="DF675">
        <f>ROUND(ROUND(AE675*AI675,2)*CX675,2)</f>
        <v>0</v>
      </c>
      <c r="DG675">
        <f t="shared" si="288"/>
        <v>0</v>
      </c>
      <c r="DH675">
        <f t="shared" si="271"/>
        <v>0</v>
      </c>
      <c r="DI675">
        <f t="shared" si="272"/>
        <v>0</v>
      </c>
      <c r="DJ675">
        <f>DF675</f>
        <v>0</v>
      </c>
      <c r="DK675">
        <v>0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">
      <c r="A676">
        <f>ROW(Source!A311)</f>
        <v>311</v>
      </c>
      <c r="B676">
        <v>448975082</v>
      </c>
      <c r="C676">
        <v>448974266</v>
      </c>
      <c r="D676">
        <v>277566433</v>
      </c>
      <c r="E676">
        <v>109</v>
      </c>
      <c r="F676">
        <v>1</v>
      </c>
      <c r="G676">
        <v>1</v>
      </c>
      <c r="H676">
        <v>3</v>
      </c>
      <c r="I676" t="s">
        <v>46</v>
      </c>
      <c r="J676" t="s">
        <v>3</v>
      </c>
      <c r="K676" t="s">
        <v>47</v>
      </c>
      <c r="L676">
        <v>3277935</v>
      </c>
      <c r="N676">
        <v>1013</v>
      </c>
      <c r="O676" t="s">
        <v>48</v>
      </c>
      <c r="P676" t="s">
        <v>48</v>
      </c>
      <c r="Q676">
        <v>1</v>
      </c>
      <c r="W676">
        <v>0</v>
      </c>
      <c r="X676">
        <v>274903907</v>
      </c>
      <c r="Y676">
        <f>AT676</f>
        <v>2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-2</v>
      </c>
      <c r="AN676">
        <v>0</v>
      </c>
      <c r="AO676">
        <v>0</v>
      </c>
      <c r="AP676">
        <v>0</v>
      </c>
      <c r="AQ676">
        <v>0</v>
      </c>
      <c r="AR676">
        <v>0</v>
      </c>
      <c r="AS676" t="s">
        <v>3</v>
      </c>
      <c r="AT676">
        <v>2</v>
      </c>
      <c r="AU676" t="s">
        <v>3</v>
      </c>
      <c r="AV676">
        <v>0</v>
      </c>
      <c r="AW676">
        <v>2</v>
      </c>
      <c r="AX676">
        <v>448974286</v>
      </c>
      <c r="AY676">
        <v>1</v>
      </c>
      <c r="AZ676">
        <v>2048</v>
      </c>
      <c r="BA676">
        <v>729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v>0</v>
      </c>
      <c r="CX676">
        <f>ROUND(Y676*Source!I311,7)</f>
        <v>0.02</v>
      </c>
      <c r="CY676">
        <f>AA676</f>
        <v>0</v>
      </c>
      <c r="CZ676">
        <f>AE676</f>
        <v>0</v>
      </c>
      <c r="DA676">
        <f>AI676</f>
        <v>1</v>
      </c>
      <c r="DB676">
        <f>ROUND(ROUND(AT676*CZ676,2),6)</f>
        <v>0</v>
      </c>
      <c r="DC676">
        <f>ROUND(ROUND(AT676*AG676,2),6)</f>
        <v>0</v>
      </c>
      <c r="DD676" t="s">
        <v>3</v>
      </c>
      <c r="DE676" t="s">
        <v>3</v>
      </c>
      <c r="DF676">
        <f t="shared" ref="DF676:DF683" si="289">ROUND(ROUND(AE676,2)*CX676,2)</f>
        <v>0</v>
      </c>
      <c r="DG676">
        <f t="shared" si="288"/>
        <v>0</v>
      </c>
      <c r="DH676">
        <f t="shared" si="271"/>
        <v>0</v>
      </c>
      <c r="DI676">
        <f t="shared" si="272"/>
        <v>0</v>
      </c>
      <c r="DJ676">
        <f>DF676</f>
        <v>0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">
      <c r="A677">
        <f>ROW(Source!A313)</f>
        <v>313</v>
      </c>
      <c r="B677">
        <v>448975082</v>
      </c>
      <c r="C677">
        <v>448974288</v>
      </c>
      <c r="D677">
        <v>277560307</v>
      </c>
      <c r="E677">
        <v>109</v>
      </c>
      <c r="F677">
        <v>1</v>
      </c>
      <c r="G677">
        <v>1</v>
      </c>
      <c r="H677">
        <v>1</v>
      </c>
      <c r="I677" t="s">
        <v>760</v>
      </c>
      <c r="J677" t="s">
        <v>3</v>
      </c>
      <c r="K677" t="s">
        <v>761</v>
      </c>
      <c r="L677">
        <v>1191</v>
      </c>
      <c r="N677">
        <v>1013</v>
      </c>
      <c r="O677" t="s">
        <v>552</v>
      </c>
      <c r="P677" t="s">
        <v>552</v>
      </c>
      <c r="Q677">
        <v>1</v>
      </c>
      <c r="W677">
        <v>0</v>
      </c>
      <c r="X677">
        <v>-946583284</v>
      </c>
      <c r="Y677">
        <f t="shared" ref="Y677:Y683" si="290">(AT677*ROUND(0.7,7))</f>
        <v>179.2</v>
      </c>
      <c r="AA677">
        <v>0</v>
      </c>
      <c r="AB677">
        <v>0</v>
      </c>
      <c r="AC677">
        <v>0</v>
      </c>
      <c r="AD677">
        <v>547.74</v>
      </c>
      <c r="AE677">
        <v>0</v>
      </c>
      <c r="AF677">
        <v>0</v>
      </c>
      <c r="AG677">
        <v>0</v>
      </c>
      <c r="AH677">
        <v>547.74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3</v>
      </c>
      <c r="AT677">
        <v>256</v>
      </c>
      <c r="AU677" t="s">
        <v>320</v>
      </c>
      <c r="AV677">
        <v>1</v>
      </c>
      <c r="AW677">
        <v>2</v>
      </c>
      <c r="AX677">
        <v>448974305</v>
      </c>
      <c r="AY677">
        <v>2</v>
      </c>
      <c r="AZ677">
        <v>131072</v>
      </c>
      <c r="BA677">
        <v>730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140221.44</v>
      </c>
      <c r="BN677">
        <v>256</v>
      </c>
      <c r="BO677">
        <v>0</v>
      </c>
      <c r="BP677">
        <v>1</v>
      </c>
      <c r="BQ677">
        <v>0</v>
      </c>
      <c r="BR677">
        <v>0</v>
      </c>
      <c r="BS677">
        <v>0</v>
      </c>
      <c r="BT677">
        <v>98155.008000000002</v>
      </c>
      <c r="BU677">
        <v>179.2</v>
      </c>
      <c r="BV677">
        <v>0</v>
      </c>
      <c r="BW677">
        <v>1</v>
      </c>
      <c r="CU677">
        <f>ROUND(AT677*Source!I313*AH677*AL677,2)</f>
        <v>1402.21</v>
      </c>
      <c r="CV677">
        <f>ROUND(Y677*Source!I313,7)</f>
        <v>1.792</v>
      </c>
      <c r="CW677">
        <v>0</v>
      </c>
      <c r="CX677">
        <f>ROUND(Y677*Source!I313,7)</f>
        <v>1.792</v>
      </c>
      <c r="CY677">
        <f>AD677</f>
        <v>547.74</v>
      </c>
      <c r="CZ677">
        <f>AH677</f>
        <v>547.74</v>
      </c>
      <c r="DA677">
        <f>AL677</f>
        <v>1</v>
      </c>
      <c r="DB677">
        <f t="shared" ref="DB677:DB683" si="291">ROUND((ROUND(AT677*CZ677,2)*ROUND(0.7,7)),6)</f>
        <v>98155.008000000002</v>
      </c>
      <c r="DC677">
        <f t="shared" ref="DC677:DC683" si="292">ROUND((ROUND(AT677*AG677,2)*ROUND(0.7,7)),6)</f>
        <v>0</v>
      </c>
      <c r="DD677" t="s">
        <v>3</v>
      </c>
      <c r="DE677" t="s">
        <v>3</v>
      </c>
      <c r="DF677">
        <f t="shared" si="289"/>
        <v>0</v>
      </c>
      <c r="DG677">
        <f t="shared" si="288"/>
        <v>0</v>
      </c>
      <c r="DH677">
        <f t="shared" si="271"/>
        <v>0</v>
      </c>
      <c r="DI677">
        <f t="shared" si="272"/>
        <v>981.55</v>
      </c>
      <c r="DJ677">
        <f>DI677</f>
        <v>981.55</v>
      </c>
      <c r="DK677">
        <v>1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">
      <c r="A678">
        <f>ROW(Source!A313)</f>
        <v>313</v>
      </c>
      <c r="B678">
        <v>448975082</v>
      </c>
      <c r="C678">
        <v>448974288</v>
      </c>
      <c r="D678">
        <v>277560491</v>
      </c>
      <c r="E678">
        <v>109</v>
      </c>
      <c r="F678">
        <v>1</v>
      </c>
      <c r="G678">
        <v>1</v>
      </c>
      <c r="H678">
        <v>1</v>
      </c>
      <c r="I678" t="s">
        <v>550</v>
      </c>
      <c r="J678" t="s">
        <v>3</v>
      </c>
      <c r="K678" t="s">
        <v>551</v>
      </c>
      <c r="L678">
        <v>1191</v>
      </c>
      <c r="N678">
        <v>1013</v>
      </c>
      <c r="O678" t="s">
        <v>552</v>
      </c>
      <c r="P678" t="s">
        <v>552</v>
      </c>
      <c r="Q678">
        <v>1</v>
      </c>
      <c r="W678">
        <v>0</v>
      </c>
      <c r="X678">
        <v>-1417349443</v>
      </c>
      <c r="Y678">
        <f t="shared" si="290"/>
        <v>40.207999999999998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1</v>
      </c>
      <c r="AJ678">
        <v>1</v>
      </c>
      <c r="AK678">
        <v>1</v>
      </c>
      <c r="AL678">
        <v>1</v>
      </c>
      <c r="AM678">
        <v>-2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3</v>
      </c>
      <c r="AT678">
        <v>57.44</v>
      </c>
      <c r="AU678" t="s">
        <v>320</v>
      </c>
      <c r="AV678">
        <v>2</v>
      </c>
      <c r="AW678">
        <v>2</v>
      </c>
      <c r="AX678">
        <v>448974306</v>
      </c>
      <c r="AY678">
        <v>1</v>
      </c>
      <c r="AZ678">
        <v>0</v>
      </c>
      <c r="BA678">
        <v>731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CV678">
        <v>0</v>
      </c>
      <c r="CW678">
        <v>0</v>
      </c>
      <c r="CX678">
        <f>ROUND(Y678*Source!I313,7)</f>
        <v>0.40207999999999999</v>
      </c>
      <c r="CY678">
        <f>AD678</f>
        <v>0</v>
      </c>
      <c r="CZ678">
        <f>AH678</f>
        <v>0</v>
      </c>
      <c r="DA678">
        <f>AL678</f>
        <v>1</v>
      </c>
      <c r="DB678">
        <f t="shared" si="291"/>
        <v>0</v>
      </c>
      <c r="DC678">
        <f t="shared" si="292"/>
        <v>0</v>
      </c>
      <c r="DD678" t="s">
        <v>3</v>
      </c>
      <c r="DE678" t="s">
        <v>3</v>
      </c>
      <c r="DF678">
        <f t="shared" si="289"/>
        <v>0</v>
      </c>
      <c r="DG678">
        <f t="shared" si="288"/>
        <v>0</v>
      </c>
      <c r="DH678">
        <f t="shared" si="271"/>
        <v>0</v>
      </c>
      <c r="DI678">
        <f t="shared" si="272"/>
        <v>0</v>
      </c>
      <c r="DJ678">
        <f>DI678</f>
        <v>0</v>
      </c>
      <c r="DK678">
        <v>0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">
      <c r="A679">
        <f>ROW(Source!A313)</f>
        <v>313</v>
      </c>
      <c r="B679">
        <v>448975082</v>
      </c>
      <c r="C679">
        <v>448974288</v>
      </c>
      <c r="D679">
        <v>277944622</v>
      </c>
      <c r="E679">
        <v>1</v>
      </c>
      <c r="F679">
        <v>1</v>
      </c>
      <c r="G679">
        <v>1</v>
      </c>
      <c r="H679">
        <v>2</v>
      </c>
      <c r="I679" t="s">
        <v>612</v>
      </c>
      <c r="J679" t="s">
        <v>613</v>
      </c>
      <c r="K679" t="s">
        <v>614</v>
      </c>
      <c r="L679">
        <v>1368</v>
      </c>
      <c r="N679">
        <v>1011</v>
      </c>
      <c r="O679" t="s">
        <v>442</v>
      </c>
      <c r="P679" t="s">
        <v>442</v>
      </c>
      <c r="Q679">
        <v>1</v>
      </c>
      <c r="W679">
        <v>0</v>
      </c>
      <c r="X679">
        <v>-776243211</v>
      </c>
      <c r="Y679">
        <f t="shared" si="290"/>
        <v>2.2889999999999997</v>
      </c>
      <c r="AA679">
        <v>0</v>
      </c>
      <c r="AB679">
        <v>1626.29</v>
      </c>
      <c r="AC679">
        <v>724.95</v>
      </c>
      <c r="AD679">
        <v>0</v>
      </c>
      <c r="AE679">
        <v>0</v>
      </c>
      <c r="AF679">
        <v>1626.29</v>
      </c>
      <c r="AG679">
        <v>724.95</v>
      </c>
      <c r="AH679">
        <v>0</v>
      </c>
      <c r="AI679">
        <v>1</v>
      </c>
      <c r="AJ679">
        <v>1</v>
      </c>
      <c r="AK679">
        <v>1</v>
      </c>
      <c r="AL679">
        <v>1</v>
      </c>
      <c r="AM679">
        <v>-2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3</v>
      </c>
      <c r="AT679">
        <v>3.27</v>
      </c>
      <c r="AU679" t="s">
        <v>320</v>
      </c>
      <c r="AV679">
        <v>1</v>
      </c>
      <c r="AW679">
        <v>2</v>
      </c>
      <c r="AX679">
        <v>448974307</v>
      </c>
      <c r="AY679">
        <v>2</v>
      </c>
      <c r="AZ679">
        <v>98304</v>
      </c>
      <c r="BA679">
        <v>732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5317.9682999999995</v>
      </c>
      <c r="BL679">
        <v>2370.5865000000003</v>
      </c>
      <c r="BM679">
        <v>0</v>
      </c>
      <c r="BN679">
        <v>0</v>
      </c>
      <c r="BO679">
        <v>3.27</v>
      </c>
      <c r="BP679">
        <v>1</v>
      </c>
      <c r="BQ679">
        <v>0</v>
      </c>
      <c r="BR679">
        <v>3722.5778099999993</v>
      </c>
      <c r="BS679">
        <v>1659.4105499999998</v>
      </c>
      <c r="BT679">
        <v>0</v>
      </c>
      <c r="BU679">
        <v>0</v>
      </c>
      <c r="BV679">
        <v>2.2889999999999997</v>
      </c>
      <c r="BW679">
        <v>1</v>
      </c>
      <c r="CV679">
        <v>0</v>
      </c>
      <c r="CW679">
        <f>ROUND(Y679*Source!I313*DO679,7)</f>
        <v>2.2890000000000001E-2</v>
      </c>
      <c r="CX679">
        <f>ROUND(Y679*Source!I313,7)</f>
        <v>2.2890000000000001E-2</v>
      </c>
      <c r="CY679">
        <f>AB679</f>
        <v>1626.29</v>
      </c>
      <c r="CZ679">
        <f>AF679</f>
        <v>1626.29</v>
      </c>
      <c r="DA679">
        <f>AJ679</f>
        <v>1</v>
      </c>
      <c r="DB679">
        <f t="shared" si="291"/>
        <v>3722.5790000000002</v>
      </c>
      <c r="DC679">
        <f t="shared" si="292"/>
        <v>1659.413</v>
      </c>
      <c r="DD679" t="s">
        <v>3</v>
      </c>
      <c r="DE679" t="s">
        <v>3</v>
      </c>
      <c r="DF679">
        <f t="shared" si="289"/>
        <v>0</v>
      </c>
      <c r="DG679">
        <f t="shared" si="288"/>
        <v>37.229999999999997</v>
      </c>
      <c r="DH679">
        <f t="shared" si="271"/>
        <v>16.59</v>
      </c>
      <c r="DI679">
        <f t="shared" si="272"/>
        <v>0</v>
      </c>
      <c r="DJ679">
        <f>DG679+DH679</f>
        <v>53.819999999999993</v>
      </c>
      <c r="DK679">
        <v>1</v>
      </c>
      <c r="DL679" t="s">
        <v>615</v>
      </c>
      <c r="DM679">
        <v>6</v>
      </c>
      <c r="DN679" t="s">
        <v>552</v>
      </c>
      <c r="DO679">
        <v>1</v>
      </c>
    </row>
    <row r="680" spans="1:119" x14ac:dyDescent="0.2">
      <c r="A680">
        <f>ROW(Source!A313)</f>
        <v>313</v>
      </c>
      <c r="B680">
        <v>448975082</v>
      </c>
      <c r="C680">
        <v>448974288</v>
      </c>
      <c r="D680">
        <v>277944635</v>
      </c>
      <c r="E680">
        <v>1</v>
      </c>
      <c r="F680">
        <v>1</v>
      </c>
      <c r="G680">
        <v>1</v>
      </c>
      <c r="H680">
        <v>2</v>
      </c>
      <c r="I680" t="s">
        <v>762</v>
      </c>
      <c r="J680" t="s">
        <v>763</v>
      </c>
      <c r="K680" t="s">
        <v>764</v>
      </c>
      <c r="L680">
        <v>1368</v>
      </c>
      <c r="N680">
        <v>1011</v>
      </c>
      <c r="O680" t="s">
        <v>442</v>
      </c>
      <c r="P680" t="s">
        <v>442</v>
      </c>
      <c r="Q680">
        <v>1</v>
      </c>
      <c r="W680">
        <v>0</v>
      </c>
      <c r="X680">
        <v>470840850</v>
      </c>
      <c r="Y680">
        <f t="shared" si="290"/>
        <v>34.495999999999995</v>
      </c>
      <c r="AA680">
        <v>0</v>
      </c>
      <c r="AB680">
        <v>2367.59</v>
      </c>
      <c r="AC680">
        <v>724.95</v>
      </c>
      <c r="AD680">
        <v>0</v>
      </c>
      <c r="AE680">
        <v>0</v>
      </c>
      <c r="AF680">
        <v>1703.3</v>
      </c>
      <c r="AG680">
        <v>724.95</v>
      </c>
      <c r="AH680">
        <v>0</v>
      </c>
      <c r="AI680">
        <v>1</v>
      </c>
      <c r="AJ680">
        <v>1.39</v>
      </c>
      <c r="AK680">
        <v>1</v>
      </c>
      <c r="AL680">
        <v>1</v>
      </c>
      <c r="AM680">
        <v>2</v>
      </c>
      <c r="AN680">
        <v>0</v>
      </c>
      <c r="AO680">
        <v>0</v>
      </c>
      <c r="AP680">
        <v>1</v>
      </c>
      <c r="AQ680">
        <v>1</v>
      </c>
      <c r="AR680">
        <v>0</v>
      </c>
      <c r="AS680" t="s">
        <v>3</v>
      </c>
      <c r="AT680">
        <v>49.28</v>
      </c>
      <c r="AU680" t="s">
        <v>320</v>
      </c>
      <c r="AV680">
        <v>1</v>
      </c>
      <c r="AW680">
        <v>2</v>
      </c>
      <c r="AX680">
        <v>448974308</v>
      </c>
      <c r="AY680">
        <v>2</v>
      </c>
      <c r="AZ680">
        <v>65536</v>
      </c>
      <c r="BA680">
        <v>733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83938.623999999996</v>
      </c>
      <c r="BL680">
        <v>35725.536</v>
      </c>
      <c r="BM680">
        <v>0</v>
      </c>
      <c r="BN680">
        <v>0</v>
      </c>
      <c r="BO680">
        <v>49.28</v>
      </c>
      <c r="BP680">
        <v>1</v>
      </c>
      <c r="BQ680">
        <v>0</v>
      </c>
      <c r="BR680">
        <v>58757.036799999987</v>
      </c>
      <c r="BS680">
        <v>25007.875199999999</v>
      </c>
      <c r="BT680">
        <v>0</v>
      </c>
      <c r="BU680">
        <v>0</v>
      </c>
      <c r="BV680">
        <v>34.495999999999995</v>
      </c>
      <c r="BW680">
        <v>1</v>
      </c>
      <c r="CV680">
        <v>0</v>
      </c>
      <c r="CW680">
        <f>ROUND(Y680*Source!I313*DO680,7)</f>
        <v>0.34495999999999999</v>
      </c>
      <c r="CX680">
        <f>ROUND(Y680*Source!I313,7)</f>
        <v>0.34495999999999999</v>
      </c>
      <c r="CY680">
        <f>AB680</f>
        <v>2367.59</v>
      </c>
      <c r="CZ680">
        <f>AF680</f>
        <v>1703.3</v>
      </c>
      <c r="DA680">
        <f>AJ680</f>
        <v>1.39</v>
      </c>
      <c r="DB680">
        <f t="shared" si="291"/>
        <v>58757.034</v>
      </c>
      <c r="DC680">
        <f t="shared" si="292"/>
        <v>25007.878000000001</v>
      </c>
      <c r="DD680" t="s">
        <v>3</v>
      </c>
      <c r="DE680" t="s">
        <v>3</v>
      </c>
      <c r="DF680">
        <f t="shared" si="289"/>
        <v>0</v>
      </c>
      <c r="DG680">
        <f>ROUND(ROUND(AF680*AJ680,2)*CX680,2)</f>
        <v>816.72</v>
      </c>
      <c r="DH680">
        <f t="shared" si="271"/>
        <v>250.08</v>
      </c>
      <c r="DI680">
        <f t="shared" si="272"/>
        <v>0</v>
      </c>
      <c r="DJ680">
        <f>DG680+DH680</f>
        <v>1066.8</v>
      </c>
      <c r="DK680">
        <v>0</v>
      </c>
      <c r="DL680" t="s">
        <v>615</v>
      </c>
      <c r="DM680">
        <v>6</v>
      </c>
      <c r="DN680" t="s">
        <v>552</v>
      </c>
      <c r="DO680">
        <v>1</v>
      </c>
    </row>
    <row r="681" spans="1:119" x14ac:dyDescent="0.2">
      <c r="A681">
        <f>ROW(Source!A313)</f>
        <v>313</v>
      </c>
      <c r="B681">
        <v>448975082</v>
      </c>
      <c r="C681">
        <v>448974288</v>
      </c>
      <c r="D681">
        <v>277945134</v>
      </c>
      <c r="E681">
        <v>1</v>
      </c>
      <c r="F681">
        <v>1</v>
      </c>
      <c r="G681">
        <v>1</v>
      </c>
      <c r="H681">
        <v>2</v>
      </c>
      <c r="I681" t="s">
        <v>765</v>
      </c>
      <c r="J681" t="s">
        <v>766</v>
      </c>
      <c r="K681" t="s">
        <v>767</v>
      </c>
      <c r="L681">
        <v>1368</v>
      </c>
      <c r="N681">
        <v>1011</v>
      </c>
      <c r="O681" t="s">
        <v>442</v>
      </c>
      <c r="P681" t="s">
        <v>442</v>
      </c>
      <c r="Q681">
        <v>1</v>
      </c>
      <c r="W681">
        <v>0</v>
      </c>
      <c r="X681">
        <v>-1151002491</v>
      </c>
      <c r="Y681">
        <f t="shared" si="290"/>
        <v>34.495999999999995</v>
      </c>
      <c r="AA681">
        <v>0</v>
      </c>
      <c r="AB681">
        <v>138.11000000000001</v>
      </c>
      <c r="AC681">
        <v>0</v>
      </c>
      <c r="AD681">
        <v>0</v>
      </c>
      <c r="AE681">
        <v>0</v>
      </c>
      <c r="AF681">
        <v>95.25</v>
      </c>
      <c r="AG681">
        <v>0</v>
      </c>
      <c r="AH681">
        <v>0</v>
      </c>
      <c r="AI681">
        <v>1</v>
      </c>
      <c r="AJ681">
        <v>1.45</v>
      </c>
      <c r="AK681">
        <v>1</v>
      </c>
      <c r="AL681">
        <v>1</v>
      </c>
      <c r="AM681">
        <v>2</v>
      </c>
      <c r="AN681">
        <v>0</v>
      </c>
      <c r="AO681">
        <v>0</v>
      </c>
      <c r="AP681">
        <v>1</v>
      </c>
      <c r="AQ681">
        <v>1</v>
      </c>
      <c r="AR681">
        <v>0</v>
      </c>
      <c r="AS681" t="s">
        <v>3</v>
      </c>
      <c r="AT681">
        <v>49.28</v>
      </c>
      <c r="AU681" t="s">
        <v>320</v>
      </c>
      <c r="AV681">
        <v>1</v>
      </c>
      <c r="AW681">
        <v>2</v>
      </c>
      <c r="AX681">
        <v>448974309</v>
      </c>
      <c r="AY681">
        <v>1</v>
      </c>
      <c r="AZ681">
        <v>0</v>
      </c>
      <c r="BA681">
        <v>734</v>
      </c>
      <c r="BB681">
        <v>1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4693.92</v>
      </c>
      <c r="BL681">
        <v>0</v>
      </c>
      <c r="BM681">
        <v>0</v>
      </c>
      <c r="BN681">
        <v>0</v>
      </c>
      <c r="BO681">
        <v>0</v>
      </c>
      <c r="BP681">
        <v>1</v>
      </c>
      <c r="BQ681">
        <v>0</v>
      </c>
      <c r="BR681">
        <v>3285.7439999999997</v>
      </c>
      <c r="BS681">
        <v>0</v>
      </c>
      <c r="BT681">
        <v>0</v>
      </c>
      <c r="BU681">
        <v>0</v>
      </c>
      <c r="BV681">
        <v>0</v>
      </c>
      <c r="BW681">
        <v>1</v>
      </c>
      <c r="CV681">
        <v>0</v>
      </c>
      <c r="CW681">
        <f>ROUND(Y681*Source!I313*DO681,7)</f>
        <v>0</v>
      </c>
      <c r="CX681">
        <f>ROUND(Y681*Source!I313,7)</f>
        <v>0.34495999999999999</v>
      </c>
      <c r="CY681">
        <f>AB681</f>
        <v>138.11000000000001</v>
      </c>
      <c r="CZ681">
        <f>AF681</f>
        <v>95.25</v>
      </c>
      <c r="DA681">
        <f>AJ681</f>
        <v>1.45</v>
      </c>
      <c r="DB681">
        <f t="shared" si="291"/>
        <v>3285.7440000000001</v>
      </c>
      <c r="DC681">
        <f t="shared" si="292"/>
        <v>0</v>
      </c>
      <c r="DD681" t="s">
        <v>3</v>
      </c>
      <c r="DE681" t="s">
        <v>3</v>
      </c>
      <c r="DF681">
        <f t="shared" si="289"/>
        <v>0</v>
      </c>
      <c r="DG681">
        <f>ROUND(ROUND(AF681*AJ681,2)*CX681,2)</f>
        <v>47.64</v>
      </c>
      <c r="DH681">
        <f t="shared" si="271"/>
        <v>0</v>
      </c>
      <c r="DI681">
        <f t="shared" si="272"/>
        <v>0</v>
      </c>
      <c r="DJ681">
        <f>DG681+DH681</f>
        <v>47.64</v>
      </c>
      <c r="DK681">
        <v>0</v>
      </c>
      <c r="DL681" t="s">
        <v>3</v>
      </c>
      <c r="DM681">
        <v>0</v>
      </c>
      <c r="DN681" t="s">
        <v>3</v>
      </c>
      <c r="DO681">
        <v>0</v>
      </c>
    </row>
    <row r="682" spans="1:119" x14ac:dyDescent="0.2">
      <c r="A682">
        <f>ROW(Source!A313)</f>
        <v>313</v>
      </c>
      <c r="B682">
        <v>448975082</v>
      </c>
      <c r="C682">
        <v>448974288</v>
      </c>
      <c r="D682">
        <v>277945805</v>
      </c>
      <c r="E682">
        <v>1</v>
      </c>
      <c r="F682">
        <v>1</v>
      </c>
      <c r="G682">
        <v>1</v>
      </c>
      <c r="H682">
        <v>2</v>
      </c>
      <c r="I682" t="s">
        <v>553</v>
      </c>
      <c r="J682" t="s">
        <v>554</v>
      </c>
      <c r="K682" t="s">
        <v>555</v>
      </c>
      <c r="L682">
        <v>1368</v>
      </c>
      <c r="N682">
        <v>1011</v>
      </c>
      <c r="O682" t="s">
        <v>442</v>
      </c>
      <c r="P682" t="s">
        <v>442</v>
      </c>
      <c r="Q682">
        <v>1</v>
      </c>
      <c r="W682">
        <v>0</v>
      </c>
      <c r="X682">
        <v>721652621</v>
      </c>
      <c r="Y682">
        <f t="shared" si="290"/>
        <v>3.4229999999999996</v>
      </c>
      <c r="AA682">
        <v>0</v>
      </c>
      <c r="AB682">
        <v>641.70000000000005</v>
      </c>
      <c r="AC682">
        <v>539.69000000000005</v>
      </c>
      <c r="AD682">
        <v>0</v>
      </c>
      <c r="AE682">
        <v>0</v>
      </c>
      <c r="AF682">
        <v>641.70000000000005</v>
      </c>
      <c r="AG682">
        <v>539.69000000000005</v>
      </c>
      <c r="AH682">
        <v>0</v>
      </c>
      <c r="AI682">
        <v>1</v>
      </c>
      <c r="AJ682">
        <v>1</v>
      </c>
      <c r="AK682">
        <v>1</v>
      </c>
      <c r="AL682">
        <v>1</v>
      </c>
      <c r="AM682">
        <v>-2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3</v>
      </c>
      <c r="AT682">
        <v>4.8899999999999997</v>
      </c>
      <c r="AU682" t="s">
        <v>320</v>
      </c>
      <c r="AV682">
        <v>1</v>
      </c>
      <c r="AW682">
        <v>2</v>
      </c>
      <c r="AX682">
        <v>448974310</v>
      </c>
      <c r="AY682">
        <v>2</v>
      </c>
      <c r="AZ682">
        <v>98304</v>
      </c>
      <c r="BA682">
        <v>735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3137.913</v>
      </c>
      <c r="BL682">
        <v>2639.0841</v>
      </c>
      <c r="BM682">
        <v>0</v>
      </c>
      <c r="BN682">
        <v>0</v>
      </c>
      <c r="BO682">
        <v>4.8899999999999997</v>
      </c>
      <c r="BP682">
        <v>1</v>
      </c>
      <c r="BQ682">
        <v>0</v>
      </c>
      <c r="BR682">
        <v>2196.5391</v>
      </c>
      <c r="BS682">
        <v>1847.35887</v>
      </c>
      <c r="BT682">
        <v>0</v>
      </c>
      <c r="BU682">
        <v>0</v>
      </c>
      <c r="BV682">
        <v>3.4229999999999996</v>
      </c>
      <c r="BW682">
        <v>1</v>
      </c>
      <c r="CV682">
        <v>0</v>
      </c>
      <c r="CW682">
        <f>ROUND(Y682*Source!I313*DO682,7)</f>
        <v>3.4229999999999997E-2</v>
      </c>
      <c r="CX682">
        <f>ROUND(Y682*Source!I313,7)</f>
        <v>3.4229999999999997E-2</v>
      </c>
      <c r="CY682">
        <f>AB682</f>
        <v>641.70000000000005</v>
      </c>
      <c r="CZ682">
        <f>AF682</f>
        <v>641.70000000000005</v>
      </c>
      <c r="DA682">
        <f>AJ682</f>
        <v>1</v>
      </c>
      <c r="DB682">
        <f t="shared" si="291"/>
        <v>2196.5369999999998</v>
      </c>
      <c r="DC682">
        <f t="shared" si="292"/>
        <v>1847.356</v>
      </c>
      <c r="DD682" t="s">
        <v>3</v>
      </c>
      <c r="DE682" t="s">
        <v>3</v>
      </c>
      <c r="DF682">
        <f t="shared" si="289"/>
        <v>0</v>
      </c>
      <c r="DG682">
        <f t="shared" ref="DG682:DG695" si="293">ROUND(ROUND(AF682,2)*CX682,2)</f>
        <v>21.97</v>
      </c>
      <c r="DH682">
        <f t="shared" si="271"/>
        <v>18.47</v>
      </c>
      <c r="DI682">
        <f t="shared" si="272"/>
        <v>0</v>
      </c>
      <c r="DJ682">
        <f>DG682+DH682</f>
        <v>40.44</v>
      </c>
      <c r="DK682">
        <v>1</v>
      </c>
      <c r="DL682" t="s">
        <v>556</v>
      </c>
      <c r="DM682">
        <v>4</v>
      </c>
      <c r="DN682" t="s">
        <v>552</v>
      </c>
      <c r="DO682">
        <v>1</v>
      </c>
    </row>
    <row r="683" spans="1:119" x14ac:dyDescent="0.2">
      <c r="A683">
        <f>ROW(Source!A313)</f>
        <v>313</v>
      </c>
      <c r="B683">
        <v>448975082</v>
      </c>
      <c r="C683">
        <v>448974288</v>
      </c>
      <c r="D683">
        <v>277946072</v>
      </c>
      <c r="E683">
        <v>1</v>
      </c>
      <c r="F683">
        <v>1</v>
      </c>
      <c r="G683">
        <v>1</v>
      </c>
      <c r="H683">
        <v>2</v>
      </c>
      <c r="I683" t="s">
        <v>678</v>
      </c>
      <c r="J683" t="s">
        <v>679</v>
      </c>
      <c r="K683" t="s">
        <v>680</v>
      </c>
      <c r="L683">
        <v>1368</v>
      </c>
      <c r="N683">
        <v>1011</v>
      </c>
      <c r="O683" t="s">
        <v>442</v>
      </c>
      <c r="P683" t="s">
        <v>442</v>
      </c>
      <c r="Q683">
        <v>1</v>
      </c>
      <c r="W683">
        <v>0</v>
      </c>
      <c r="X683">
        <v>-278178338</v>
      </c>
      <c r="Y683">
        <f t="shared" si="290"/>
        <v>1.3299999999999998</v>
      </c>
      <c r="AA683">
        <v>0</v>
      </c>
      <c r="AB683">
        <v>34.61</v>
      </c>
      <c r="AC683">
        <v>0</v>
      </c>
      <c r="AD683">
        <v>0</v>
      </c>
      <c r="AE683">
        <v>0</v>
      </c>
      <c r="AF683">
        <v>34.61</v>
      </c>
      <c r="AG683">
        <v>0</v>
      </c>
      <c r="AH683">
        <v>0</v>
      </c>
      <c r="AI683">
        <v>1</v>
      </c>
      <c r="AJ683">
        <v>1</v>
      </c>
      <c r="AK683">
        <v>1</v>
      </c>
      <c r="AL683">
        <v>1</v>
      </c>
      <c r="AM683">
        <v>-2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3</v>
      </c>
      <c r="AT683">
        <v>1.9</v>
      </c>
      <c r="AU683" t="s">
        <v>320</v>
      </c>
      <c r="AV683">
        <v>1</v>
      </c>
      <c r="AW683">
        <v>2</v>
      </c>
      <c r="AX683">
        <v>448974311</v>
      </c>
      <c r="AY683">
        <v>2</v>
      </c>
      <c r="AZ683">
        <v>32768</v>
      </c>
      <c r="BA683">
        <v>736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65.759</v>
      </c>
      <c r="BL683">
        <v>0</v>
      </c>
      <c r="BM683">
        <v>0</v>
      </c>
      <c r="BN683">
        <v>0</v>
      </c>
      <c r="BO683">
        <v>0</v>
      </c>
      <c r="BP683">
        <v>1</v>
      </c>
      <c r="BQ683">
        <v>0</v>
      </c>
      <c r="BR683">
        <v>46.031299999999995</v>
      </c>
      <c r="BS683">
        <v>0</v>
      </c>
      <c r="BT683">
        <v>0</v>
      </c>
      <c r="BU683">
        <v>0</v>
      </c>
      <c r="BV683">
        <v>0</v>
      </c>
      <c r="BW683">
        <v>1</v>
      </c>
      <c r="CV683">
        <v>0</v>
      </c>
      <c r="CW683">
        <f>ROUND(Y683*Source!I313*DO683,7)</f>
        <v>0</v>
      </c>
      <c r="CX683">
        <f>ROUND(Y683*Source!I313,7)</f>
        <v>1.3299999999999999E-2</v>
      </c>
      <c r="CY683">
        <f>AB683</f>
        <v>34.61</v>
      </c>
      <c r="CZ683">
        <f>AF683</f>
        <v>34.61</v>
      </c>
      <c r="DA683">
        <f>AJ683</f>
        <v>1</v>
      </c>
      <c r="DB683">
        <f t="shared" si="291"/>
        <v>46.031999999999996</v>
      </c>
      <c r="DC683">
        <f t="shared" si="292"/>
        <v>0</v>
      </c>
      <c r="DD683" t="s">
        <v>3</v>
      </c>
      <c r="DE683" t="s">
        <v>3</v>
      </c>
      <c r="DF683">
        <f t="shared" si="289"/>
        <v>0</v>
      </c>
      <c r="DG683">
        <f t="shared" si="293"/>
        <v>0.46</v>
      </c>
      <c r="DH683">
        <f t="shared" si="271"/>
        <v>0</v>
      </c>
      <c r="DI683">
        <f t="shared" si="272"/>
        <v>0</v>
      </c>
      <c r="DJ683">
        <f>DG683+DH683</f>
        <v>0.46</v>
      </c>
      <c r="DK683">
        <v>1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">
      <c r="A684">
        <f>ROW(Source!A313)</f>
        <v>313</v>
      </c>
      <c r="B684">
        <v>448975082</v>
      </c>
      <c r="C684">
        <v>448974288</v>
      </c>
      <c r="D684">
        <v>277862417</v>
      </c>
      <c r="E684">
        <v>1</v>
      </c>
      <c r="F684">
        <v>1</v>
      </c>
      <c r="G684">
        <v>1</v>
      </c>
      <c r="H684">
        <v>3</v>
      </c>
      <c r="I684" t="s">
        <v>768</v>
      </c>
      <c r="J684" t="s">
        <v>769</v>
      </c>
      <c r="K684" t="s">
        <v>770</v>
      </c>
      <c r="L684">
        <v>1348</v>
      </c>
      <c r="N684">
        <v>1009</v>
      </c>
      <c r="O684" t="s">
        <v>51</v>
      </c>
      <c r="P684" t="s">
        <v>51</v>
      </c>
      <c r="Q684">
        <v>1000</v>
      </c>
      <c r="W684">
        <v>0</v>
      </c>
      <c r="X684">
        <v>-174574242</v>
      </c>
      <c r="Y684">
        <f>(AT684*ROUND(0,7))</f>
        <v>0</v>
      </c>
      <c r="AA684">
        <v>28494.48</v>
      </c>
      <c r="AB684">
        <v>0</v>
      </c>
      <c r="AC684">
        <v>0</v>
      </c>
      <c r="AD684">
        <v>0</v>
      </c>
      <c r="AE684">
        <v>23356.13</v>
      </c>
      <c r="AF684">
        <v>0</v>
      </c>
      <c r="AG684">
        <v>0</v>
      </c>
      <c r="AH684">
        <v>0</v>
      </c>
      <c r="AI684">
        <v>1.22</v>
      </c>
      <c r="AJ684">
        <v>1</v>
      </c>
      <c r="AK684">
        <v>1</v>
      </c>
      <c r="AL684">
        <v>1</v>
      </c>
      <c r="AM684">
        <v>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3</v>
      </c>
      <c r="AT684">
        <v>2.4</v>
      </c>
      <c r="AU684" t="s">
        <v>24</v>
      </c>
      <c r="AV684">
        <v>0</v>
      </c>
      <c r="AW684">
        <v>2</v>
      </c>
      <c r="AX684">
        <v>448974312</v>
      </c>
      <c r="AY684">
        <v>1</v>
      </c>
      <c r="AZ684">
        <v>0</v>
      </c>
      <c r="BA684">
        <v>737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56054.712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1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CV684">
        <v>0</v>
      </c>
      <c r="CW684">
        <v>0</v>
      </c>
      <c r="CX684">
        <f>ROUND(Y684*Source!I313,7)</f>
        <v>0</v>
      </c>
      <c r="CY684">
        <f t="shared" ref="CY684:CY692" si="294">AA684</f>
        <v>28494.48</v>
      </c>
      <c r="CZ684">
        <f t="shared" ref="CZ684:CZ692" si="295">AE684</f>
        <v>23356.13</v>
      </c>
      <c r="DA684">
        <f t="shared" ref="DA684:DA692" si="296">AI684</f>
        <v>1.22</v>
      </c>
      <c r="DB684">
        <f>ROUND((ROUND(AT684*CZ684,2)*ROUND(0,7)),6)</f>
        <v>0</v>
      </c>
      <c r="DC684">
        <f>ROUND((ROUND(AT684*AG684,2)*ROUND(0,7)),6)</f>
        <v>0</v>
      </c>
      <c r="DD684" t="s">
        <v>3</v>
      </c>
      <c r="DE684" t="s">
        <v>3</v>
      </c>
      <c r="DF684">
        <f>ROUND(ROUND(AE684*AI684,2)*CX684,2)</f>
        <v>0</v>
      </c>
      <c r="DG684">
        <f t="shared" si="293"/>
        <v>0</v>
      </c>
      <c r="DH684">
        <f t="shared" si="271"/>
        <v>0</v>
      </c>
      <c r="DI684">
        <f t="shared" si="272"/>
        <v>0</v>
      </c>
      <c r="DJ684">
        <f t="shared" ref="DJ684:DJ692" si="297">DF684</f>
        <v>0</v>
      </c>
      <c r="DK684">
        <v>0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">
      <c r="A685">
        <f>ROW(Source!A313)</f>
        <v>313</v>
      </c>
      <c r="B685">
        <v>448975082</v>
      </c>
      <c r="C685">
        <v>448974288</v>
      </c>
      <c r="D685">
        <v>277862557</v>
      </c>
      <c r="E685">
        <v>1</v>
      </c>
      <c r="F685">
        <v>1</v>
      </c>
      <c r="G685">
        <v>1</v>
      </c>
      <c r="H685">
        <v>3</v>
      </c>
      <c r="I685" t="s">
        <v>771</v>
      </c>
      <c r="J685" t="s">
        <v>772</v>
      </c>
      <c r="K685" t="s">
        <v>773</v>
      </c>
      <c r="L685">
        <v>1348</v>
      </c>
      <c r="N685">
        <v>1009</v>
      </c>
      <c r="O685" t="s">
        <v>51</v>
      </c>
      <c r="P685" t="s">
        <v>51</v>
      </c>
      <c r="Q685">
        <v>1000</v>
      </c>
      <c r="W685">
        <v>0</v>
      </c>
      <c r="X685">
        <v>-256938282</v>
      </c>
      <c r="Y685">
        <f>(AT685*ROUND(0,7))</f>
        <v>0</v>
      </c>
      <c r="AA685">
        <v>58807.01</v>
      </c>
      <c r="AB685">
        <v>0</v>
      </c>
      <c r="AC685">
        <v>0</v>
      </c>
      <c r="AD685">
        <v>0</v>
      </c>
      <c r="AE685">
        <v>58807.01</v>
      </c>
      <c r="AF685">
        <v>0</v>
      </c>
      <c r="AG685">
        <v>0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3</v>
      </c>
      <c r="AT685">
        <v>0.12</v>
      </c>
      <c r="AU685" t="s">
        <v>24</v>
      </c>
      <c r="AV685">
        <v>0</v>
      </c>
      <c r="AW685">
        <v>2</v>
      </c>
      <c r="AX685">
        <v>448974313</v>
      </c>
      <c r="AY685">
        <v>2</v>
      </c>
      <c r="AZ685">
        <v>16384</v>
      </c>
      <c r="BA685">
        <v>738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7056.8411999999998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1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V685">
        <v>0</v>
      </c>
      <c r="CW685">
        <v>0</v>
      </c>
      <c r="CX685">
        <f>ROUND(Y685*Source!I313,7)</f>
        <v>0</v>
      </c>
      <c r="CY685">
        <f t="shared" si="294"/>
        <v>58807.01</v>
      </c>
      <c r="CZ685">
        <f t="shared" si="295"/>
        <v>58807.01</v>
      </c>
      <c r="DA685">
        <f t="shared" si="296"/>
        <v>1</v>
      </c>
      <c r="DB685">
        <f>ROUND((ROUND(AT685*CZ685,2)*ROUND(0,7)),6)</f>
        <v>0</v>
      </c>
      <c r="DC685">
        <f>ROUND((ROUND(AT685*AG685,2)*ROUND(0,7)),6)</f>
        <v>0</v>
      </c>
      <c r="DD685" t="s">
        <v>3</v>
      </c>
      <c r="DE685" t="s">
        <v>3</v>
      </c>
      <c r="DF685">
        <f>ROUND(ROUND(AE685,2)*CX685,2)</f>
        <v>0</v>
      </c>
      <c r="DG685">
        <f t="shared" si="293"/>
        <v>0</v>
      </c>
      <c r="DH685">
        <f t="shared" si="271"/>
        <v>0</v>
      </c>
      <c r="DI685">
        <f t="shared" si="272"/>
        <v>0</v>
      </c>
      <c r="DJ685">
        <f t="shared" si="297"/>
        <v>0</v>
      </c>
      <c r="DK685">
        <v>1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">
      <c r="A686">
        <f>ROW(Source!A313)</f>
        <v>313</v>
      </c>
      <c r="B686">
        <v>448975082</v>
      </c>
      <c r="C686">
        <v>448974288</v>
      </c>
      <c r="D686">
        <v>277866588</v>
      </c>
      <c r="E686">
        <v>1</v>
      </c>
      <c r="F686">
        <v>1</v>
      </c>
      <c r="G686">
        <v>1</v>
      </c>
      <c r="H686">
        <v>3</v>
      </c>
      <c r="I686" t="s">
        <v>774</v>
      </c>
      <c r="J686" t="s">
        <v>775</v>
      </c>
      <c r="K686" t="s">
        <v>776</v>
      </c>
      <c r="L686">
        <v>1346</v>
      </c>
      <c r="N686">
        <v>1009</v>
      </c>
      <c r="O686" t="s">
        <v>579</v>
      </c>
      <c r="P686" t="s">
        <v>579</v>
      </c>
      <c r="Q686">
        <v>1</v>
      </c>
      <c r="W686">
        <v>0</v>
      </c>
      <c r="X686">
        <v>1443291053</v>
      </c>
      <c r="Y686">
        <f>(AT686*ROUND(0,7))</f>
        <v>0</v>
      </c>
      <c r="AA686">
        <v>145.87</v>
      </c>
      <c r="AB686">
        <v>0</v>
      </c>
      <c r="AC686">
        <v>0</v>
      </c>
      <c r="AD686">
        <v>0</v>
      </c>
      <c r="AE686">
        <v>187.01</v>
      </c>
      <c r="AF686">
        <v>0</v>
      </c>
      <c r="AG686">
        <v>0</v>
      </c>
      <c r="AH686">
        <v>0</v>
      </c>
      <c r="AI686">
        <v>0.78</v>
      </c>
      <c r="AJ686">
        <v>1</v>
      </c>
      <c r="AK686">
        <v>1</v>
      </c>
      <c r="AL686">
        <v>1</v>
      </c>
      <c r="AM686">
        <v>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3</v>
      </c>
      <c r="AT686">
        <v>1</v>
      </c>
      <c r="AU686" t="s">
        <v>24</v>
      </c>
      <c r="AV686">
        <v>0</v>
      </c>
      <c r="AW686">
        <v>2</v>
      </c>
      <c r="AX686">
        <v>448974314</v>
      </c>
      <c r="AY686">
        <v>1</v>
      </c>
      <c r="AZ686">
        <v>0</v>
      </c>
      <c r="BA686">
        <v>739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187.01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1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CV686">
        <v>0</v>
      </c>
      <c r="CW686">
        <v>0</v>
      </c>
      <c r="CX686">
        <f>ROUND(Y686*Source!I313,7)</f>
        <v>0</v>
      </c>
      <c r="CY686">
        <f t="shared" si="294"/>
        <v>145.87</v>
      </c>
      <c r="CZ686">
        <f t="shared" si="295"/>
        <v>187.01</v>
      </c>
      <c r="DA686">
        <f t="shared" si="296"/>
        <v>0.78</v>
      </c>
      <c r="DB686">
        <f>ROUND((ROUND(AT686*CZ686,2)*ROUND(0,7)),6)</f>
        <v>0</v>
      </c>
      <c r="DC686">
        <f>ROUND((ROUND(AT686*AG686,2)*ROUND(0,7)),6)</f>
        <v>0</v>
      </c>
      <c r="DD686" t="s">
        <v>3</v>
      </c>
      <c r="DE686" t="s">
        <v>3</v>
      </c>
      <c r="DF686">
        <f>ROUND(ROUND(AE686*AI686,2)*CX686,2)</f>
        <v>0</v>
      </c>
      <c r="DG686">
        <f t="shared" si="293"/>
        <v>0</v>
      </c>
      <c r="DH686">
        <f t="shared" si="271"/>
        <v>0</v>
      </c>
      <c r="DI686">
        <f t="shared" si="272"/>
        <v>0</v>
      </c>
      <c r="DJ686">
        <f t="shared" si="297"/>
        <v>0</v>
      </c>
      <c r="DK686">
        <v>0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">
      <c r="A687">
        <f>ROW(Source!A313)</f>
        <v>313</v>
      </c>
      <c r="B687">
        <v>448975082</v>
      </c>
      <c r="C687">
        <v>448974288</v>
      </c>
      <c r="D687">
        <v>277867826</v>
      </c>
      <c r="E687">
        <v>1</v>
      </c>
      <c r="F687">
        <v>1</v>
      </c>
      <c r="G687">
        <v>1</v>
      </c>
      <c r="H687">
        <v>3</v>
      </c>
      <c r="I687" t="s">
        <v>777</v>
      </c>
      <c r="J687" t="s">
        <v>778</v>
      </c>
      <c r="K687" t="s">
        <v>779</v>
      </c>
      <c r="L687">
        <v>1348</v>
      </c>
      <c r="N687">
        <v>1009</v>
      </c>
      <c r="O687" t="s">
        <v>51</v>
      </c>
      <c r="P687" t="s">
        <v>51</v>
      </c>
      <c r="Q687">
        <v>1000</v>
      </c>
      <c r="W687">
        <v>0</v>
      </c>
      <c r="X687">
        <v>-700507852</v>
      </c>
      <c r="Y687">
        <f>(AT687*ROUND(0,7))</f>
        <v>0</v>
      </c>
      <c r="AA687">
        <v>83923.41</v>
      </c>
      <c r="AB687">
        <v>0</v>
      </c>
      <c r="AC687">
        <v>0</v>
      </c>
      <c r="AD687">
        <v>0</v>
      </c>
      <c r="AE687">
        <v>83923.41</v>
      </c>
      <c r="AF687">
        <v>0</v>
      </c>
      <c r="AG687">
        <v>0</v>
      </c>
      <c r="AH687">
        <v>0</v>
      </c>
      <c r="AI687">
        <v>1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3</v>
      </c>
      <c r="AT687">
        <v>0.04</v>
      </c>
      <c r="AU687" t="s">
        <v>24</v>
      </c>
      <c r="AV687">
        <v>0</v>
      </c>
      <c r="AW687">
        <v>2</v>
      </c>
      <c r="AX687">
        <v>448974315</v>
      </c>
      <c r="AY687">
        <v>2</v>
      </c>
      <c r="AZ687">
        <v>16384</v>
      </c>
      <c r="BA687">
        <v>740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3356.9364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1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CV687">
        <v>0</v>
      </c>
      <c r="CW687">
        <v>0</v>
      </c>
      <c r="CX687">
        <f>ROUND(Y687*Source!I313,7)</f>
        <v>0</v>
      </c>
      <c r="CY687">
        <f t="shared" si="294"/>
        <v>83923.41</v>
      </c>
      <c r="CZ687">
        <f t="shared" si="295"/>
        <v>83923.41</v>
      </c>
      <c r="DA687">
        <f t="shared" si="296"/>
        <v>1</v>
      </c>
      <c r="DB687">
        <f>ROUND((ROUND(AT687*CZ687,2)*ROUND(0,7)),6)</f>
        <v>0</v>
      </c>
      <c r="DC687">
        <f>ROUND((ROUND(AT687*AG687,2)*ROUND(0,7)),6)</f>
        <v>0</v>
      </c>
      <c r="DD687" t="s">
        <v>3</v>
      </c>
      <c r="DE687" t="s">
        <v>3</v>
      </c>
      <c r="DF687">
        <f>ROUND(ROUND(AE687,2)*CX687,2)</f>
        <v>0</v>
      </c>
      <c r="DG687">
        <f t="shared" si="293"/>
        <v>0</v>
      </c>
      <c r="DH687">
        <f t="shared" si="271"/>
        <v>0</v>
      </c>
      <c r="DI687">
        <f t="shared" si="272"/>
        <v>0</v>
      </c>
      <c r="DJ687">
        <f t="shared" si="297"/>
        <v>0</v>
      </c>
      <c r="DK687">
        <v>1</v>
      </c>
      <c r="DL687" t="s">
        <v>3</v>
      </c>
      <c r="DM687">
        <v>0</v>
      </c>
      <c r="DN687" t="s">
        <v>3</v>
      </c>
      <c r="DO687">
        <v>0</v>
      </c>
    </row>
    <row r="688" spans="1:119" x14ac:dyDescent="0.2">
      <c r="A688">
        <f>ROW(Source!A313)</f>
        <v>313</v>
      </c>
      <c r="B688">
        <v>448975082</v>
      </c>
      <c r="C688">
        <v>448974288</v>
      </c>
      <c r="D688">
        <v>277561774</v>
      </c>
      <c r="E688">
        <v>109</v>
      </c>
      <c r="F688">
        <v>1</v>
      </c>
      <c r="G688">
        <v>1</v>
      </c>
      <c r="H688">
        <v>3</v>
      </c>
      <c r="I688" t="s">
        <v>327</v>
      </c>
      <c r="J688" t="s">
        <v>3</v>
      </c>
      <c r="K688" t="s">
        <v>328</v>
      </c>
      <c r="L688">
        <v>1339</v>
      </c>
      <c r="N688">
        <v>1007</v>
      </c>
      <c r="O688" t="s">
        <v>329</v>
      </c>
      <c r="P688" t="s">
        <v>329</v>
      </c>
      <c r="Q688">
        <v>1</v>
      </c>
      <c r="W688">
        <v>0</v>
      </c>
      <c r="X688">
        <v>1440854821</v>
      </c>
      <c r="Y688">
        <f>AT688</f>
        <v>7.6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1</v>
      </c>
      <c r="AJ688">
        <v>1</v>
      </c>
      <c r="AK688">
        <v>1</v>
      </c>
      <c r="AL688">
        <v>1</v>
      </c>
      <c r="AM688">
        <v>-2</v>
      </c>
      <c r="AN688">
        <v>0</v>
      </c>
      <c r="AO688">
        <v>0</v>
      </c>
      <c r="AP688">
        <v>1</v>
      </c>
      <c r="AQ688">
        <v>0</v>
      </c>
      <c r="AR688">
        <v>0</v>
      </c>
      <c r="AS688" t="s">
        <v>3</v>
      </c>
      <c r="AT688">
        <v>7.6</v>
      </c>
      <c r="AU688" t="s">
        <v>3</v>
      </c>
      <c r="AV688">
        <v>0</v>
      </c>
      <c r="AW688">
        <v>2</v>
      </c>
      <c r="AX688">
        <v>448974316</v>
      </c>
      <c r="AY688">
        <v>1</v>
      </c>
      <c r="AZ688">
        <v>2048</v>
      </c>
      <c r="BA688">
        <v>741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CV688">
        <v>0</v>
      </c>
      <c r="CW688">
        <v>0</v>
      </c>
      <c r="CX688">
        <f>ROUND(Y688*Source!I313,7)</f>
        <v>7.5999999999999998E-2</v>
      </c>
      <c r="CY688">
        <f t="shared" si="294"/>
        <v>0</v>
      </c>
      <c r="CZ688">
        <f t="shared" si="295"/>
        <v>0</v>
      </c>
      <c r="DA688">
        <f t="shared" si="296"/>
        <v>1</v>
      </c>
      <c r="DB688">
        <f>ROUND(ROUND(AT688*CZ688,2),6)</f>
        <v>0</v>
      </c>
      <c r="DC688">
        <f>ROUND(ROUND(AT688*AG688,2),6)</f>
        <v>0</v>
      </c>
      <c r="DD688" t="s">
        <v>3</v>
      </c>
      <c r="DE688" t="s">
        <v>3</v>
      </c>
      <c r="DF688">
        <f>ROUND(ROUND(AE688,2)*CX688,2)</f>
        <v>0</v>
      </c>
      <c r="DG688">
        <f t="shared" si="293"/>
        <v>0</v>
      </c>
      <c r="DH688">
        <f t="shared" si="271"/>
        <v>0</v>
      </c>
      <c r="DI688">
        <f t="shared" si="272"/>
        <v>0</v>
      </c>
      <c r="DJ688">
        <f t="shared" si="297"/>
        <v>0</v>
      </c>
      <c r="DK688">
        <v>0</v>
      </c>
      <c r="DL688" t="s">
        <v>3</v>
      </c>
      <c r="DM688">
        <v>0</v>
      </c>
      <c r="DN688" t="s">
        <v>3</v>
      </c>
      <c r="DO688">
        <v>0</v>
      </c>
    </row>
    <row r="689" spans="1:119" x14ac:dyDescent="0.2">
      <c r="A689">
        <f>ROW(Source!A313)</f>
        <v>313</v>
      </c>
      <c r="B689">
        <v>448975082</v>
      </c>
      <c r="C689">
        <v>448974288</v>
      </c>
      <c r="D689">
        <v>277561862</v>
      </c>
      <c r="E689">
        <v>109</v>
      </c>
      <c r="F689">
        <v>1</v>
      </c>
      <c r="G689">
        <v>1</v>
      </c>
      <c r="H689">
        <v>3</v>
      </c>
      <c r="I689" t="s">
        <v>330</v>
      </c>
      <c r="J689" t="s">
        <v>3</v>
      </c>
      <c r="K689" t="s">
        <v>331</v>
      </c>
      <c r="L689">
        <v>1339</v>
      </c>
      <c r="N689">
        <v>1007</v>
      </c>
      <c r="O689" t="s">
        <v>329</v>
      </c>
      <c r="P689" t="s">
        <v>329</v>
      </c>
      <c r="Q689">
        <v>1</v>
      </c>
      <c r="W689">
        <v>0</v>
      </c>
      <c r="X689">
        <v>-1267085761</v>
      </c>
      <c r="Y689">
        <f>AT689</f>
        <v>100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1</v>
      </c>
      <c r="AJ689">
        <v>1</v>
      </c>
      <c r="AK689">
        <v>1</v>
      </c>
      <c r="AL689">
        <v>1</v>
      </c>
      <c r="AM689">
        <v>-2</v>
      </c>
      <c r="AN689">
        <v>0</v>
      </c>
      <c r="AO689">
        <v>0</v>
      </c>
      <c r="AP689">
        <v>1</v>
      </c>
      <c r="AQ689">
        <v>0</v>
      </c>
      <c r="AR689">
        <v>0</v>
      </c>
      <c r="AS689" t="s">
        <v>3</v>
      </c>
      <c r="AT689">
        <v>100</v>
      </c>
      <c r="AU689" t="s">
        <v>3</v>
      </c>
      <c r="AV689">
        <v>0</v>
      </c>
      <c r="AW689">
        <v>2</v>
      </c>
      <c r="AX689">
        <v>448974317</v>
      </c>
      <c r="AY689">
        <v>1</v>
      </c>
      <c r="AZ689">
        <v>2048</v>
      </c>
      <c r="BA689">
        <v>742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V689">
        <v>0</v>
      </c>
      <c r="CW689">
        <v>0</v>
      </c>
      <c r="CX689">
        <f>ROUND(Y689*Source!I313,7)</f>
        <v>1</v>
      </c>
      <c r="CY689">
        <f t="shared" si="294"/>
        <v>0</v>
      </c>
      <c r="CZ689">
        <f t="shared" si="295"/>
        <v>0</v>
      </c>
      <c r="DA689">
        <f t="shared" si="296"/>
        <v>1</v>
      </c>
      <c r="DB689">
        <f>ROUND(ROUND(AT689*CZ689,2),6)</f>
        <v>0</v>
      </c>
      <c r="DC689">
        <f>ROUND(ROUND(AT689*AG689,2),6)</f>
        <v>0</v>
      </c>
      <c r="DD689" t="s">
        <v>3</v>
      </c>
      <c r="DE689" t="s">
        <v>3</v>
      </c>
      <c r="DF689">
        <f>ROUND(ROUND(AE689,2)*CX689,2)</f>
        <v>0</v>
      </c>
      <c r="DG689">
        <f t="shared" si="293"/>
        <v>0</v>
      </c>
      <c r="DH689">
        <f t="shared" si="271"/>
        <v>0</v>
      </c>
      <c r="DI689">
        <f t="shared" si="272"/>
        <v>0</v>
      </c>
      <c r="DJ689">
        <f t="shared" si="297"/>
        <v>0</v>
      </c>
      <c r="DK689">
        <v>0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">
      <c r="A690">
        <f>ROW(Source!A313)</f>
        <v>313</v>
      </c>
      <c r="B690">
        <v>448975082</v>
      </c>
      <c r="C690">
        <v>448974288</v>
      </c>
      <c r="D690">
        <v>277875717</v>
      </c>
      <c r="E690">
        <v>1</v>
      </c>
      <c r="F690">
        <v>1</v>
      </c>
      <c r="G690">
        <v>1</v>
      </c>
      <c r="H690">
        <v>3</v>
      </c>
      <c r="I690" t="s">
        <v>780</v>
      </c>
      <c r="J690" t="s">
        <v>781</v>
      </c>
      <c r="K690" t="s">
        <v>782</v>
      </c>
      <c r="L690">
        <v>1348</v>
      </c>
      <c r="N690">
        <v>1009</v>
      </c>
      <c r="O690" t="s">
        <v>51</v>
      </c>
      <c r="P690" t="s">
        <v>51</v>
      </c>
      <c r="Q690">
        <v>1000</v>
      </c>
      <c r="W690">
        <v>0</v>
      </c>
      <c r="X690">
        <v>-1797286302</v>
      </c>
      <c r="Y690">
        <f>(AT690*ROUND(0,7))</f>
        <v>0</v>
      </c>
      <c r="AA690">
        <v>135809.66</v>
      </c>
      <c r="AB690">
        <v>0</v>
      </c>
      <c r="AC690">
        <v>0</v>
      </c>
      <c r="AD690">
        <v>0</v>
      </c>
      <c r="AE690">
        <v>105278.81</v>
      </c>
      <c r="AF690">
        <v>0</v>
      </c>
      <c r="AG690">
        <v>0</v>
      </c>
      <c r="AH690">
        <v>0</v>
      </c>
      <c r="AI690">
        <v>1.29</v>
      </c>
      <c r="AJ690">
        <v>1</v>
      </c>
      <c r="AK690">
        <v>1</v>
      </c>
      <c r="AL690">
        <v>1</v>
      </c>
      <c r="AM690">
        <v>2</v>
      </c>
      <c r="AN690">
        <v>0</v>
      </c>
      <c r="AO690">
        <v>0</v>
      </c>
      <c r="AP690">
        <v>1</v>
      </c>
      <c r="AQ690">
        <v>1</v>
      </c>
      <c r="AR690">
        <v>0</v>
      </c>
      <c r="AS690" t="s">
        <v>3</v>
      </c>
      <c r="AT690">
        <v>0.24</v>
      </c>
      <c r="AU690" t="s">
        <v>24</v>
      </c>
      <c r="AV690">
        <v>0</v>
      </c>
      <c r="AW690">
        <v>2</v>
      </c>
      <c r="AX690">
        <v>448974318</v>
      </c>
      <c r="AY690">
        <v>1</v>
      </c>
      <c r="AZ690">
        <v>0</v>
      </c>
      <c r="BA690">
        <v>743</v>
      </c>
      <c r="BB690">
        <v>1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25266.914399999998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1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CV690">
        <v>0</v>
      </c>
      <c r="CW690">
        <v>0</v>
      </c>
      <c r="CX690">
        <f>ROUND(Y690*Source!I313,7)</f>
        <v>0</v>
      </c>
      <c r="CY690">
        <f t="shared" si="294"/>
        <v>135809.66</v>
      </c>
      <c r="CZ690">
        <f t="shared" si="295"/>
        <v>105278.81</v>
      </c>
      <c r="DA690">
        <f t="shared" si="296"/>
        <v>1.29</v>
      </c>
      <c r="DB690">
        <f>ROUND((ROUND(AT690*CZ690,2)*ROUND(0,7)),6)</f>
        <v>0</v>
      </c>
      <c r="DC690">
        <f>ROUND((ROUND(AT690*AG690,2)*ROUND(0,7)),6)</f>
        <v>0</v>
      </c>
      <c r="DD690" t="s">
        <v>3</v>
      </c>
      <c r="DE690" t="s">
        <v>3</v>
      </c>
      <c r="DF690">
        <f>ROUND(ROUND(AE690*AI690,2)*CX690,2)</f>
        <v>0</v>
      </c>
      <c r="DG690">
        <f t="shared" si="293"/>
        <v>0</v>
      </c>
      <c r="DH690">
        <f t="shared" si="271"/>
        <v>0</v>
      </c>
      <c r="DI690">
        <f t="shared" si="272"/>
        <v>0</v>
      </c>
      <c r="DJ690">
        <f t="shared" si="297"/>
        <v>0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">
      <c r="A691">
        <f>ROW(Source!A313)</f>
        <v>313</v>
      </c>
      <c r="B691">
        <v>448975082</v>
      </c>
      <c r="C691">
        <v>448974288</v>
      </c>
      <c r="D691">
        <v>277882498</v>
      </c>
      <c r="E691">
        <v>1</v>
      </c>
      <c r="F691">
        <v>1</v>
      </c>
      <c r="G691">
        <v>1</v>
      </c>
      <c r="H691">
        <v>3</v>
      </c>
      <c r="I691" t="s">
        <v>783</v>
      </c>
      <c r="J691" t="s">
        <v>784</v>
      </c>
      <c r="K691" t="s">
        <v>785</v>
      </c>
      <c r="L691">
        <v>1339</v>
      </c>
      <c r="N691">
        <v>1007</v>
      </c>
      <c r="O691" t="s">
        <v>329</v>
      </c>
      <c r="P691" t="s">
        <v>329</v>
      </c>
      <c r="Q691">
        <v>1</v>
      </c>
      <c r="W691">
        <v>0</v>
      </c>
      <c r="X691">
        <v>-1864042438</v>
      </c>
      <c r="Y691">
        <f>(AT691*ROUND(0,7))</f>
        <v>0</v>
      </c>
      <c r="AA691">
        <v>9165.43</v>
      </c>
      <c r="AB691">
        <v>0</v>
      </c>
      <c r="AC691">
        <v>0</v>
      </c>
      <c r="AD691">
        <v>0</v>
      </c>
      <c r="AE691">
        <v>5764.42</v>
      </c>
      <c r="AF691">
        <v>0</v>
      </c>
      <c r="AG691">
        <v>0</v>
      </c>
      <c r="AH691">
        <v>0</v>
      </c>
      <c r="AI691">
        <v>1.59</v>
      </c>
      <c r="AJ691">
        <v>1</v>
      </c>
      <c r="AK691">
        <v>1</v>
      </c>
      <c r="AL691">
        <v>1</v>
      </c>
      <c r="AM691">
        <v>2</v>
      </c>
      <c r="AN691">
        <v>0</v>
      </c>
      <c r="AO691">
        <v>0</v>
      </c>
      <c r="AP691">
        <v>1</v>
      </c>
      <c r="AQ691">
        <v>1</v>
      </c>
      <c r="AR691">
        <v>0</v>
      </c>
      <c r="AS691" t="s">
        <v>3</v>
      </c>
      <c r="AT691">
        <v>0.19</v>
      </c>
      <c r="AU691" t="s">
        <v>24</v>
      </c>
      <c r="AV691">
        <v>0</v>
      </c>
      <c r="AW691">
        <v>2</v>
      </c>
      <c r="AX691">
        <v>448974319</v>
      </c>
      <c r="AY691">
        <v>1</v>
      </c>
      <c r="AZ691">
        <v>0</v>
      </c>
      <c r="BA691">
        <v>744</v>
      </c>
      <c r="BB691">
        <v>1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1095.2398000000001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1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V691">
        <v>0</v>
      </c>
      <c r="CW691">
        <v>0</v>
      </c>
      <c r="CX691">
        <f>ROUND(Y691*Source!I313,7)</f>
        <v>0</v>
      </c>
      <c r="CY691">
        <f t="shared" si="294"/>
        <v>9165.43</v>
      </c>
      <c r="CZ691">
        <f t="shared" si="295"/>
        <v>5764.42</v>
      </c>
      <c r="DA691">
        <f t="shared" si="296"/>
        <v>1.59</v>
      </c>
      <c r="DB691">
        <f>ROUND((ROUND(AT691*CZ691,2)*ROUND(0,7)),6)</f>
        <v>0</v>
      </c>
      <c r="DC691">
        <f>ROUND((ROUND(AT691*AG691,2)*ROUND(0,7)),6)</f>
        <v>0</v>
      </c>
      <c r="DD691" t="s">
        <v>3</v>
      </c>
      <c r="DE691" t="s">
        <v>3</v>
      </c>
      <c r="DF691">
        <f>ROUND(ROUND(AE691*AI691,2)*CX691,2)</f>
        <v>0</v>
      </c>
      <c r="DG691">
        <f t="shared" si="293"/>
        <v>0</v>
      </c>
      <c r="DH691">
        <f t="shared" si="271"/>
        <v>0</v>
      </c>
      <c r="DI691">
        <f t="shared" si="272"/>
        <v>0</v>
      </c>
      <c r="DJ691">
        <f t="shared" si="297"/>
        <v>0</v>
      </c>
      <c r="DK691">
        <v>0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">
      <c r="A692">
        <f>ROW(Source!A313)</f>
        <v>313</v>
      </c>
      <c r="B692">
        <v>448975082</v>
      </c>
      <c r="C692">
        <v>448974288</v>
      </c>
      <c r="D692">
        <v>277896366</v>
      </c>
      <c r="E692">
        <v>1</v>
      </c>
      <c r="F692">
        <v>1</v>
      </c>
      <c r="G692">
        <v>1</v>
      </c>
      <c r="H692">
        <v>3</v>
      </c>
      <c r="I692" t="s">
        <v>786</v>
      </c>
      <c r="J692" t="s">
        <v>787</v>
      </c>
      <c r="K692" t="s">
        <v>788</v>
      </c>
      <c r="L692">
        <v>1348</v>
      </c>
      <c r="N692">
        <v>1009</v>
      </c>
      <c r="O692" t="s">
        <v>51</v>
      </c>
      <c r="P692" t="s">
        <v>51</v>
      </c>
      <c r="Q692">
        <v>1000</v>
      </c>
      <c r="W692">
        <v>0</v>
      </c>
      <c r="X692">
        <v>-618930348</v>
      </c>
      <c r="Y692">
        <f>(AT692*ROUND(0,7))</f>
        <v>0</v>
      </c>
      <c r="AA692">
        <v>394226.16</v>
      </c>
      <c r="AB692">
        <v>0</v>
      </c>
      <c r="AC692">
        <v>0</v>
      </c>
      <c r="AD692">
        <v>0</v>
      </c>
      <c r="AE692">
        <v>215424.13</v>
      </c>
      <c r="AF692">
        <v>0</v>
      </c>
      <c r="AG692">
        <v>0</v>
      </c>
      <c r="AH692">
        <v>0</v>
      </c>
      <c r="AI692">
        <v>1.83</v>
      </c>
      <c r="AJ692">
        <v>1</v>
      </c>
      <c r="AK692">
        <v>1</v>
      </c>
      <c r="AL692">
        <v>1</v>
      </c>
      <c r="AM692">
        <v>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3</v>
      </c>
      <c r="AT692">
        <v>1.1999999999999999E-3</v>
      </c>
      <c r="AU692" t="s">
        <v>24</v>
      </c>
      <c r="AV692">
        <v>0</v>
      </c>
      <c r="AW692">
        <v>2</v>
      </c>
      <c r="AX692">
        <v>448974320</v>
      </c>
      <c r="AY692">
        <v>1</v>
      </c>
      <c r="AZ692">
        <v>0</v>
      </c>
      <c r="BA692">
        <v>745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258.50895599999996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1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V692">
        <v>0</v>
      </c>
      <c r="CW692">
        <v>0</v>
      </c>
      <c r="CX692">
        <f>ROUND(Y692*Source!I313,7)</f>
        <v>0</v>
      </c>
      <c r="CY692">
        <f t="shared" si="294"/>
        <v>394226.16</v>
      </c>
      <c r="CZ692">
        <f t="shared" si="295"/>
        <v>215424.13</v>
      </c>
      <c r="DA692">
        <f t="shared" si="296"/>
        <v>1.83</v>
      </c>
      <c r="DB692">
        <f>ROUND((ROUND(AT692*CZ692,2)*ROUND(0,7)),6)</f>
        <v>0</v>
      </c>
      <c r="DC692">
        <f>ROUND((ROUND(AT692*AG692,2)*ROUND(0,7)),6)</f>
        <v>0</v>
      </c>
      <c r="DD692" t="s">
        <v>3</v>
      </c>
      <c r="DE692" t="s">
        <v>3</v>
      </c>
      <c r="DF692">
        <f>ROUND(ROUND(AE692*AI692,2)*CX692,2)</f>
        <v>0</v>
      </c>
      <c r="DG692">
        <f t="shared" si="293"/>
        <v>0</v>
      </c>
      <c r="DH692">
        <f t="shared" si="271"/>
        <v>0</v>
      </c>
      <c r="DI692">
        <f t="shared" si="272"/>
        <v>0</v>
      </c>
      <c r="DJ692">
        <f t="shared" si="297"/>
        <v>0</v>
      </c>
      <c r="DK692">
        <v>0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">
      <c r="A693">
        <f>ROW(Source!A316)</f>
        <v>316</v>
      </c>
      <c r="B693">
        <v>448975082</v>
      </c>
      <c r="C693">
        <v>448974323</v>
      </c>
      <c r="D693">
        <v>277560307</v>
      </c>
      <c r="E693">
        <v>109</v>
      </c>
      <c r="F693">
        <v>1</v>
      </c>
      <c r="G693">
        <v>1</v>
      </c>
      <c r="H693">
        <v>1</v>
      </c>
      <c r="I693" t="s">
        <v>760</v>
      </c>
      <c r="J693" t="s">
        <v>3</v>
      </c>
      <c r="K693" t="s">
        <v>761</v>
      </c>
      <c r="L693">
        <v>1191</v>
      </c>
      <c r="N693">
        <v>1013</v>
      </c>
      <c r="O693" t="s">
        <v>552</v>
      </c>
      <c r="P693" t="s">
        <v>552</v>
      </c>
      <c r="Q693">
        <v>1</v>
      </c>
      <c r="W693">
        <v>0</v>
      </c>
      <c r="X693">
        <v>-946583284</v>
      </c>
      <c r="Y693">
        <f t="shared" ref="Y693:Y699" si="298">AT693</f>
        <v>256</v>
      </c>
      <c r="AA693">
        <v>0</v>
      </c>
      <c r="AB693">
        <v>0</v>
      </c>
      <c r="AC693">
        <v>0</v>
      </c>
      <c r="AD693">
        <v>547.74</v>
      </c>
      <c r="AE693">
        <v>0</v>
      </c>
      <c r="AF693">
        <v>0</v>
      </c>
      <c r="AG693">
        <v>0</v>
      </c>
      <c r="AH693">
        <v>547.74</v>
      </c>
      <c r="AI693">
        <v>1</v>
      </c>
      <c r="AJ693">
        <v>1</v>
      </c>
      <c r="AK693">
        <v>1</v>
      </c>
      <c r="AL693">
        <v>1</v>
      </c>
      <c r="AM693">
        <v>-2</v>
      </c>
      <c r="AN693">
        <v>0</v>
      </c>
      <c r="AO693">
        <v>0</v>
      </c>
      <c r="AP693">
        <v>1</v>
      </c>
      <c r="AQ693">
        <v>1</v>
      </c>
      <c r="AR693">
        <v>0</v>
      </c>
      <c r="AS693" t="s">
        <v>3</v>
      </c>
      <c r="AT693">
        <v>256</v>
      </c>
      <c r="AU693" t="s">
        <v>3</v>
      </c>
      <c r="AV693">
        <v>1</v>
      </c>
      <c r="AW693">
        <v>2</v>
      </c>
      <c r="AX693">
        <v>448974340</v>
      </c>
      <c r="AY693">
        <v>2</v>
      </c>
      <c r="AZ693">
        <v>131072</v>
      </c>
      <c r="BA693">
        <v>746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140221.44</v>
      </c>
      <c r="BN693">
        <v>256</v>
      </c>
      <c r="BO693">
        <v>0</v>
      </c>
      <c r="BP693">
        <v>1</v>
      </c>
      <c r="BQ693">
        <v>0</v>
      </c>
      <c r="BR693">
        <v>0</v>
      </c>
      <c r="BS693">
        <v>0</v>
      </c>
      <c r="BT693">
        <v>140221.44</v>
      </c>
      <c r="BU693">
        <v>256</v>
      </c>
      <c r="BV693">
        <v>0</v>
      </c>
      <c r="BW693">
        <v>1</v>
      </c>
      <c r="CU693">
        <f>ROUND(AT693*Source!I316*AH693*AL693,2)</f>
        <v>1402.21</v>
      </c>
      <c r="CV693">
        <f>ROUND(Y693*Source!I316,7)</f>
        <v>2.56</v>
      </c>
      <c r="CW693">
        <v>0</v>
      </c>
      <c r="CX693">
        <f>ROUND(Y693*Source!I316,7)</f>
        <v>2.56</v>
      </c>
      <c r="CY693">
        <f>AD693</f>
        <v>547.74</v>
      </c>
      <c r="CZ693">
        <f>AH693</f>
        <v>547.74</v>
      </c>
      <c r="DA693">
        <f>AL693</f>
        <v>1</v>
      </c>
      <c r="DB693">
        <f t="shared" ref="DB693:DB699" si="299">ROUND(ROUND(AT693*CZ693,2),6)</f>
        <v>140221.44</v>
      </c>
      <c r="DC693">
        <f t="shared" ref="DC693:DC699" si="300">ROUND(ROUND(AT693*AG693,2),6)</f>
        <v>0</v>
      </c>
      <c r="DD693" t="s">
        <v>3</v>
      </c>
      <c r="DE693" t="s">
        <v>3</v>
      </c>
      <c r="DF693">
        <f t="shared" ref="DF693:DF699" si="301">ROUND(ROUND(AE693,2)*CX693,2)</f>
        <v>0</v>
      </c>
      <c r="DG693">
        <f t="shared" si="293"/>
        <v>0</v>
      </c>
      <c r="DH693">
        <f t="shared" si="271"/>
        <v>0</v>
      </c>
      <c r="DI693">
        <f t="shared" si="272"/>
        <v>1402.21</v>
      </c>
      <c r="DJ693">
        <f>DI693</f>
        <v>1402.21</v>
      </c>
      <c r="DK693">
        <v>1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">
      <c r="A694">
        <f>ROW(Source!A316)</f>
        <v>316</v>
      </c>
      <c r="B694">
        <v>448975082</v>
      </c>
      <c r="C694">
        <v>448974323</v>
      </c>
      <c r="D694">
        <v>277560491</v>
      </c>
      <c r="E694">
        <v>109</v>
      </c>
      <c r="F694">
        <v>1</v>
      </c>
      <c r="G694">
        <v>1</v>
      </c>
      <c r="H694">
        <v>1</v>
      </c>
      <c r="I694" t="s">
        <v>550</v>
      </c>
      <c r="J694" t="s">
        <v>3</v>
      </c>
      <c r="K694" t="s">
        <v>551</v>
      </c>
      <c r="L694">
        <v>1191</v>
      </c>
      <c r="N694">
        <v>1013</v>
      </c>
      <c r="O694" t="s">
        <v>552</v>
      </c>
      <c r="P694" t="s">
        <v>552</v>
      </c>
      <c r="Q694">
        <v>1</v>
      </c>
      <c r="W694">
        <v>0</v>
      </c>
      <c r="X694">
        <v>-1417349443</v>
      </c>
      <c r="Y694">
        <f t="shared" si="298"/>
        <v>57.44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3</v>
      </c>
      <c r="AT694">
        <v>57.44</v>
      </c>
      <c r="AU694" t="s">
        <v>3</v>
      </c>
      <c r="AV694">
        <v>2</v>
      </c>
      <c r="AW694">
        <v>2</v>
      </c>
      <c r="AX694">
        <v>448974341</v>
      </c>
      <c r="AY694">
        <v>1</v>
      </c>
      <c r="AZ694">
        <v>0</v>
      </c>
      <c r="BA694">
        <v>747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CV694">
        <v>0</v>
      </c>
      <c r="CW694">
        <v>0</v>
      </c>
      <c r="CX694">
        <f>ROUND(Y694*Source!I316,7)</f>
        <v>0.57440000000000002</v>
      </c>
      <c r="CY694">
        <f>AD694</f>
        <v>0</v>
      </c>
      <c r="CZ694">
        <f>AH694</f>
        <v>0</v>
      </c>
      <c r="DA694">
        <f>AL694</f>
        <v>1</v>
      </c>
      <c r="DB694">
        <f t="shared" si="299"/>
        <v>0</v>
      </c>
      <c r="DC694">
        <f t="shared" si="300"/>
        <v>0</v>
      </c>
      <c r="DD694" t="s">
        <v>3</v>
      </c>
      <c r="DE694" t="s">
        <v>3</v>
      </c>
      <c r="DF694">
        <f t="shared" si="301"/>
        <v>0</v>
      </c>
      <c r="DG694">
        <f t="shared" si="293"/>
        <v>0</v>
      </c>
      <c r="DH694">
        <f t="shared" si="271"/>
        <v>0</v>
      </c>
      <c r="DI694">
        <f t="shared" si="272"/>
        <v>0</v>
      </c>
      <c r="DJ694">
        <f>DI694</f>
        <v>0</v>
      </c>
      <c r="DK694">
        <v>0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">
      <c r="A695">
        <f>ROW(Source!A316)</f>
        <v>316</v>
      </c>
      <c r="B695">
        <v>448975082</v>
      </c>
      <c r="C695">
        <v>448974323</v>
      </c>
      <c r="D695">
        <v>277944622</v>
      </c>
      <c r="E695">
        <v>1</v>
      </c>
      <c r="F695">
        <v>1</v>
      </c>
      <c r="G695">
        <v>1</v>
      </c>
      <c r="H695">
        <v>2</v>
      </c>
      <c r="I695" t="s">
        <v>612</v>
      </c>
      <c r="J695" t="s">
        <v>613</v>
      </c>
      <c r="K695" t="s">
        <v>614</v>
      </c>
      <c r="L695">
        <v>1368</v>
      </c>
      <c r="N695">
        <v>1011</v>
      </c>
      <c r="O695" t="s">
        <v>442</v>
      </c>
      <c r="P695" t="s">
        <v>442</v>
      </c>
      <c r="Q695">
        <v>1</v>
      </c>
      <c r="W695">
        <v>0</v>
      </c>
      <c r="X695">
        <v>-776243211</v>
      </c>
      <c r="Y695">
        <f t="shared" si="298"/>
        <v>3.27</v>
      </c>
      <c r="AA695">
        <v>0</v>
      </c>
      <c r="AB695">
        <v>1626.29</v>
      </c>
      <c r="AC695">
        <v>724.95</v>
      </c>
      <c r="AD695">
        <v>0</v>
      </c>
      <c r="AE695">
        <v>0</v>
      </c>
      <c r="AF695">
        <v>1626.29</v>
      </c>
      <c r="AG695">
        <v>724.95</v>
      </c>
      <c r="AH695">
        <v>0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3</v>
      </c>
      <c r="AT695">
        <v>3.27</v>
      </c>
      <c r="AU695" t="s">
        <v>3</v>
      </c>
      <c r="AV695">
        <v>1</v>
      </c>
      <c r="AW695">
        <v>2</v>
      </c>
      <c r="AX695">
        <v>448974342</v>
      </c>
      <c r="AY695">
        <v>2</v>
      </c>
      <c r="AZ695">
        <v>98304</v>
      </c>
      <c r="BA695">
        <v>748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5317.9682999999995</v>
      </c>
      <c r="BL695">
        <v>2370.5865000000003</v>
      </c>
      <c r="BM695">
        <v>0</v>
      </c>
      <c r="BN695">
        <v>0</v>
      </c>
      <c r="BO695">
        <v>3.27</v>
      </c>
      <c r="BP695">
        <v>1</v>
      </c>
      <c r="BQ695">
        <v>0</v>
      </c>
      <c r="BR695">
        <v>5317.9682999999995</v>
      </c>
      <c r="BS695">
        <v>2370.5865000000003</v>
      </c>
      <c r="BT695">
        <v>0</v>
      </c>
      <c r="BU695">
        <v>0</v>
      </c>
      <c r="BV695">
        <v>3.27</v>
      </c>
      <c r="BW695">
        <v>1</v>
      </c>
      <c r="CV695">
        <v>0</v>
      </c>
      <c r="CW695">
        <f>ROUND(Y695*Source!I316*DO695,7)</f>
        <v>3.27E-2</v>
      </c>
      <c r="CX695">
        <f>ROUND(Y695*Source!I316,7)</f>
        <v>3.27E-2</v>
      </c>
      <c r="CY695">
        <f>AB695</f>
        <v>1626.29</v>
      </c>
      <c r="CZ695">
        <f>AF695</f>
        <v>1626.29</v>
      </c>
      <c r="DA695">
        <f>AJ695</f>
        <v>1</v>
      </c>
      <c r="DB695">
        <f t="shared" si="299"/>
        <v>5317.97</v>
      </c>
      <c r="DC695">
        <f t="shared" si="300"/>
        <v>2370.59</v>
      </c>
      <c r="DD695" t="s">
        <v>3</v>
      </c>
      <c r="DE695" t="s">
        <v>3</v>
      </c>
      <c r="DF695">
        <f t="shared" si="301"/>
        <v>0</v>
      </c>
      <c r="DG695">
        <f t="shared" si="293"/>
        <v>53.18</v>
      </c>
      <c r="DH695">
        <f t="shared" si="271"/>
        <v>23.71</v>
      </c>
      <c r="DI695">
        <f t="shared" si="272"/>
        <v>0</v>
      </c>
      <c r="DJ695">
        <f>DG695+DH695</f>
        <v>76.89</v>
      </c>
      <c r="DK695">
        <v>1</v>
      </c>
      <c r="DL695" t="s">
        <v>615</v>
      </c>
      <c r="DM695">
        <v>6</v>
      </c>
      <c r="DN695" t="s">
        <v>552</v>
      </c>
      <c r="DO695">
        <v>1</v>
      </c>
    </row>
    <row r="696" spans="1:119" x14ac:dyDescent="0.2">
      <c r="A696">
        <f>ROW(Source!A316)</f>
        <v>316</v>
      </c>
      <c r="B696">
        <v>448975082</v>
      </c>
      <c r="C696">
        <v>448974323</v>
      </c>
      <c r="D696">
        <v>277944635</v>
      </c>
      <c r="E696">
        <v>1</v>
      </c>
      <c r="F696">
        <v>1</v>
      </c>
      <c r="G696">
        <v>1</v>
      </c>
      <c r="H696">
        <v>2</v>
      </c>
      <c r="I696" t="s">
        <v>762</v>
      </c>
      <c r="J696" t="s">
        <v>763</v>
      </c>
      <c r="K696" t="s">
        <v>764</v>
      </c>
      <c r="L696">
        <v>1368</v>
      </c>
      <c r="N696">
        <v>1011</v>
      </c>
      <c r="O696" t="s">
        <v>442</v>
      </c>
      <c r="P696" t="s">
        <v>442</v>
      </c>
      <c r="Q696">
        <v>1</v>
      </c>
      <c r="W696">
        <v>0</v>
      </c>
      <c r="X696">
        <v>470840850</v>
      </c>
      <c r="Y696">
        <f t="shared" si="298"/>
        <v>49.28</v>
      </c>
      <c r="AA696">
        <v>0</v>
      </c>
      <c r="AB696">
        <v>2367.59</v>
      </c>
      <c r="AC696">
        <v>724.95</v>
      </c>
      <c r="AD696">
        <v>0</v>
      </c>
      <c r="AE696">
        <v>0</v>
      </c>
      <c r="AF696">
        <v>1703.3</v>
      </c>
      <c r="AG696">
        <v>724.95</v>
      </c>
      <c r="AH696">
        <v>0</v>
      </c>
      <c r="AI696">
        <v>1</v>
      </c>
      <c r="AJ696">
        <v>1.39</v>
      </c>
      <c r="AK696">
        <v>1</v>
      </c>
      <c r="AL696">
        <v>1</v>
      </c>
      <c r="AM696">
        <v>2</v>
      </c>
      <c r="AN696">
        <v>0</v>
      </c>
      <c r="AO696">
        <v>0</v>
      </c>
      <c r="AP696">
        <v>1</v>
      </c>
      <c r="AQ696">
        <v>1</v>
      </c>
      <c r="AR696">
        <v>0</v>
      </c>
      <c r="AS696" t="s">
        <v>3</v>
      </c>
      <c r="AT696">
        <v>49.28</v>
      </c>
      <c r="AU696" t="s">
        <v>3</v>
      </c>
      <c r="AV696">
        <v>1</v>
      </c>
      <c r="AW696">
        <v>2</v>
      </c>
      <c r="AX696">
        <v>448974343</v>
      </c>
      <c r="AY696">
        <v>2</v>
      </c>
      <c r="AZ696">
        <v>65536</v>
      </c>
      <c r="BA696">
        <v>749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83938.623999999996</v>
      </c>
      <c r="BL696">
        <v>35725.536</v>
      </c>
      <c r="BM696">
        <v>0</v>
      </c>
      <c r="BN696">
        <v>0</v>
      </c>
      <c r="BO696">
        <v>49.28</v>
      </c>
      <c r="BP696">
        <v>1</v>
      </c>
      <c r="BQ696">
        <v>0</v>
      </c>
      <c r="BR696">
        <v>83938.623999999996</v>
      </c>
      <c r="BS696">
        <v>35725.536</v>
      </c>
      <c r="BT696">
        <v>0</v>
      </c>
      <c r="BU696">
        <v>0</v>
      </c>
      <c r="BV696">
        <v>49.28</v>
      </c>
      <c r="BW696">
        <v>1</v>
      </c>
      <c r="CV696">
        <v>0</v>
      </c>
      <c r="CW696">
        <f>ROUND(Y696*Source!I316*DO696,7)</f>
        <v>0.49280000000000002</v>
      </c>
      <c r="CX696">
        <f>ROUND(Y696*Source!I316,7)</f>
        <v>0.49280000000000002</v>
      </c>
      <c r="CY696">
        <f>AB696</f>
        <v>2367.59</v>
      </c>
      <c r="CZ696">
        <f>AF696</f>
        <v>1703.3</v>
      </c>
      <c r="DA696">
        <f>AJ696</f>
        <v>1.39</v>
      </c>
      <c r="DB696">
        <f t="shared" si="299"/>
        <v>83938.62</v>
      </c>
      <c r="DC696">
        <f t="shared" si="300"/>
        <v>35725.54</v>
      </c>
      <c r="DD696" t="s">
        <v>3</v>
      </c>
      <c r="DE696" t="s">
        <v>3</v>
      </c>
      <c r="DF696">
        <f t="shared" si="301"/>
        <v>0</v>
      </c>
      <c r="DG696">
        <f>ROUND(ROUND(AF696*AJ696,2)*CX696,2)</f>
        <v>1166.75</v>
      </c>
      <c r="DH696">
        <f t="shared" si="271"/>
        <v>357.26</v>
      </c>
      <c r="DI696">
        <f t="shared" si="272"/>
        <v>0</v>
      </c>
      <c r="DJ696">
        <f>DG696+DH696</f>
        <v>1524.01</v>
      </c>
      <c r="DK696">
        <v>0</v>
      </c>
      <c r="DL696" t="s">
        <v>615</v>
      </c>
      <c r="DM696">
        <v>6</v>
      </c>
      <c r="DN696" t="s">
        <v>552</v>
      </c>
      <c r="DO696">
        <v>1</v>
      </c>
    </row>
    <row r="697" spans="1:119" x14ac:dyDescent="0.2">
      <c r="A697">
        <f>ROW(Source!A316)</f>
        <v>316</v>
      </c>
      <c r="B697">
        <v>448975082</v>
      </c>
      <c r="C697">
        <v>448974323</v>
      </c>
      <c r="D697">
        <v>277945134</v>
      </c>
      <c r="E697">
        <v>1</v>
      </c>
      <c r="F697">
        <v>1</v>
      </c>
      <c r="G697">
        <v>1</v>
      </c>
      <c r="H697">
        <v>2</v>
      </c>
      <c r="I697" t="s">
        <v>765</v>
      </c>
      <c r="J697" t="s">
        <v>766</v>
      </c>
      <c r="K697" t="s">
        <v>767</v>
      </c>
      <c r="L697">
        <v>1368</v>
      </c>
      <c r="N697">
        <v>1011</v>
      </c>
      <c r="O697" t="s">
        <v>442</v>
      </c>
      <c r="P697" t="s">
        <v>442</v>
      </c>
      <c r="Q697">
        <v>1</v>
      </c>
      <c r="W697">
        <v>0</v>
      </c>
      <c r="X697">
        <v>-1151002491</v>
      </c>
      <c r="Y697">
        <f t="shared" si="298"/>
        <v>49.28</v>
      </c>
      <c r="AA697">
        <v>0</v>
      </c>
      <c r="AB697">
        <v>138.11000000000001</v>
      </c>
      <c r="AC697">
        <v>0</v>
      </c>
      <c r="AD697">
        <v>0</v>
      </c>
      <c r="AE697">
        <v>0</v>
      </c>
      <c r="AF697">
        <v>95.25</v>
      </c>
      <c r="AG697">
        <v>0</v>
      </c>
      <c r="AH697">
        <v>0</v>
      </c>
      <c r="AI697">
        <v>1</v>
      </c>
      <c r="AJ697">
        <v>1.45</v>
      </c>
      <c r="AK697">
        <v>1</v>
      </c>
      <c r="AL697">
        <v>1</v>
      </c>
      <c r="AM697">
        <v>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3</v>
      </c>
      <c r="AT697">
        <v>49.28</v>
      </c>
      <c r="AU697" t="s">
        <v>3</v>
      </c>
      <c r="AV697">
        <v>1</v>
      </c>
      <c r="AW697">
        <v>2</v>
      </c>
      <c r="AX697">
        <v>448974344</v>
      </c>
      <c r="AY697">
        <v>1</v>
      </c>
      <c r="AZ697">
        <v>0</v>
      </c>
      <c r="BA697">
        <v>750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4693.92</v>
      </c>
      <c r="BL697">
        <v>0</v>
      </c>
      <c r="BM697">
        <v>0</v>
      </c>
      <c r="BN697">
        <v>0</v>
      </c>
      <c r="BO697">
        <v>0</v>
      </c>
      <c r="BP697">
        <v>1</v>
      </c>
      <c r="BQ697">
        <v>0</v>
      </c>
      <c r="BR697">
        <v>4693.92</v>
      </c>
      <c r="BS697">
        <v>0</v>
      </c>
      <c r="BT697">
        <v>0</v>
      </c>
      <c r="BU697">
        <v>0</v>
      </c>
      <c r="BV697">
        <v>0</v>
      </c>
      <c r="BW697">
        <v>1</v>
      </c>
      <c r="CV697">
        <v>0</v>
      </c>
      <c r="CW697">
        <f>ROUND(Y697*Source!I316*DO697,7)</f>
        <v>0</v>
      </c>
      <c r="CX697">
        <f>ROUND(Y697*Source!I316,7)</f>
        <v>0.49280000000000002</v>
      </c>
      <c r="CY697">
        <f>AB697</f>
        <v>138.11000000000001</v>
      </c>
      <c r="CZ697">
        <f>AF697</f>
        <v>95.25</v>
      </c>
      <c r="DA697">
        <f>AJ697</f>
        <v>1.45</v>
      </c>
      <c r="DB697">
        <f t="shared" si="299"/>
        <v>4693.92</v>
      </c>
      <c r="DC697">
        <f t="shared" si="300"/>
        <v>0</v>
      </c>
      <c r="DD697" t="s">
        <v>3</v>
      </c>
      <c r="DE697" t="s">
        <v>3</v>
      </c>
      <c r="DF697">
        <f t="shared" si="301"/>
        <v>0</v>
      </c>
      <c r="DG697">
        <f>ROUND(ROUND(AF697*AJ697,2)*CX697,2)</f>
        <v>68.06</v>
      </c>
      <c r="DH697">
        <f t="shared" si="271"/>
        <v>0</v>
      </c>
      <c r="DI697">
        <f t="shared" si="272"/>
        <v>0</v>
      </c>
      <c r="DJ697">
        <f>DG697+DH697</f>
        <v>68.06</v>
      </c>
      <c r="DK697">
        <v>0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">
      <c r="A698">
        <f>ROW(Source!A316)</f>
        <v>316</v>
      </c>
      <c r="B698">
        <v>448975082</v>
      </c>
      <c r="C698">
        <v>448974323</v>
      </c>
      <c r="D698">
        <v>277945805</v>
      </c>
      <c r="E698">
        <v>1</v>
      </c>
      <c r="F698">
        <v>1</v>
      </c>
      <c r="G698">
        <v>1</v>
      </c>
      <c r="H698">
        <v>2</v>
      </c>
      <c r="I698" t="s">
        <v>553</v>
      </c>
      <c r="J698" t="s">
        <v>554</v>
      </c>
      <c r="K698" t="s">
        <v>555</v>
      </c>
      <c r="L698">
        <v>1368</v>
      </c>
      <c r="N698">
        <v>1011</v>
      </c>
      <c r="O698" t="s">
        <v>442</v>
      </c>
      <c r="P698" t="s">
        <v>442</v>
      </c>
      <c r="Q698">
        <v>1</v>
      </c>
      <c r="W698">
        <v>0</v>
      </c>
      <c r="X698">
        <v>721652621</v>
      </c>
      <c r="Y698">
        <f t="shared" si="298"/>
        <v>4.8899999999999997</v>
      </c>
      <c r="AA698">
        <v>0</v>
      </c>
      <c r="AB698">
        <v>641.70000000000005</v>
      </c>
      <c r="AC698">
        <v>539.69000000000005</v>
      </c>
      <c r="AD698">
        <v>0</v>
      </c>
      <c r="AE698">
        <v>0</v>
      </c>
      <c r="AF698">
        <v>641.70000000000005</v>
      </c>
      <c r="AG698">
        <v>539.69000000000005</v>
      </c>
      <c r="AH698">
        <v>0</v>
      </c>
      <c r="AI698">
        <v>1</v>
      </c>
      <c r="AJ698">
        <v>1</v>
      </c>
      <c r="AK698">
        <v>1</v>
      </c>
      <c r="AL698">
        <v>1</v>
      </c>
      <c r="AM698">
        <v>-2</v>
      </c>
      <c r="AN698">
        <v>0</v>
      </c>
      <c r="AO698">
        <v>0</v>
      </c>
      <c r="AP698">
        <v>1</v>
      </c>
      <c r="AQ698">
        <v>1</v>
      </c>
      <c r="AR698">
        <v>0</v>
      </c>
      <c r="AS698" t="s">
        <v>3</v>
      </c>
      <c r="AT698">
        <v>4.8899999999999997</v>
      </c>
      <c r="AU698" t="s">
        <v>3</v>
      </c>
      <c r="AV698">
        <v>1</v>
      </c>
      <c r="AW698">
        <v>2</v>
      </c>
      <c r="AX698">
        <v>448974345</v>
      </c>
      <c r="AY698">
        <v>2</v>
      </c>
      <c r="AZ698">
        <v>98304</v>
      </c>
      <c r="BA698">
        <v>751</v>
      </c>
      <c r="BB698">
        <v>1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3137.913</v>
      </c>
      <c r="BL698">
        <v>2639.0841</v>
      </c>
      <c r="BM698">
        <v>0</v>
      </c>
      <c r="BN698">
        <v>0</v>
      </c>
      <c r="BO698">
        <v>4.8899999999999997</v>
      </c>
      <c r="BP698">
        <v>1</v>
      </c>
      <c r="BQ698">
        <v>0</v>
      </c>
      <c r="BR698">
        <v>3137.913</v>
      </c>
      <c r="BS698">
        <v>2639.0841</v>
      </c>
      <c r="BT698">
        <v>0</v>
      </c>
      <c r="BU698">
        <v>0</v>
      </c>
      <c r="BV698">
        <v>4.8899999999999997</v>
      </c>
      <c r="BW698">
        <v>1</v>
      </c>
      <c r="CV698">
        <v>0</v>
      </c>
      <c r="CW698">
        <f>ROUND(Y698*Source!I316*DO698,7)</f>
        <v>4.8899999999999999E-2</v>
      </c>
      <c r="CX698">
        <f>ROUND(Y698*Source!I316,7)</f>
        <v>4.8899999999999999E-2</v>
      </c>
      <c r="CY698">
        <f>AB698</f>
        <v>641.70000000000005</v>
      </c>
      <c r="CZ698">
        <f>AF698</f>
        <v>641.70000000000005</v>
      </c>
      <c r="DA698">
        <f>AJ698</f>
        <v>1</v>
      </c>
      <c r="DB698">
        <f t="shared" si="299"/>
        <v>3137.91</v>
      </c>
      <c r="DC698">
        <f t="shared" si="300"/>
        <v>2639.08</v>
      </c>
      <c r="DD698" t="s">
        <v>3</v>
      </c>
      <c r="DE698" t="s">
        <v>3</v>
      </c>
      <c r="DF698">
        <f t="shared" si="301"/>
        <v>0</v>
      </c>
      <c r="DG698">
        <f t="shared" ref="DG698:DG715" si="302">ROUND(ROUND(AF698,2)*CX698,2)</f>
        <v>31.38</v>
      </c>
      <c r="DH698">
        <f t="shared" si="271"/>
        <v>26.39</v>
      </c>
      <c r="DI698">
        <f t="shared" si="272"/>
        <v>0</v>
      </c>
      <c r="DJ698">
        <f>DG698+DH698</f>
        <v>57.769999999999996</v>
      </c>
      <c r="DK698">
        <v>1</v>
      </c>
      <c r="DL698" t="s">
        <v>556</v>
      </c>
      <c r="DM698">
        <v>4</v>
      </c>
      <c r="DN698" t="s">
        <v>552</v>
      </c>
      <c r="DO698">
        <v>1</v>
      </c>
    </row>
    <row r="699" spans="1:119" x14ac:dyDescent="0.2">
      <c r="A699">
        <f>ROW(Source!A316)</f>
        <v>316</v>
      </c>
      <c r="B699">
        <v>448975082</v>
      </c>
      <c r="C699">
        <v>448974323</v>
      </c>
      <c r="D699">
        <v>277946072</v>
      </c>
      <c r="E699">
        <v>1</v>
      </c>
      <c r="F699">
        <v>1</v>
      </c>
      <c r="G699">
        <v>1</v>
      </c>
      <c r="H699">
        <v>2</v>
      </c>
      <c r="I699" t="s">
        <v>678</v>
      </c>
      <c r="J699" t="s">
        <v>679</v>
      </c>
      <c r="K699" t="s">
        <v>680</v>
      </c>
      <c r="L699">
        <v>1368</v>
      </c>
      <c r="N699">
        <v>1011</v>
      </c>
      <c r="O699" t="s">
        <v>442</v>
      </c>
      <c r="P699" t="s">
        <v>442</v>
      </c>
      <c r="Q699">
        <v>1</v>
      </c>
      <c r="W699">
        <v>0</v>
      </c>
      <c r="X699">
        <v>-278178338</v>
      </c>
      <c r="Y699">
        <f t="shared" si="298"/>
        <v>1.9</v>
      </c>
      <c r="AA699">
        <v>0</v>
      </c>
      <c r="AB699">
        <v>34.61</v>
      </c>
      <c r="AC699">
        <v>0</v>
      </c>
      <c r="AD699">
        <v>0</v>
      </c>
      <c r="AE699">
        <v>0</v>
      </c>
      <c r="AF699">
        <v>34.61</v>
      </c>
      <c r="AG699">
        <v>0</v>
      </c>
      <c r="AH699">
        <v>0</v>
      </c>
      <c r="AI699">
        <v>1</v>
      </c>
      <c r="AJ699">
        <v>1</v>
      </c>
      <c r="AK699">
        <v>1</v>
      </c>
      <c r="AL699">
        <v>1</v>
      </c>
      <c r="AM699">
        <v>-2</v>
      </c>
      <c r="AN699">
        <v>0</v>
      </c>
      <c r="AO699">
        <v>0</v>
      </c>
      <c r="AP699">
        <v>1</v>
      </c>
      <c r="AQ699">
        <v>1</v>
      </c>
      <c r="AR699">
        <v>0</v>
      </c>
      <c r="AS699" t="s">
        <v>3</v>
      </c>
      <c r="AT699">
        <v>1.9</v>
      </c>
      <c r="AU699" t="s">
        <v>3</v>
      </c>
      <c r="AV699">
        <v>1</v>
      </c>
      <c r="AW699">
        <v>2</v>
      </c>
      <c r="AX699">
        <v>448974346</v>
      </c>
      <c r="AY699">
        <v>2</v>
      </c>
      <c r="AZ699">
        <v>32768</v>
      </c>
      <c r="BA699">
        <v>752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65.759</v>
      </c>
      <c r="BL699">
        <v>0</v>
      </c>
      <c r="BM699">
        <v>0</v>
      </c>
      <c r="BN699">
        <v>0</v>
      </c>
      <c r="BO699">
        <v>0</v>
      </c>
      <c r="BP699">
        <v>1</v>
      </c>
      <c r="BQ699">
        <v>0</v>
      </c>
      <c r="BR699">
        <v>65.759</v>
      </c>
      <c r="BS699">
        <v>0</v>
      </c>
      <c r="BT699">
        <v>0</v>
      </c>
      <c r="BU699">
        <v>0</v>
      </c>
      <c r="BV699">
        <v>0</v>
      </c>
      <c r="BW699">
        <v>1</v>
      </c>
      <c r="CV699">
        <v>0</v>
      </c>
      <c r="CW699">
        <f>ROUND(Y699*Source!I316*DO699,7)</f>
        <v>0</v>
      </c>
      <c r="CX699">
        <f>ROUND(Y699*Source!I316,7)</f>
        <v>1.9E-2</v>
      </c>
      <c r="CY699">
        <f>AB699</f>
        <v>34.61</v>
      </c>
      <c r="CZ699">
        <f>AF699</f>
        <v>34.61</v>
      </c>
      <c r="DA699">
        <f>AJ699</f>
        <v>1</v>
      </c>
      <c r="DB699">
        <f t="shared" si="299"/>
        <v>65.760000000000005</v>
      </c>
      <c r="DC699">
        <f t="shared" si="300"/>
        <v>0</v>
      </c>
      <c r="DD699" t="s">
        <v>3</v>
      </c>
      <c r="DE699" t="s">
        <v>3</v>
      </c>
      <c r="DF699">
        <f t="shared" si="301"/>
        <v>0</v>
      </c>
      <c r="DG699">
        <f t="shared" si="302"/>
        <v>0.66</v>
      </c>
      <c r="DH699">
        <f t="shared" si="271"/>
        <v>0</v>
      </c>
      <c r="DI699">
        <f t="shared" si="272"/>
        <v>0</v>
      </c>
      <c r="DJ699">
        <f>DG699+DH699</f>
        <v>0.66</v>
      </c>
      <c r="DK699">
        <v>1</v>
      </c>
      <c r="DL699" t="s">
        <v>3</v>
      </c>
      <c r="DM699">
        <v>0</v>
      </c>
      <c r="DN699" t="s">
        <v>3</v>
      </c>
      <c r="DO699">
        <v>0</v>
      </c>
    </row>
    <row r="700" spans="1:119" x14ac:dyDescent="0.2">
      <c r="A700">
        <f>ROW(Source!A316)</f>
        <v>316</v>
      </c>
      <c r="B700">
        <v>448975082</v>
      </c>
      <c r="C700">
        <v>448974323</v>
      </c>
      <c r="D700">
        <v>277862417</v>
      </c>
      <c r="E700">
        <v>1</v>
      </c>
      <c r="F700">
        <v>1</v>
      </c>
      <c r="G700">
        <v>1</v>
      </c>
      <c r="H700">
        <v>3</v>
      </c>
      <c r="I700" t="s">
        <v>768</v>
      </c>
      <c r="J700" t="s">
        <v>769</v>
      </c>
      <c r="K700" t="s">
        <v>770</v>
      </c>
      <c r="L700">
        <v>1348</v>
      </c>
      <c r="N700">
        <v>1009</v>
      </c>
      <c r="O700" t="s">
        <v>51</v>
      </c>
      <c r="P700" t="s">
        <v>51</v>
      </c>
      <c r="Q700">
        <v>1000</v>
      </c>
      <c r="W700">
        <v>0</v>
      </c>
      <c r="X700">
        <v>-174574242</v>
      </c>
      <c r="Y700">
        <f t="shared" ref="Y700:Y708" si="303">(AT700*ROUND(0,7))</f>
        <v>0</v>
      </c>
      <c r="AA700">
        <v>28494.48</v>
      </c>
      <c r="AB700">
        <v>0</v>
      </c>
      <c r="AC700">
        <v>0</v>
      </c>
      <c r="AD700">
        <v>0</v>
      </c>
      <c r="AE700">
        <v>23356.13</v>
      </c>
      <c r="AF700">
        <v>0</v>
      </c>
      <c r="AG700">
        <v>0</v>
      </c>
      <c r="AH700">
        <v>0</v>
      </c>
      <c r="AI700">
        <v>1.22</v>
      </c>
      <c r="AJ700">
        <v>1</v>
      </c>
      <c r="AK700">
        <v>1</v>
      </c>
      <c r="AL700">
        <v>1</v>
      </c>
      <c r="AM700">
        <v>2</v>
      </c>
      <c r="AN700">
        <v>0</v>
      </c>
      <c r="AO700">
        <v>0</v>
      </c>
      <c r="AP700">
        <v>1</v>
      </c>
      <c r="AQ700">
        <v>1</v>
      </c>
      <c r="AR700">
        <v>0</v>
      </c>
      <c r="AS700" t="s">
        <v>3</v>
      </c>
      <c r="AT700">
        <v>2.4</v>
      </c>
      <c r="AU700" t="s">
        <v>24</v>
      </c>
      <c r="AV700">
        <v>0</v>
      </c>
      <c r="AW700">
        <v>2</v>
      </c>
      <c r="AX700">
        <v>448974347</v>
      </c>
      <c r="AY700">
        <v>1</v>
      </c>
      <c r="AZ700">
        <v>0</v>
      </c>
      <c r="BA700">
        <v>753</v>
      </c>
      <c r="BB700">
        <v>1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56054.712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1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V700">
        <v>0</v>
      </c>
      <c r="CW700">
        <v>0</v>
      </c>
      <c r="CX700">
        <f>ROUND(Y700*Source!I316,7)</f>
        <v>0</v>
      </c>
      <c r="CY700">
        <f t="shared" ref="CY700:CY708" si="304">AA700</f>
        <v>28494.48</v>
      </c>
      <c r="CZ700">
        <f t="shared" ref="CZ700:CZ708" si="305">AE700</f>
        <v>23356.13</v>
      </c>
      <c r="DA700">
        <f t="shared" ref="DA700:DA708" si="306">AI700</f>
        <v>1.22</v>
      </c>
      <c r="DB700">
        <f t="shared" ref="DB700:DB708" si="307">ROUND((ROUND(AT700*CZ700,2)*ROUND(0,7)),6)</f>
        <v>0</v>
      </c>
      <c r="DC700">
        <f t="shared" ref="DC700:DC708" si="308">ROUND((ROUND(AT700*AG700,2)*ROUND(0,7)),6)</f>
        <v>0</v>
      </c>
      <c r="DD700" t="s">
        <v>3</v>
      </c>
      <c r="DE700" t="s">
        <v>3</v>
      </c>
      <c r="DF700">
        <f>ROUND(ROUND(AE700*AI700,2)*CX700,2)</f>
        <v>0</v>
      </c>
      <c r="DG700">
        <f t="shared" si="302"/>
        <v>0</v>
      </c>
      <c r="DH700">
        <f t="shared" si="271"/>
        <v>0</v>
      </c>
      <c r="DI700">
        <f t="shared" si="272"/>
        <v>0</v>
      </c>
      <c r="DJ700">
        <f t="shared" ref="DJ700:DJ708" si="309">DF700</f>
        <v>0</v>
      </c>
      <c r="DK700">
        <v>0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">
      <c r="A701">
        <f>ROW(Source!A316)</f>
        <v>316</v>
      </c>
      <c r="B701">
        <v>448975082</v>
      </c>
      <c r="C701">
        <v>448974323</v>
      </c>
      <c r="D701">
        <v>277862557</v>
      </c>
      <c r="E701">
        <v>1</v>
      </c>
      <c r="F701">
        <v>1</v>
      </c>
      <c r="G701">
        <v>1</v>
      </c>
      <c r="H701">
        <v>3</v>
      </c>
      <c r="I701" t="s">
        <v>771</v>
      </c>
      <c r="J701" t="s">
        <v>772</v>
      </c>
      <c r="K701" t="s">
        <v>773</v>
      </c>
      <c r="L701">
        <v>1348</v>
      </c>
      <c r="N701">
        <v>1009</v>
      </c>
      <c r="O701" t="s">
        <v>51</v>
      </c>
      <c r="P701" t="s">
        <v>51</v>
      </c>
      <c r="Q701">
        <v>1000</v>
      </c>
      <c r="W701">
        <v>0</v>
      </c>
      <c r="X701">
        <v>-256938282</v>
      </c>
      <c r="Y701">
        <f t="shared" si="303"/>
        <v>0</v>
      </c>
      <c r="AA701">
        <v>58807.01</v>
      </c>
      <c r="AB701">
        <v>0</v>
      </c>
      <c r="AC701">
        <v>0</v>
      </c>
      <c r="AD701">
        <v>0</v>
      </c>
      <c r="AE701">
        <v>58807.01</v>
      </c>
      <c r="AF701">
        <v>0</v>
      </c>
      <c r="AG701">
        <v>0</v>
      </c>
      <c r="AH701">
        <v>0</v>
      </c>
      <c r="AI701">
        <v>1</v>
      </c>
      <c r="AJ701">
        <v>1</v>
      </c>
      <c r="AK701">
        <v>1</v>
      </c>
      <c r="AL701">
        <v>1</v>
      </c>
      <c r="AM701">
        <v>-2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3</v>
      </c>
      <c r="AT701">
        <v>0.12</v>
      </c>
      <c r="AU701" t="s">
        <v>24</v>
      </c>
      <c r="AV701">
        <v>0</v>
      </c>
      <c r="AW701">
        <v>2</v>
      </c>
      <c r="AX701">
        <v>448974348</v>
      </c>
      <c r="AY701">
        <v>2</v>
      </c>
      <c r="AZ701">
        <v>16384</v>
      </c>
      <c r="BA701">
        <v>754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7056.8411999999998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1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V701">
        <v>0</v>
      </c>
      <c r="CW701">
        <v>0</v>
      </c>
      <c r="CX701">
        <f>ROUND(Y701*Source!I316,7)</f>
        <v>0</v>
      </c>
      <c r="CY701">
        <f t="shared" si="304"/>
        <v>58807.01</v>
      </c>
      <c r="CZ701">
        <f t="shared" si="305"/>
        <v>58807.01</v>
      </c>
      <c r="DA701">
        <f t="shared" si="306"/>
        <v>1</v>
      </c>
      <c r="DB701">
        <f t="shared" si="307"/>
        <v>0</v>
      </c>
      <c r="DC701">
        <f t="shared" si="308"/>
        <v>0</v>
      </c>
      <c r="DD701" t="s">
        <v>3</v>
      </c>
      <c r="DE701" t="s">
        <v>3</v>
      </c>
      <c r="DF701">
        <f>ROUND(ROUND(AE701,2)*CX701,2)</f>
        <v>0</v>
      </c>
      <c r="DG701">
        <f t="shared" si="302"/>
        <v>0</v>
      </c>
      <c r="DH701">
        <f t="shared" si="271"/>
        <v>0</v>
      </c>
      <c r="DI701">
        <f t="shared" si="272"/>
        <v>0</v>
      </c>
      <c r="DJ701">
        <f t="shared" si="309"/>
        <v>0</v>
      </c>
      <c r="DK701">
        <v>1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">
      <c r="A702">
        <f>ROW(Source!A316)</f>
        <v>316</v>
      </c>
      <c r="B702">
        <v>448975082</v>
      </c>
      <c r="C702">
        <v>448974323</v>
      </c>
      <c r="D702">
        <v>277866588</v>
      </c>
      <c r="E702">
        <v>1</v>
      </c>
      <c r="F702">
        <v>1</v>
      </c>
      <c r="G702">
        <v>1</v>
      </c>
      <c r="H702">
        <v>3</v>
      </c>
      <c r="I702" t="s">
        <v>774</v>
      </c>
      <c r="J702" t="s">
        <v>775</v>
      </c>
      <c r="K702" t="s">
        <v>776</v>
      </c>
      <c r="L702">
        <v>1346</v>
      </c>
      <c r="N702">
        <v>1009</v>
      </c>
      <c r="O702" t="s">
        <v>579</v>
      </c>
      <c r="P702" t="s">
        <v>579</v>
      </c>
      <c r="Q702">
        <v>1</v>
      </c>
      <c r="W702">
        <v>0</v>
      </c>
      <c r="X702">
        <v>1443291053</v>
      </c>
      <c r="Y702">
        <f t="shared" si="303"/>
        <v>0</v>
      </c>
      <c r="AA702">
        <v>145.87</v>
      </c>
      <c r="AB702">
        <v>0</v>
      </c>
      <c r="AC702">
        <v>0</v>
      </c>
      <c r="AD702">
        <v>0</v>
      </c>
      <c r="AE702">
        <v>187.01</v>
      </c>
      <c r="AF702">
        <v>0</v>
      </c>
      <c r="AG702">
        <v>0</v>
      </c>
      <c r="AH702">
        <v>0</v>
      </c>
      <c r="AI702">
        <v>0.78</v>
      </c>
      <c r="AJ702">
        <v>1</v>
      </c>
      <c r="AK702">
        <v>1</v>
      </c>
      <c r="AL702">
        <v>1</v>
      </c>
      <c r="AM702">
        <v>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3</v>
      </c>
      <c r="AT702">
        <v>1</v>
      </c>
      <c r="AU702" t="s">
        <v>24</v>
      </c>
      <c r="AV702">
        <v>0</v>
      </c>
      <c r="AW702">
        <v>2</v>
      </c>
      <c r="AX702">
        <v>448974349</v>
      </c>
      <c r="AY702">
        <v>1</v>
      </c>
      <c r="AZ702">
        <v>0</v>
      </c>
      <c r="BA702">
        <v>755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187.01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1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V702">
        <v>0</v>
      </c>
      <c r="CW702">
        <v>0</v>
      </c>
      <c r="CX702">
        <f>ROUND(Y702*Source!I316,7)</f>
        <v>0</v>
      </c>
      <c r="CY702">
        <f t="shared" si="304"/>
        <v>145.87</v>
      </c>
      <c r="CZ702">
        <f t="shared" si="305"/>
        <v>187.01</v>
      </c>
      <c r="DA702">
        <f t="shared" si="306"/>
        <v>0.78</v>
      </c>
      <c r="DB702">
        <f t="shared" si="307"/>
        <v>0</v>
      </c>
      <c r="DC702">
        <f t="shared" si="308"/>
        <v>0</v>
      </c>
      <c r="DD702" t="s">
        <v>3</v>
      </c>
      <c r="DE702" t="s">
        <v>3</v>
      </c>
      <c r="DF702">
        <f>ROUND(ROUND(AE702*AI702,2)*CX702,2)</f>
        <v>0</v>
      </c>
      <c r="DG702">
        <f t="shared" si="302"/>
        <v>0</v>
      </c>
      <c r="DH702">
        <f t="shared" si="271"/>
        <v>0</v>
      </c>
      <c r="DI702">
        <f t="shared" si="272"/>
        <v>0</v>
      </c>
      <c r="DJ702">
        <f t="shared" si="309"/>
        <v>0</v>
      </c>
      <c r="DK702">
        <v>0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">
      <c r="A703">
        <f>ROW(Source!A316)</f>
        <v>316</v>
      </c>
      <c r="B703">
        <v>448975082</v>
      </c>
      <c r="C703">
        <v>448974323</v>
      </c>
      <c r="D703">
        <v>277867826</v>
      </c>
      <c r="E703">
        <v>1</v>
      </c>
      <c r="F703">
        <v>1</v>
      </c>
      <c r="G703">
        <v>1</v>
      </c>
      <c r="H703">
        <v>3</v>
      </c>
      <c r="I703" t="s">
        <v>777</v>
      </c>
      <c r="J703" t="s">
        <v>778</v>
      </c>
      <c r="K703" t="s">
        <v>779</v>
      </c>
      <c r="L703">
        <v>1348</v>
      </c>
      <c r="N703">
        <v>1009</v>
      </c>
      <c r="O703" t="s">
        <v>51</v>
      </c>
      <c r="P703" t="s">
        <v>51</v>
      </c>
      <c r="Q703">
        <v>1000</v>
      </c>
      <c r="W703">
        <v>0</v>
      </c>
      <c r="X703">
        <v>-700507852</v>
      </c>
      <c r="Y703">
        <f t="shared" si="303"/>
        <v>0</v>
      </c>
      <c r="AA703">
        <v>83923.41</v>
      </c>
      <c r="AB703">
        <v>0</v>
      </c>
      <c r="AC703">
        <v>0</v>
      </c>
      <c r="AD703">
        <v>0</v>
      </c>
      <c r="AE703">
        <v>83923.41</v>
      </c>
      <c r="AF703">
        <v>0</v>
      </c>
      <c r="AG703">
        <v>0</v>
      </c>
      <c r="AH703">
        <v>0</v>
      </c>
      <c r="AI703">
        <v>1</v>
      </c>
      <c r="AJ703">
        <v>1</v>
      </c>
      <c r="AK703">
        <v>1</v>
      </c>
      <c r="AL703">
        <v>1</v>
      </c>
      <c r="AM703">
        <v>-2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3</v>
      </c>
      <c r="AT703">
        <v>0.04</v>
      </c>
      <c r="AU703" t="s">
        <v>24</v>
      </c>
      <c r="AV703">
        <v>0</v>
      </c>
      <c r="AW703">
        <v>2</v>
      </c>
      <c r="AX703">
        <v>448974350</v>
      </c>
      <c r="AY703">
        <v>2</v>
      </c>
      <c r="AZ703">
        <v>16384</v>
      </c>
      <c r="BA703">
        <v>756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3356.9364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1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CV703">
        <v>0</v>
      </c>
      <c r="CW703">
        <v>0</v>
      </c>
      <c r="CX703">
        <f>ROUND(Y703*Source!I316,7)</f>
        <v>0</v>
      </c>
      <c r="CY703">
        <f t="shared" si="304"/>
        <v>83923.41</v>
      </c>
      <c r="CZ703">
        <f t="shared" si="305"/>
        <v>83923.41</v>
      </c>
      <c r="DA703">
        <f t="shared" si="306"/>
        <v>1</v>
      </c>
      <c r="DB703">
        <f t="shared" si="307"/>
        <v>0</v>
      </c>
      <c r="DC703">
        <f t="shared" si="308"/>
        <v>0</v>
      </c>
      <c r="DD703" t="s">
        <v>3</v>
      </c>
      <c r="DE703" t="s">
        <v>3</v>
      </c>
      <c r="DF703">
        <f>ROUND(ROUND(AE703,2)*CX703,2)</f>
        <v>0</v>
      </c>
      <c r="DG703">
        <f t="shared" si="302"/>
        <v>0</v>
      </c>
      <c r="DH703">
        <f t="shared" si="271"/>
        <v>0</v>
      </c>
      <c r="DI703">
        <f t="shared" si="272"/>
        <v>0</v>
      </c>
      <c r="DJ703">
        <f t="shared" si="309"/>
        <v>0</v>
      </c>
      <c r="DK703">
        <v>1</v>
      </c>
      <c r="DL703" t="s">
        <v>3</v>
      </c>
      <c r="DM703">
        <v>0</v>
      </c>
      <c r="DN703" t="s">
        <v>3</v>
      </c>
      <c r="DO703">
        <v>0</v>
      </c>
    </row>
    <row r="704" spans="1:119" x14ac:dyDescent="0.2">
      <c r="A704">
        <f>ROW(Source!A316)</f>
        <v>316</v>
      </c>
      <c r="B704">
        <v>448975082</v>
      </c>
      <c r="C704">
        <v>448974323</v>
      </c>
      <c r="D704">
        <v>277561774</v>
      </c>
      <c r="E704">
        <v>109</v>
      </c>
      <c r="F704">
        <v>1</v>
      </c>
      <c r="G704">
        <v>1</v>
      </c>
      <c r="H704">
        <v>3</v>
      </c>
      <c r="I704" t="s">
        <v>327</v>
      </c>
      <c r="J704" t="s">
        <v>3</v>
      </c>
      <c r="K704" t="s">
        <v>328</v>
      </c>
      <c r="L704">
        <v>1339</v>
      </c>
      <c r="N704">
        <v>1007</v>
      </c>
      <c r="O704" t="s">
        <v>329</v>
      </c>
      <c r="P704" t="s">
        <v>329</v>
      </c>
      <c r="Q704">
        <v>1</v>
      </c>
      <c r="W704">
        <v>0</v>
      </c>
      <c r="X704">
        <v>1440854821</v>
      </c>
      <c r="Y704">
        <f t="shared" si="303"/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1</v>
      </c>
      <c r="AJ704">
        <v>1</v>
      </c>
      <c r="AK704">
        <v>1</v>
      </c>
      <c r="AL704">
        <v>1</v>
      </c>
      <c r="AM704">
        <v>-2</v>
      </c>
      <c r="AN704">
        <v>0</v>
      </c>
      <c r="AO704">
        <v>0</v>
      </c>
      <c r="AP704">
        <v>1</v>
      </c>
      <c r="AQ704">
        <v>0</v>
      </c>
      <c r="AR704">
        <v>0</v>
      </c>
      <c r="AS704" t="s">
        <v>3</v>
      </c>
      <c r="AT704">
        <v>7.6</v>
      </c>
      <c r="AU704" t="s">
        <v>24</v>
      </c>
      <c r="AV704">
        <v>0</v>
      </c>
      <c r="AW704">
        <v>2</v>
      </c>
      <c r="AX704">
        <v>448974351</v>
      </c>
      <c r="AY704">
        <v>1</v>
      </c>
      <c r="AZ704">
        <v>0</v>
      </c>
      <c r="BA704">
        <v>757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CV704">
        <v>0</v>
      </c>
      <c r="CW704">
        <v>0</v>
      </c>
      <c r="CX704">
        <f>ROUND(Y704*Source!I316,7)</f>
        <v>0</v>
      </c>
      <c r="CY704">
        <f t="shared" si="304"/>
        <v>0</v>
      </c>
      <c r="CZ704">
        <f t="shared" si="305"/>
        <v>0</v>
      </c>
      <c r="DA704">
        <f t="shared" si="306"/>
        <v>1</v>
      </c>
      <c r="DB704">
        <f t="shared" si="307"/>
        <v>0</v>
      </c>
      <c r="DC704">
        <f t="shared" si="308"/>
        <v>0</v>
      </c>
      <c r="DD704" t="s">
        <v>3</v>
      </c>
      <c r="DE704" t="s">
        <v>3</v>
      </c>
      <c r="DF704">
        <f>ROUND(ROUND(AE704,2)*CX704,2)</f>
        <v>0</v>
      </c>
      <c r="DG704">
        <f t="shared" si="302"/>
        <v>0</v>
      </c>
      <c r="DH704">
        <f t="shared" si="271"/>
        <v>0</v>
      </c>
      <c r="DI704">
        <f t="shared" si="272"/>
        <v>0</v>
      </c>
      <c r="DJ704">
        <f t="shared" si="309"/>
        <v>0</v>
      </c>
      <c r="DK704">
        <v>0</v>
      </c>
      <c r="DL704" t="s">
        <v>3</v>
      </c>
      <c r="DM704">
        <v>0</v>
      </c>
      <c r="DN704" t="s">
        <v>3</v>
      </c>
      <c r="DO704">
        <v>0</v>
      </c>
    </row>
    <row r="705" spans="1:119" x14ac:dyDescent="0.2">
      <c r="A705">
        <f>ROW(Source!A316)</f>
        <v>316</v>
      </c>
      <c r="B705">
        <v>448975082</v>
      </c>
      <c r="C705">
        <v>448974323</v>
      </c>
      <c r="D705">
        <v>277561862</v>
      </c>
      <c r="E705">
        <v>109</v>
      </c>
      <c r="F705">
        <v>1</v>
      </c>
      <c r="G705">
        <v>1</v>
      </c>
      <c r="H705">
        <v>3</v>
      </c>
      <c r="I705" t="s">
        <v>330</v>
      </c>
      <c r="J705" t="s">
        <v>3</v>
      </c>
      <c r="K705" t="s">
        <v>331</v>
      </c>
      <c r="L705">
        <v>1339</v>
      </c>
      <c r="N705">
        <v>1007</v>
      </c>
      <c r="O705" t="s">
        <v>329</v>
      </c>
      <c r="P705" t="s">
        <v>329</v>
      </c>
      <c r="Q705">
        <v>1</v>
      </c>
      <c r="W705">
        <v>0</v>
      </c>
      <c r="X705">
        <v>-1267085761</v>
      </c>
      <c r="Y705">
        <f t="shared" si="303"/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1</v>
      </c>
      <c r="AJ705">
        <v>1</v>
      </c>
      <c r="AK705">
        <v>1</v>
      </c>
      <c r="AL705">
        <v>1</v>
      </c>
      <c r="AM705">
        <v>-2</v>
      </c>
      <c r="AN705">
        <v>0</v>
      </c>
      <c r="AO705">
        <v>0</v>
      </c>
      <c r="AP705">
        <v>1</v>
      </c>
      <c r="AQ705">
        <v>0</v>
      </c>
      <c r="AR705">
        <v>0</v>
      </c>
      <c r="AS705" t="s">
        <v>3</v>
      </c>
      <c r="AT705">
        <v>100</v>
      </c>
      <c r="AU705" t="s">
        <v>24</v>
      </c>
      <c r="AV705">
        <v>0</v>
      </c>
      <c r="AW705">
        <v>2</v>
      </c>
      <c r="AX705">
        <v>448974352</v>
      </c>
      <c r="AY705">
        <v>1</v>
      </c>
      <c r="AZ705">
        <v>0</v>
      </c>
      <c r="BA705">
        <v>758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CV705">
        <v>0</v>
      </c>
      <c r="CW705">
        <v>0</v>
      </c>
      <c r="CX705">
        <f>ROUND(Y705*Source!I316,7)</f>
        <v>0</v>
      </c>
      <c r="CY705">
        <f t="shared" si="304"/>
        <v>0</v>
      </c>
      <c r="CZ705">
        <f t="shared" si="305"/>
        <v>0</v>
      </c>
      <c r="DA705">
        <f t="shared" si="306"/>
        <v>1</v>
      </c>
      <c r="DB705">
        <f t="shared" si="307"/>
        <v>0</v>
      </c>
      <c r="DC705">
        <f t="shared" si="308"/>
        <v>0</v>
      </c>
      <c r="DD705" t="s">
        <v>3</v>
      </c>
      <c r="DE705" t="s">
        <v>3</v>
      </c>
      <c r="DF705">
        <f>ROUND(ROUND(AE705,2)*CX705,2)</f>
        <v>0</v>
      </c>
      <c r="DG705">
        <f t="shared" si="302"/>
        <v>0</v>
      </c>
      <c r="DH705">
        <f t="shared" ref="DH705:DH768" si="310">ROUND(ROUND(AG705,2)*CX705,2)</f>
        <v>0</v>
      </c>
      <c r="DI705">
        <f t="shared" ref="DI705:DI768" si="311">ROUND(ROUND(AH705,2)*CX705,2)</f>
        <v>0</v>
      </c>
      <c r="DJ705">
        <f t="shared" si="309"/>
        <v>0</v>
      </c>
      <c r="DK705">
        <v>0</v>
      </c>
      <c r="DL705" t="s">
        <v>3</v>
      </c>
      <c r="DM705">
        <v>0</v>
      </c>
      <c r="DN705" t="s">
        <v>3</v>
      </c>
      <c r="DO705">
        <v>0</v>
      </c>
    </row>
    <row r="706" spans="1:119" x14ac:dyDescent="0.2">
      <c r="A706">
        <f>ROW(Source!A316)</f>
        <v>316</v>
      </c>
      <c r="B706">
        <v>448975082</v>
      </c>
      <c r="C706">
        <v>448974323</v>
      </c>
      <c r="D706">
        <v>277875717</v>
      </c>
      <c r="E706">
        <v>1</v>
      </c>
      <c r="F706">
        <v>1</v>
      </c>
      <c r="G706">
        <v>1</v>
      </c>
      <c r="H706">
        <v>3</v>
      </c>
      <c r="I706" t="s">
        <v>780</v>
      </c>
      <c r="J706" t="s">
        <v>781</v>
      </c>
      <c r="K706" t="s">
        <v>782</v>
      </c>
      <c r="L706">
        <v>1348</v>
      </c>
      <c r="N706">
        <v>1009</v>
      </c>
      <c r="O706" t="s">
        <v>51</v>
      </c>
      <c r="P706" t="s">
        <v>51</v>
      </c>
      <c r="Q706">
        <v>1000</v>
      </c>
      <c r="W706">
        <v>0</v>
      </c>
      <c r="X706">
        <v>-1797286302</v>
      </c>
      <c r="Y706">
        <f t="shared" si="303"/>
        <v>0</v>
      </c>
      <c r="AA706">
        <v>135809.66</v>
      </c>
      <c r="AB706">
        <v>0</v>
      </c>
      <c r="AC706">
        <v>0</v>
      </c>
      <c r="AD706">
        <v>0</v>
      </c>
      <c r="AE706">
        <v>105278.81</v>
      </c>
      <c r="AF706">
        <v>0</v>
      </c>
      <c r="AG706">
        <v>0</v>
      </c>
      <c r="AH706">
        <v>0</v>
      </c>
      <c r="AI706">
        <v>1.29</v>
      </c>
      <c r="AJ706">
        <v>1</v>
      </c>
      <c r="AK706">
        <v>1</v>
      </c>
      <c r="AL706">
        <v>1</v>
      </c>
      <c r="AM706">
        <v>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3</v>
      </c>
      <c r="AT706">
        <v>0.24</v>
      </c>
      <c r="AU706" t="s">
        <v>24</v>
      </c>
      <c r="AV706">
        <v>0</v>
      </c>
      <c r="AW706">
        <v>2</v>
      </c>
      <c r="AX706">
        <v>448974353</v>
      </c>
      <c r="AY706">
        <v>1</v>
      </c>
      <c r="AZ706">
        <v>0</v>
      </c>
      <c r="BA706">
        <v>759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25266.914399999998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1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CV706">
        <v>0</v>
      </c>
      <c r="CW706">
        <v>0</v>
      </c>
      <c r="CX706">
        <f>ROUND(Y706*Source!I316,7)</f>
        <v>0</v>
      </c>
      <c r="CY706">
        <f t="shared" si="304"/>
        <v>135809.66</v>
      </c>
      <c r="CZ706">
        <f t="shared" si="305"/>
        <v>105278.81</v>
      </c>
      <c r="DA706">
        <f t="shared" si="306"/>
        <v>1.29</v>
      </c>
      <c r="DB706">
        <f t="shared" si="307"/>
        <v>0</v>
      </c>
      <c r="DC706">
        <f t="shared" si="308"/>
        <v>0</v>
      </c>
      <c r="DD706" t="s">
        <v>3</v>
      </c>
      <c r="DE706" t="s">
        <v>3</v>
      </c>
      <c r="DF706">
        <f>ROUND(ROUND(AE706*AI706,2)*CX706,2)</f>
        <v>0</v>
      </c>
      <c r="DG706">
        <f t="shared" si="302"/>
        <v>0</v>
      </c>
      <c r="DH706">
        <f t="shared" si="310"/>
        <v>0</v>
      </c>
      <c r="DI706">
        <f t="shared" si="311"/>
        <v>0</v>
      </c>
      <c r="DJ706">
        <f t="shared" si="309"/>
        <v>0</v>
      </c>
      <c r="DK706">
        <v>0</v>
      </c>
      <c r="DL706" t="s">
        <v>3</v>
      </c>
      <c r="DM706">
        <v>0</v>
      </c>
      <c r="DN706" t="s">
        <v>3</v>
      </c>
      <c r="DO706">
        <v>0</v>
      </c>
    </row>
    <row r="707" spans="1:119" x14ac:dyDescent="0.2">
      <c r="A707">
        <f>ROW(Source!A316)</f>
        <v>316</v>
      </c>
      <c r="B707">
        <v>448975082</v>
      </c>
      <c r="C707">
        <v>448974323</v>
      </c>
      <c r="D707">
        <v>277882498</v>
      </c>
      <c r="E707">
        <v>1</v>
      </c>
      <c r="F707">
        <v>1</v>
      </c>
      <c r="G707">
        <v>1</v>
      </c>
      <c r="H707">
        <v>3</v>
      </c>
      <c r="I707" t="s">
        <v>783</v>
      </c>
      <c r="J707" t="s">
        <v>784</v>
      </c>
      <c r="K707" t="s">
        <v>785</v>
      </c>
      <c r="L707">
        <v>1339</v>
      </c>
      <c r="N707">
        <v>1007</v>
      </c>
      <c r="O707" t="s">
        <v>329</v>
      </c>
      <c r="P707" t="s">
        <v>329</v>
      </c>
      <c r="Q707">
        <v>1</v>
      </c>
      <c r="W707">
        <v>0</v>
      </c>
      <c r="X707">
        <v>-1864042438</v>
      </c>
      <c r="Y707">
        <f t="shared" si="303"/>
        <v>0</v>
      </c>
      <c r="AA707">
        <v>9165.43</v>
      </c>
      <c r="AB707">
        <v>0</v>
      </c>
      <c r="AC707">
        <v>0</v>
      </c>
      <c r="AD707">
        <v>0</v>
      </c>
      <c r="AE707">
        <v>5764.42</v>
      </c>
      <c r="AF707">
        <v>0</v>
      </c>
      <c r="AG707">
        <v>0</v>
      </c>
      <c r="AH707">
        <v>0</v>
      </c>
      <c r="AI707">
        <v>1.59</v>
      </c>
      <c r="AJ707">
        <v>1</v>
      </c>
      <c r="AK707">
        <v>1</v>
      </c>
      <c r="AL707">
        <v>1</v>
      </c>
      <c r="AM707">
        <v>2</v>
      </c>
      <c r="AN707">
        <v>0</v>
      </c>
      <c r="AO707">
        <v>0</v>
      </c>
      <c r="AP707">
        <v>1</v>
      </c>
      <c r="AQ707">
        <v>1</v>
      </c>
      <c r="AR707">
        <v>0</v>
      </c>
      <c r="AS707" t="s">
        <v>3</v>
      </c>
      <c r="AT707">
        <v>0.19</v>
      </c>
      <c r="AU707" t="s">
        <v>24</v>
      </c>
      <c r="AV707">
        <v>0</v>
      </c>
      <c r="AW707">
        <v>2</v>
      </c>
      <c r="AX707">
        <v>448974354</v>
      </c>
      <c r="AY707">
        <v>1</v>
      </c>
      <c r="AZ707">
        <v>0</v>
      </c>
      <c r="BA707">
        <v>760</v>
      </c>
      <c r="BB707">
        <v>1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1095.2398000000001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1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V707">
        <v>0</v>
      </c>
      <c r="CW707">
        <v>0</v>
      </c>
      <c r="CX707">
        <f>ROUND(Y707*Source!I316,7)</f>
        <v>0</v>
      </c>
      <c r="CY707">
        <f t="shared" si="304"/>
        <v>9165.43</v>
      </c>
      <c r="CZ707">
        <f t="shared" si="305"/>
        <v>5764.42</v>
      </c>
      <c r="DA707">
        <f t="shared" si="306"/>
        <v>1.59</v>
      </c>
      <c r="DB707">
        <f t="shared" si="307"/>
        <v>0</v>
      </c>
      <c r="DC707">
        <f t="shared" si="308"/>
        <v>0</v>
      </c>
      <c r="DD707" t="s">
        <v>3</v>
      </c>
      <c r="DE707" t="s">
        <v>3</v>
      </c>
      <c r="DF707">
        <f>ROUND(ROUND(AE707*AI707,2)*CX707,2)</f>
        <v>0</v>
      </c>
      <c r="DG707">
        <f t="shared" si="302"/>
        <v>0</v>
      </c>
      <c r="DH707">
        <f t="shared" si="310"/>
        <v>0</v>
      </c>
      <c r="DI707">
        <f t="shared" si="311"/>
        <v>0</v>
      </c>
      <c r="DJ707">
        <f t="shared" si="309"/>
        <v>0</v>
      </c>
      <c r="DK707">
        <v>0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">
      <c r="A708">
        <f>ROW(Source!A316)</f>
        <v>316</v>
      </c>
      <c r="B708">
        <v>448975082</v>
      </c>
      <c r="C708">
        <v>448974323</v>
      </c>
      <c r="D708">
        <v>277896366</v>
      </c>
      <c r="E708">
        <v>1</v>
      </c>
      <c r="F708">
        <v>1</v>
      </c>
      <c r="G708">
        <v>1</v>
      </c>
      <c r="H708">
        <v>3</v>
      </c>
      <c r="I708" t="s">
        <v>786</v>
      </c>
      <c r="J708" t="s">
        <v>787</v>
      </c>
      <c r="K708" t="s">
        <v>788</v>
      </c>
      <c r="L708">
        <v>1348</v>
      </c>
      <c r="N708">
        <v>1009</v>
      </c>
      <c r="O708" t="s">
        <v>51</v>
      </c>
      <c r="P708" t="s">
        <v>51</v>
      </c>
      <c r="Q708">
        <v>1000</v>
      </c>
      <c r="W708">
        <v>0</v>
      </c>
      <c r="X708">
        <v>-618930348</v>
      </c>
      <c r="Y708">
        <f t="shared" si="303"/>
        <v>0</v>
      </c>
      <c r="AA708">
        <v>394226.16</v>
      </c>
      <c r="AB708">
        <v>0</v>
      </c>
      <c r="AC708">
        <v>0</v>
      </c>
      <c r="AD708">
        <v>0</v>
      </c>
      <c r="AE708">
        <v>215424.13</v>
      </c>
      <c r="AF708">
        <v>0</v>
      </c>
      <c r="AG708">
        <v>0</v>
      </c>
      <c r="AH708">
        <v>0</v>
      </c>
      <c r="AI708">
        <v>1.83</v>
      </c>
      <c r="AJ708">
        <v>1</v>
      </c>
      <c r="AK708">
        <v>1</v>
      </c>
      <c r="AL708">
        <v>1</v>
      </c>
      <c r="AM708">
        <v>2</v>
      </c>
      <c r="AN708">
        <v>0</v>
      </c>
      <c r="AO708">
        <v>0</v>
      </c>
      <c r="AP708">
        <v>1</v>
      </c>
      <c r="AQ708">
        <v>1</v>
      </c>
      <c r="AR708">
        <v>0</v>
      </c>
      <c r="AS708" t="s">
        <v>3</v>
      </c>
      <c r="AT708">
        <v>1.1999999999999999E-3</v>
      </c>
      <c r="AU708" t="s">
        <v>24</v>
      </c>
      <c r="AV708">
        <v>0</v>
      </c>
      <c r="AW708">
        <v>2</v>
      </c>
      <c r="AX708">
        <v>448974355</v>
      </c>
      <c r="AY708">
        <v>1</v>
      </c>
      <c r="AZ708">
        <v>0</v>
      </c>
      <c r="BA708">
        <v>761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258.50895599999996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1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CV708">
        <v>0</v>
      </c>
      <c r="CW708">
        <v>0</v>
      </c>
      <c r="CX708">
        <f>ROUND(Y708*Source!I316,7)</f>
        <v>0</v>
      </c>
      <c r="CY708">
        <f t="shared" si="304"/>
        <v>394226.16</v>
      </c>
      <c r="CZ708">
        <f t="shared" si="305"/>
        <v>215424.13</v>
      </c>
      <c r="DA708">
        <f t="shared" si="306"/>
        <v>1.83</v>
      </c>
      <c r="DB708">
        <f t="shared" si="307"/>
        <v>0</v>
      </c>
      <c r="DC708">
        <f t="shared" si="308"/>
        <v>0</v>
      </c>
      <c r="DD708" t="s">
        <v>3</v>
      </c>
      <c r="DE708" t="s">
        <v>3</v>
      </c>
      <c r="DF708">
        <f>ROUND(ROUND(AE708*AI708,2)*CX708,2)</f>
        <v>0</v>
      </c>
      <c r="DG708">
        <f t="shared" si="302"/>
        <v>0</v>
      </c>
      <c r="DH708">
        <f t="shared" si="310"/>
        <v>0</v>
      </c>
      <c r="DI708">
        <f t="shared" si="311"/>
        <v>0</v>
      </c>
      <c r="DJ708">
        <f t="shared" si="309"/>
        <v>0</v>
      </c>
      <c r="DK708">
        <v>0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">
      <c r="A709">
        <f>ROW(Source!A319)</f>
        <v>319</v>
      </c>
      <c r="B709">
        <v>448975082</v>
      </c>
      <c r="C709">
        <v>448974358</v>
      </c>
      <c r="D709">
        <v>277560299</v>
      </c>
      <c r="E709">
        <v>109</v>
      </c>
      <c r="F709">
        <v>1</v>
      </c>
      <c r="G709">
        <v>1</v>
      </c>
      <c r="H709">
        <v>1</v>
      </c>
      <c r="I709" t="s">
        <v>725</v>
      </c>
      <c r="J709" t="s">
        <v>3</v>
      </c>
      <c r="K709" t="s">
        <v>726</v>
      </c>
      <c r="L709">
        <v>1191</v>
      </c>
      <c r="N709">
        <v>1013</v>
      </c>
      <c r="O709" t="s">
        <v>552</v>
      </c>
      <c r="P709" t="s">
        <v>552</v>
      </c>
      <c r="Q709">
        <v>1</v>
      </c>
      <c r="W709">
        <v>0</v>
      </c>
      <c r="X709">
        <v>-2012709214</v>
      </c>
      <c r="Y709">
        <f>AT709</f>
        <v>91.89</v>
      </c>
      <c r="AA709">
        <v>0</v>
      </c>
      <c r="AB709">
        <v>0</v>
      </c>
      <c r="AC709">
        <v>0</v>
      </c>
      <c r="AD709">
        <v>527.6</v>
      </c>
      <c r="AE709">
        <v>0</v>
      </c>
      <c r="AF709">
        <v>0</v>
      </c>
      <c r="AG709">
        <v>0</v>
      </c>
      <c r="AH709">
        <v>527.6</v>
      </c>
      <c r="AI709">
        <v>1</v>
      </c>
      <c r="AJ709">
        <v>1</v>
      </c>
      <c r="AK709">
        <v>1</v>
      </c>
      <c r="AL709">
        <v>1</v>
      </c>
      <c r="AM709">
        <v>-2</v>
      </c>
      <c r="AN709">
        <v>0</v>
      </c>
      <c r="AO709">
        <v>0</v>
      </c>
      <c r="AP709">
        <v>1</v>
      </c>
      <c r="AQ709">
        <v>1</v>
      </c>
      <c r="AR709">
        <v>0</v>
      </c>
      <c r="AS709" t="s">
        <v>3</v>
      </c>
      <c r="AT709">
        <v>91.89</v>
      </c>
      <c r="AU709" t="s">
        <v>3</v>
      </c>
      <c r="AV709">
        <v>1</v>
      </c>
      <c r="AW709">
        <v>2</v>
      </c>
      <c r="AX709">
        <v>448974364</v>
      </c>
      <c r="AY709">
        <v>2</v>
      </c>
      <c r="AZ709">
        <v>131072</v>
      </c>
      <c r="BA709">
        <v>762</v>
      </c>
      <c r="BB709">
        <v>1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48481.164000000004</v>
      </c>
      <c r="BN709">
        <v>91.89</v>
      </c>
      <c r="BO709">
        <v>0</v>
      </c>
      <c r="BP709">
        <v>1</v>
      </c>
      <c r="BQ709">
        <v>0</v>
      </c>
      <c r="BR709">
        <v>0</v>
      </c>
      <c r="BS709">
        <v>0</v>
      </c>
      <c r="BT709">
        <v>48481.164000000004</v>
      </c>
      <c r="BU709">
        <v>91.89</v>
      </c>
      <c r="BV709">
        <v>0</v>
      </c>
      <c r="BW709">
        <v>1</v>
      </c>
      <c r="CU709">
        <f>ROUND(AT709*Source!I319*AH709*AL709,2)</f>
        <v>484.81</v>
      </c>
      <c r="CV709">
        <f>ROUND(Y709*Source!I319,7)</f>
        <v>0.91890000000000005</v>
      </c>
      <c r="CW709">
        <v>0</v>
      </c>
      <c r="CX709">
        <f>ROUND(Y709*Source!I319,7)</f>
        <v>0.91890000000000005</v>
      </c>
      <c r="CY709">
        <f>AD709</f>
        <v>527.6</v>
      </c>
      <c r="CZ709">
        <f>AH709</f>
        <v>527.6</v>
      </c>
      <c r="DA709">
        <f>AL709</f>
        <v>1</v>
      </c>
      <c r="DB709">
        <f>ROUND(ROUND(AT709*CZ709,2),6)</f>
        <v>48481.16</v>
      </c>
      <c r="DC709">
        <f>ROUND(ROUND(AT709*AG709,2),6)</f>
        <v>0</v>
      </c>
      <c r="DD709" t="s">
        <v>3</v>
      </c>
      <c r="DE709" t="s">
        <v>3</v>
      </c>
      <c r="DF709">
        <f>ROUND(ROUND(AE709,2)*CX709,2)</f>
        <v>0</v>
      </c>
      <c r="DG709">
        <f t="shared" si="302"/>
        <v>0</v>
      </c>
      <c r="DH709">
        <f t="shared" si="310"/>
        <v>0</v>
      </c>
      <c r="DI709">
        <f t="shared" si="311"/>
        <v>484.81</v>
      </c>
      <c r="DJ709">
        <f>DI709</f>
        <v>484.81</v>
      </c>
      <c r="DK709">
        <v>1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">
      <c r="A710">
        <f>ROW(Source!A319)</f>
        <v>319</v>
      </c>
      <c r="B710">
        <v>448975082</v>
      </c>
      <c r="C710">
        <v>448974358</v>
      </c>
      <c r="D710">
        <v>277560491</v>
      </c>
      <c r="E710">
        <v>109</v>
      </c>
      <c r="F710">
        <v>1</v>
      </c>
      <c r="G710">
        <v>1</v>
      </c>
      <c r="H710">
        <v>1</v>
      </c>
      <c r="I710" t="s">
        <v>550</v>
      </c>
      <c r="J710" t="s">
        <v>3</v>
      </c>
      <c r="K710" t="s">
        <v>551</v>
      </c>
      <c r="L710">
        <v>1191</v>
      </c>
      <c r="N710">
        <v>1013</v>
      </c>
      <c r="O710" t="s">
        <v>552</v>
      </c>
      <c r="P710" t="s">
        <v>552</v>
      </c>
      <c r="Q710">
        <v>1</v>
      </c>
      <c r="W710">
        <v>0</v>
      </c>
      <c r="X710">
        <v>-1417349443</v>
      </c>
      <c r="Y710">
        <f>AT710</f>
        <v>0.89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3</v>
      </c>
      <c r="AT710">
        <v>0.89</v>
      </c>
      <c r="AU710" t="s">
        <v>3</v>
      </c>
      <c r="AV710">
        <v>2</v>
      </c>
      <c r="AW710">
        <v>2</v>
      </c>
      <c r="AX710">
        <v>448974365</v>
      </c>
      <c r="AY710">
        <v>1</v>
      </c>
      <c r="AZ710">
        <v>0</v>
      </c>
      <c r="BA710">
        <v>763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CV710">
        <v>0</v>
      </c>
      <c r="CW710">
        <v>0</v>
      </c>
      <c r="CX710">
        <f>ROUND(Y710*Source!I319,7)</f>
        <v>8.8999999999999999E-3</v>
      </c>
      <c r="CY710">
        <f>AD710</f>
        <v>0</v>
      </c>
      <c r="CZ710">
        <f>AH710</f>
        <v>0</v>
      </c>
      <c r="DA710">
        <f>AL710</f>
        <v>1</v>
      </c>
      <c r="DB710">
        <f>ROUND(ROUND(AT710*CZ710,2),6)</f>
        <v>0</v>
      </c>
      <c r="DC710">
        <f>ROUND(ROUND(AT710*AG710,2),6)</f>
        <v>0</v>
      </c>
      <c r="DD710" t="s">
        <v>3</v>
      </c>
      <c r="DE710" t="s">
        <v>3</v>
      </c>
      <c r="DF710">
        <f>ROUND(ROUND(AE710,2)*CX710,2)</f>
        <v>0</v>
      </c>
      <c r="DG710">
        <f t="shared" si="302"/>
        <v>0</v>
      </c>
      <c r="DH710">
        <f t="shared" si="310"/>
        <v>0</v>
      </c>
      <c r="DI710">
        <f t="shared" si="311"/>
        <v>0</v>
      </c>
      <c r="DJ710">
        <f>DI710</f>
        <v>0</v>
      </c>
      <c r="DK710">
        <v>0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">
      <c r="A711">
        <f>ROW(Source!A319)</f>
        <v>319</v>
      </c>
      <c r="B711">
        <v>448975082</v>
      </c>
      <c r="C711">
        <v>448974358</v>
      </c>
      <c r="D711">
        <v>277944622</v>
      </c>
      <c r="E711">
        <v>1</v>
      </c>
      <c r="F711">
        <v>1</v>
      </c>
      <c r="G711">
        <v>1</v>
      </c>
      <c r="H711">
        <v>2</v>
      </c>
      <c r="I711" t="s">
        <v>612</v>
      </c>
      <c r="J711" t="s">
        <v>613</v>
      </c>
      <c r="K711" t="s">
        <v>614</v>
      </c>
      <c r="L711">
        <v>1368</v>
      </c>
      <c r="N711">
        <v>1011</v>
      </c>
      <c r="O711" t="s">
        <v>442</v>
      </c>
      <c r="P711" t="s">
        <v>442</v>
      </c>
      <c r="Q711">
        <v>1</v>
      </c>
      <c r="W711">
        <v>0</v>
      </c>
      <c r="X711">
        <v>-776243211</v>
      </c>
      <c r="Y711">
        <f>AT711</f>
        <v>0.89</v>
      </c>
      <c r="AA711">
        <v>0</v>
      </c>
      <c r="AB711">
        <v>1626.29</v>
      </c>
      <c r="AC711">
        <v>724.95</v>
      </c>
      <c r="AD711">
        <v>0</v>
      </c>
      <c r="AE711">
        <v>0</v>
      </c>
      <c r="AF711">
        <v>1626.29</v>
      </c>
      <c r="AG711">
        <v>724.95</v>
      </c>
      <c r="AH711">
        <v>0</v>
      </c>
      <c r="AI711">
        <v>1</v>
      </c>
      <c r="AJ711">
        <v>1</v>
      </c>
      <c r="AK711">
        <v>1</v>
      </c>
      <c r="AL711">
        <v>1</v>
      </c>
      <c r="AM711">
        <v>-2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3</v>
      </c>
      <c r="AT711">
        <v>0.89</v>
      </c>
      <c r="AU711" t="s">
        <v>3</v>
      </c>
      <c r="AV711">
        <v>1</v>
      </c>
      <c r="AW711">
        <v>2</v>
      </c>
      <c r="AX711">
        <v>448974366</v>
      </c>
      <c r="AY711">
        <v>2</v>
      </c>
      <c r="AZ711">
        <v>98304</v>
      </c>
      <c r="BA711">
        <v>764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1447.3980999999999</v>
      </c>
      <c r="BL711">
        <v>645.20550000000003</v>
      </c>
      <c r="BM711">
        <v>0</v>
      </c>
      <c r="BN711">
        <v>0</v>
      </c>
      <c r="BO711">
        <v>0.89</v>
      </c>
      <c r="BP711">
        <v>1</v>
      </c>
      <c r="BQ711">
        <v>0</v>
      </c>
      <c r="BR711">
        <v>1447.3980999999999</v>
      </c>
      <c r="BS711">
        <v>645.20550000000003</v>
      </c>
      <c r="BT711">
        <v>0</v>
      </c>
      <c r="BU711">
        <v>0</v>
      </c>
      <c r="BV711">
        <v>0.89</v>
      </c>
      <c r="BW711">
        <v>1</v>
      </c>
      <c r="CV711">
        <v>0</v>
      </c>
      <c r="CW711">
        <f>ROUND(Y711*Source!I319*DO711,7)</f>
        <v>8.8999999999999999E-3</v>
      </c>
      <c r="CX711">
        <f>ROUND(Y711*Source!I319,7)</f>
        <v>8.8999999999999999E-3</v>
      </c>
      <c r="CY711">
        <f>AB711</f>
        <v>1626.29</v>
      </c>
      <c r="CZ711">
        <f>AF711</f>
        <v>1626.29</v>
      </c>
      <c r="DA711">
        <f>AJ711</f>
        <v>1</v>
      </c>
      <c r="DB711">
        <f>ROUND(ROUND(AT711*CZ711,2),6)</f>
        <v>1447.4</v>
      </c>
      <c r="DC711">
        <f>ROUND(ROUND(AT711*AG711,2),6)</f>
        <v>645.21</v>
      </c>
      <c r="DD711" t="s">
        <v>3</v>
      </c>
      <c r="DE711" t="s">
        <v>3</v>
      </c>
      <c r="DF711">
        <f>ROUND(ROUND(AE711,2)*CX711,2)</f>
        <v>0</v>
      </c>
      <c r="DG711">
        <f t="shared" si="302"/>
        <v>14.47</v>
      </c>
      <c r="DH711">
        <f t="shared" si="310"/>
        <v>6.45</v>
      </c>
      <c r="DI711">
        <f t="shared" si="311"/>
        <v>0</v>
      </c>
      <c r="DJ711">
        <f>DG711+DH711</f>
        <v>20.92</v>
      </c>
      <c r="DK711">
        <v>1</v>
      </c>
      <c r="DL711" t="s">
        <v>615</v>
      </c>
      <c r="DM711">
        <v>6</v>
      </c>
      <c r="DN711" t="s">
        <v>552</v>
      </c>
      <c r="DO711">
        <v>1</v>
      </c>
    </row>
    <row r="712" spans="1:119" x14ac:dyDescent="0.2">
      <c r="A712">
        <f>ROW(Source!A319)</f>
        <v>319</v>
      </c>
      <c r="B712">
        <v>448975082</v>
      </c>
      <c r="C712">
        <v>448974358</v>
      </c>
      <c r="D712">
        <v>277871202</v>
      </c>
      <c r="E712">
        <v>1</v>
      </c>
      <c r="F712">
        <v>1</v>
      </c>
      <c r="G712">
        <v>1</v>
      </c>
      <c r="H712">
        <v>3</v>
      </c>
      <c r="I712" t="s">
        <v>789</v>
      </c>
      <c r="J712" t="s">
        <v>790</v>
      </c>
      <c r="K712" t="s">
        <v>791</v>
      </c>
      <c r="L712">
        <v>1339</v>
      </c>
      <c r="N712">
        <v>1007</v>
      </c>
      <c r="O712" t="s">
        <v>329</v>
      </c>
      <c r="P712" t="s">
        <v>329</v>
      </c>
      <c r="Q712">
        <v>1</v>
      </c>
      <c r="W712">
        <v>0</v>
      </c>
      <c r="X712">
        <v>310789115</v>
      </c>
      <c r="Y712">
        <f>(AT712*ROUND(0,7))</f>
        <v>0</v>
      </c>
      <c r="AA712">
        <v>4567.71</v>
      </c>
      <c r="AB712">
        <v>0</v>
      </c>
      <c r="AC712">
        <v>0</v>
      </c>
      <c r="AD712">
        <v>0</v>
      </c>
      <c r="AE712">
        <v>3486.8</v>
      </c>
      <c r="AF712">
        <v>0</v>
      </c>
      <c r="AG712">
        <v>0</v>
      </c>
      <c r="AH712">
        <v>0</v>
      </c>
      <c r="AI712">
        <v>1.31</v>
      </c>
      <c r="AJ712">
        <v>1</v>
      </c>
      <c r="AK712">
        <v>1</v>
      </c>
      <c r="AL712">
        <v>1</v>
      </c>
      <c r="AM712">
        <v>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3</v>
      </c>
      <c r="AT712">
        <v>0.14000000000000001</v>
      </c>
      <c r="AU712" t="s">
        <v>24</v>
      </c>
      <c r="AV712">
        <v>0</v>
      </c>
      <c r="AW712">
        <v>2</v>
      </c>
      <c r="AX712">
        <v>448974367</v>
      </c>
      <c r="AY712">
        <v>1</v>
      </c>
      <c r="AZ712">
        <v>0</v>
      </c>
      <c r="BA712">
        <v>765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488.15200000000004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1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CV712">
        <v>0</v>
      </c>
      <c r="CW712">
        <v>0</v>
      </c>
      <c r="CX712">
        <f>ROUND(Y712*Source!I319,7)</f>
        <v>0</v>
      </c>
      <c r="CY712">
        <f>AA712</f>
        <v>4567.71</v>
      </c>
      <c r="CZ712">
        <f>AE712</f>
        <v>3486.8</v>
      </c>
      <c r="DA712">
        <f>AI712</f>
        <v>1.31</v>
      </c>
      <c r="DB712">
        <f>ROUND((ROUND(AT712*CZ712,2)*ROUND(0,7)),6)</f>
        <v>0</v>
      </c>
      <c r="DC712">
        <f>ROUND((ROUND(AT712*AG712,2)*ROUND(0,7)),6)</f>
        <v>0</v>
      </c>
      <c r="DD712" t="s">
        <v>3</v>
      </c>
      <c r="DE712" t="s">
        <v>3</v>
      </c>
      <c r="DF712">
        <f>ROUND(ROUND(AE712*AI712,2)*CX712,2)</f>
        <v>0</v>
      </c>
      <c r="DG712">
        <f t="shared" si="302"/>
        <v>0</v>
      </c>
      <c r="DH712">
        <f t="shared" si="310"/>
        <v>0</v>
      </c>
      <c r="DI712">
        <f t="shared" si="311"/>
        <v>0</v>
      </c>
      <c r="DJ712">
        <f>DF712</f>
        <v>0</v>
      </c>
      <c r="DK712">
        <v>0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">
      <c r="A713">
        <f>ROW(Source!A319)</f>
        <v>319</v>
      </c>
      <c r="B713">
        <v>448975082</v>
      </c>
      <c r="C713">
        <v>448974358</v>
      </c>
      <c r="D713">
        <v>277561899</v>
      </c>
      <c r="E713">
        <v>109</v>
      </c>
      <c r="F713">
        <v>1</v>
      </c>
      <c r="G713">
        <v>1</v>
      </c>
      <c r="H713">
        <v>3</v>
      </c>
      <c r="I713" t="s">
        <v>336</v>
      </c>
      <c r="J713" t="s">
        <v>3</v>
      </c>
      <c r="K713" t="s">
        <v>331</v>
      </c>
      <c r="L713">
        <v>1371</v>
      </c>
      <c r="N713">
        <v>1013</v>
      </c>
      <c r="O713" t="s">
        <v>36</v>
      </c>
      <c r="P713" t="s">
        <v>36</v>
      </c>
      <c r="Q713">
        <v>1</v>
      </c>
      <c r="W713">
        <v>0</v>
      </c>
      <c r="X713">
        <v>-1615783299</v>
      </c>
      <c r="Y713">
        <f>(AT713*ROUND(0,7))</f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0</v>
      </c>
      <c r="AP713">
        <v>1</v>
      </c>
      <c r="AQ713">
        <v>0</v>
      </c>
      <c r="AR713">
        <v>0</v>
      </c>
      <c r="AS713" t="s">
        <v>3</v>
      </c>
      <c r="AT713">
        <v>100</v>
      </c>
      <c r="AU713" t="s">
        <v>24</v>
      </c>
      <c r="AV713">
        <v>0</v>
      </c>
      <c r="AW713">
        <v>2</v>
      </c>
      <c r="AX713">
        <v>448974368</v>
      </c>
      <c r="AY713">
        <v>1</v>
      </c>
      <c r="AZ713">
        <v>0</v>
      </c>
      <c r="BA713">
        <v>766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CV713">
        <v>0</v>
      </c>
      <c r="CW713">
        <v>0</v>
      </c>
      <c r="CX713">
        <f>ROUND(Y713*Source!I319,7)</f>
        <v>0</v>
      </c>
      <c r="CY713">
        <f>AA713</f>
        <v>0</v>
      </c>
      <c r="CZ713">
        <f>AE713</f>
        <v>0</v>
      </c>
      <c r="DA713">
        <f>AI713</f>
        <v>1</v>
      </c>
      <c r="DB713">
        <f>ROUND((ROUND(AT713*CZ713,2)*ROUND(0,7)),6)</f>
        <v>0</v>
      </c>
      <c r="DC713">
        <f>ROUND((ROUND(AT713*AG713,2)*ROUND(0,7)),6)</f>
        <v>0</v>
      </c>
      <c r="DD713" t="s">
        <v>3</v>
      </c>
      <c r="DE713" t="s">
        <v>3</v>
      </c>
      <c r="DF713">
        <f>ROUND(ROUND(AE713,2)*CX713,2)</f>
        <v>0</v>
      </c>
      <c r="DG713">
        <f t="shared" si="302"/>
        <v>0</v>
      </c>
      <c r="DH713">
        <f t="shared" si="310"/>
        <v>0</v>
      </c>
      <c r="DI713">
        <f t="shared" si="311"/>
        <v>0</v>
      </c>
      <c r="DJ713">
        <f>DF713</f>
        <v>0</v>
      </c>
      <c r="DK713">
        <v>0</v>
      </c>
      <c r="DL713" t="s">
        <v>3</v>
      </c>
      <c r="DM713">
        <v>0</v>
      </c>
      <c r="DN713" t="s">
        <v>3</v>
      </c>
      <c r="DO713">
        <v>0</v>
      </c>
    </row>
    <row r="714" spans="1:119" x14ac:dyDescent="0.2">
      <c r="A714">
        <f>ROW(Source!A321)</f>
        <v>321</v>
      </c>
      <c r="B714">
        <v>448975082</v>
      </c>
      <c r="C714">
        <v>448974370</v>
      </c>
      <c r="D714">
        <v>277560301</v>
      </c>
      <c r="E714">
        <v>109</v>
      </c>
      <c r="F714">
        <v>1</v>
      </c>
      <c r="G714">
        <v>1</v>
      </c>
      <c r="H714">
        <v>1</v>
      </c>
      <c r="I714" t="s">
        <v>694</v>
      </c>
      <c r="J714" t="s">
        <v>3</v>
      </c>
      <c r="K714" t="s">
        <v>695</v>
      </c>
      <c r="L714">
        <v>1191</v>
      </c>
      <c r="N714">
        <v>1013</v>
      </c>
      <c r="O714" t="s">
        <v>552</v>
      </c>
      <c r="P714" t="s">
        <v>552</v>
      </c>
      <c r="Q714">
        <v>1</v>
      </c>
      <c r="W714">
        <v>0</v>
      </c>
      <c r="X714">
        <v>1608048003</v>
      </c>
      <c r="Y714">
        <f>(AT714*ROUND(0.3,7))</f>
        <v>4.8869999999999996</v>
      </c>
      <c r="AA714">
        <v>0</v>
      </c>
      <c r="AB714">
        <v>0</v>
      </c>
      <c r="AC714">
        <v>0</v>
      </c>
      <c r="AD714">
        <v>533.64</v>
      </c>
      <c r="AE714">
        <v>0</v>
      </c>
      <c r="AF714">
        <v>0</v>
      </c>
      <c r="AG714">
        <v>0</v>
      </c>
      <c r="AH714">
        <v>533.64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3</v>
      </c>
      <c r="AT714">
        <v>16.29</v>
      </c>
      <c r="AU714" t="s">
        <v>25</v>
      </c>
      <c r="AV714">
        <v>1</v>
      </c>
      <c r="AW714">
        <v>2</v>
      </c>
      <c r="AX714">
        <v>448974377</v>
      </c>
      <c r="AY714">
        <v>2</v>
      </c>
      <c r="AZ714">
        <v>131072</v>
      </c>
      <c r="BA714">
        <v>767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8692.9956000000002</v>
      </c>
      <c r="BN714">
        <v>16.29</v>
      </c>
      <c r="BO714">
        <v>0</v>
      </c>
      <c r="BP714">
        <v>1</v>
      </c>
      <c r="BQ714">
        <v>0</v>
      </c>
      <c r="BR714">
        <v>0</v>
      </c>
      <c r="BS714">
        <v>0</v>
      </c>
      <c r="BT714">
        <v>2607.8986799999998</v>
      </c>
      <c r="BU714">
        <v>4.8869999999999996</v>
      </c>
      <c r="BV714">
        <v>0</v>
      </c>
      <c r="BW714">
        <v>1</v>
      </c>
      <c r="CU714">
        <f>ROUND(AT714*Source!I321*AH714*AL714,2)</f>
        <v>86.93</v>
      </c>
      <c r="CV714">
        <f>ROUND(Y714*Source!I321,7)</f>
        <v>4.8869999999999997E-2</v>
      </c>
      <c r="CW714">
        <v>0</v>
      </c>
      <c r="CX714">
        <f>ROUND(Y714*Source!I321,7)</f>
        <v>4.8869999999999997E-2</v>
      </c>
      <c r="CY714">
        <f>AD714</f>
        <v>533.64</v>
      </c>
      <c r="CZ714">
        <f>AH714</f>
        <v>533.64</v>
      </c>
      <c r="DA714">
        <f>AL714</f>
        <v>1</v>
      </c>
      <c r="DB714">
        <f>ROUND((ROUND(AT714*CZ714,2)*ROUND(0.3,7)),6)</f>
        <v>2607.9</v>
      </c>
      <c r="DC714">
        <f>ROUND((ROUND(AT714*AG714,2)*ROUND(0.3,7)),6)</f>
        <v>0</v>
      </c>
      <c r="DD714" t="s">
        <v>3</v>
      </c>
      <c r="DE714" t="s">
        <v>3</v>
      </c>
      <c r="DF714">
        <f>ROUND(ROUND(AE714,2)*CX714,2)</f>
        <v>0</v>
      </c>
      <c r="DG714">
        <f t="shared" si="302"/>
        <v>0</v>
      </c>
      <c r="DH714">
        <f t="shared" si="310"/>
        <v>0</v>
      </c>
      <c r="DI714">
        <f t="shared" si="311"/>
        <v>26.08</v>
      </c>
      <c r="DJ714">
        <f>DI714</f>
        <v>26.08</v>
      </c>
      <c r="DK714">
        <v>1</v>
      </c>
      <c r="DL714" t="s">
        <v>3</v>
      </c>
      <c r="DM714">
        <v>0</v>
      </c>
      <c r="DN714" t="s">
        <v>3</v>
      </c>
      <c r="DO714">
        <v>0</v>
      </c>
    </row>
    <row r="715" spans="1:119" x14ac:dyDescent="0.2">
      <c r="A715">
        <f>ROW(Source!A321)</f>
        <v>321</v>
      </c>
      <c r="B715">
        <v>448975082</v>
      </c>
      <c r="C715">
        <v>448974370</v>
      </c>
      <c r="D715">
        <v>277560491</v>
      </c>
      <c r="E715">
        <v>109</v>
      </c>
      <c r="F715">
        <v>1</v>
      </c>
      <c r="G715">
        <v>1</v>
      </c>
      <c r="H715">
        <v>1</v>
      </c>
      <c r="I715" t="s">
        <v>550</v>
      </c>
      <c r="J715" t="s">
        <v>3</v>
      </c>
      <c r="K715" t="s">
        <v>551</v>
      </c>
      <c r="L715">
        <v>1191</v>
      </c>
      <c r="N715">
        <v>1013</v>
      </c>
      <c r="O715" t="s">
        <v>552</v>
      </c>
      <c r="P715" t="s">
        <v>552</v>
      </c>
      <c r="Q715">
        <v>1</v>
      </c>
      <c r="W715">
        <v>0</v>
      </c>
      <c r="X715">
        <v>-1417349443</v>
      </c>
      <c r="Y715">
        <f>(AT715*ROUND(0.3,7))</f>
        <v>3.0000000000000001E-3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1</v>
      </c>
      <c r="AJ715">
        <v>1</v>
      </c>
      <c r="AK715">
        <v>1</v>
      </c>
      <c r="AL715">
        <v>1</v>
      </c>
      <c r="AM715">
        <v>-2</v>
      </c>
      <c r="AN715">
        <v>0</v>
      </c>
      <c r="AO715">
        <v>0</v>
      </c>
      <c r="AP715">
        <v>1</v>
      </c>
      <c r="AQ715">
        <v>1</v>
      </c>
      <c r="AR715">
        <v>0</v>
      </c>
      <c r="AS715" t="s">
        <v>3</v>
      </c>
      <c r="AT715">
        <v>0.01</v>
      </c>
      <c r="AU715" t="s">
        <v>25</v>
      </c>
      <c r="AV715">
        <v>2</v>
      </c>
      <c r="AW715">
        <v>2</v>
      </c>
      <c r="AX715">
        <v>448974378</v>
      </c>
      <c r="AY715">
        <v>1</v>
      </c>
      <c r="AZ715">
        <v>0</v>
      </c>
      <c r="BA715">
        <v>768</v>
      </c>
      <c r="BB715">
        <v>1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CV715">
        <v>0</v>
      </c>
      <c r="CW715">
        <v>0</v>
      </c>
      <c r="CX715">
        <f>ROUND(Y715*Source!I321,7)</f>
        <v>3.0000000000000001E-5</v>
      </c>
      <c r="CY715">
        <f>AD715</f>
        <v>0</v>
      </c>
      <c r="CZ715">
        <f>AH715</f>
        <v>0</v>
      </c>
      <c r="DA715">
        <f>AL715</f>
        <v>1</v>
      </c>
      <c r="DB715">
        <f>ROUND((ROUND(AT715*CZ715,2)*ROUND(0.3,7)),6)</f>
        <v>0</v>
      </c>
      <c r="DC715">
        <f>ROUND((ROUND(AT715*AG715,2)*ROUND(0.3,7)),6)</f>
        <v>0</v>
      </c>
      <c r="DD715" t="s">
        <v>3</v>
      </c>
      <c r="DE715" t="s">
        <v>3</v>
      </c>
      <c r="DF715">
        <f>ROUND(ROUND(AE715,2)*CX715,2)</f>
        <v>0</v>
      </c>
      <c r="DG715">
        <f t="shared" si="302"/>
        <v>0</v>
      </c>
      <c r="DH715">
        <f t="shared" si="310"/>
        <v>0</v>
      </c>
      <c r="DI715">
        <f t="shared" si="311"/>
        <v>0</v>
      </c>
      <c r="DJ715">
        <f>DI715</f>
        <v>0</v>
      </c>
      <c r="DK715">
        <v>0</v>
      </c>
      <c r="DL715" t="s">
        <v>3</v>
      </c>
      <c r="DM715">
        <v>0</v>
      </c>
      <c r="DN715" t="s">
        <v>3</v>
      </c>
      <c r="DO715">
        <v>0</v>
      </c>
    </row>
    <row r="716" spans="1:119" x14ac:dyDescent="0.2">
      <c r="A716">
        <f>ROW(Source!A321)</f>
        <v>321</v>
      </c>
      <c r="B716">
        <v>448975082</v>
      </c>
      <c r="C716">
        <v>448974370</v>
      </c>
      <c r="D716">
        <v>277944885</v>
      </c>
      <c r="E716">
        <v>1</v>
      </c>
      <c r="F716">
        <v>1</v>
      </c>
      <c r="G716">
        <v>1</v>
      </c>
      <c r="H716">
        <v>2</v>
      </c>
      <c r="I716" t="s">
        <v>742</v>
      </c>
      <c r="J716" t="s">
        <v>743</v>
      </c>
      <c r="K716" t="s">
        <v>744</v>
      </c>
      <c r="L716">
        <v>1368</v>
      </c>
      <c r="N716">
        <v>1011</v>
      </c>
      <c r="O716" t="s">
        <v>442</v>
      </c>
      <c r="P716" t="s">
        <v>442</v>
      </c>
      <c r="Q716">
        <v>1</v>
      </c>
      <c r="W716">
        <v>0</v>
      </c>
      <c r="X716">
        <v>-808863745</v>
      </c>
      <c r="Y716">
        <f>(AT716*ROUND(0.3,7))</f>
        <v>3.0000000000000001E-3</v>
      </c>
      <c r="AA716">
        <v>0</v>
      </c>
      <c r="AB716">
        <v>57.85</v>
      </c>
      <c r="AC716">
        <v>479.27</v>
      </c>
      <c r="AD716">
        <v>0</v>
      </c>
      <c r="AE716">
        <v>0</v>
      </c>
      <c r="AF716">
        <v>37.32</v>
      </c>
      <c r="AG716">
        <v>479.27</v>
      </c>
      <c r="AH716">
        <v>0</v>
      </c>
      <c r="AI716">
        <v>1</v>
      </c>
      <c r="AJ716">
        <v>1.55</v>
      </c>
      <c r="AK716">
        <v>1</v>
      </c>
      <c r="AL716">
        <v>1</v>
      </c>
      <c r="AM716">
        <v>2</v>
      </c>
      <c r="AN716">
        <v>0</v>
      </c>
      <c r="AO716">
        <v>0</v>
      </c>
      <c r="AP716">
        <v>1</v>
      </c>
      <c r="AQ716">
        <v>1</v>
      </c>
      <c r="AR716">
        <v>0</v>
      </c>
      <c r="AS716" t="s">
        <v>3</v>
      </c>
      <c r="AT716">
        <v>0.01</v>
      </c>
      <c r="AU716" t="s">
        <v>25</v>
      </c>
      <c r="AV716">
        <v>1</v>
      </c>
      <c r="AW716">
        <v>2</v>
      </c>
      <c r="AX716">
        <v>448974379</v>
      </c>
      <c r="AY716">
        <v>2</v>
      </c>
      <c r="AZ716">
        <v>65536</v>
      </c>
      <c r="BA716">
        <v>769</v>
      </c>
      <c r="BB716">
        <v>1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0.37320000000000003</v>
      </c>
      <c r="BL716">
        <v>4.7927</v>
      </c>
      <c r="BM716">
        <v>0</v>
      </c>
      <c r="BN716">
        <v>0</v>
      </c>
      <c r="BO716">
        <v>0.01</v>
      </c>
      <c r="BP716">
        <v>1</v>
      </c>
      <c r="BQ716">
        <v>0</v>
      </c>
      <c r="BR716">
        <v>0.11196</v>
      </c>
      <c r="BS716">
        <v>1.43781</v>
      </c>
      <c r="BT716">
        <v>0</v>
      </c>
      <c r="BU716">
        <v>0</v>
      </c>
      <c r="BV716">
        <v>3.0000000000000001E-3</v>
      </c>
      <c r="BW716">
        <v>1</v>
      </c>
      <c r="CV716">
        <v>0</v>
      </c>
      <c r="CW716">
        <f>ROUND(Y716*Source!I321*DO716,7)</f>
        <v>3.0000000000000001E-5</v>
      </c>
      <c r="CX716">
        <f>ROUND(Y716*Source!I321,7)</f>
        <v>3.0000000000000001E-5</v>
      </c>
      <c r="CY716">
        <f>AB716</f>
        <v>57.85</v>
      </c>
      <c r="CZ716">
        <f>AF716</f>
        <v>37.32</v>
      </c>
      <c r="DA716">
        <f>AJ716</f>
        <v>1.55</v>
      </c>
      <c r="DB716">
        <f>ROUND((ROUND(AT716*CZ716,2)*ROUND(0.3,7)),6)</f>
        <v>0.111</v>
      </c>
      <c r="DC716">
        <f>ROUND((ROUND(AT716*AG716,2)*ROUND(0.3,7)),6)</f>
        <v>1.4370000000000001</v>
      </c>
      <c r="DD716" t="s">
        <v>3</v>
      </c>
      <c r="DE716" t="s">
        <v>3</v>
      </c>
      <c r="DF716">
        <f>ROUND(ROUND(AE716,2)*CX716,2)</f>
        <v>0</v>
      </c>
      <c r="DG716">
        <f>ROUND(ROUND(AF716*AJ716,2)*CX716,2)</f>
        <v>0</v>
      </c>
      <c r="DH716">
        <f t="shared" si="310"/>
        <v>0.01</v>
      </c>
      <c r="DI716">
        <f t="shared" si="311"/>
        <v>0</v>
      </c>
      <c r="DJ716">
        <f>DG716+DH716</f>
        <v>0.01</v>
      </c>
      <c r="DK716">
        <v>0</v>
      </c>
      <c r="DL716" t="s">
        <v>730</v>
      </c>
      <c r="DM716">
        <v>3</v>
      </c>
      <c r="DN716" t="s">
        <v>552</v>
      </c>
      <c r="DO716">
        <v>1</v>
      </c>
    </row>
    <row r="717" spans="1:119" x14ac:dyDescent="0.2">
      <c r="A717">
        <f>ROW(Source!A321)</f>
        <v>321</v>
      </c>
      <c r="B717">
        <v>448975082</v>
      </c>
      <c r="C717">
        <v>448974370</v>
      </c>
      <c r="D717">
        <v>277865475</v>
      </c>
      <c r="E717">
        <v>1</v>
      </c>
      <c r="F717">
        <v>1</v>
      </c>
      <c r="G717">
        <v>1</v>
      </c>
      <c r="H717">
        <v>3</v>
      </c>
      <c r="I717" t="s">
        <v>557</v>
      </c>
      <c r="J717" t="s">
        <v>558</v>
      </c>
      <c r="K717" t="s">
        <v>559</v>
      </c>
      <c r="L717">
        <v>1383</v>
      </c>
      <c r="N717">
        <v>1013</v>
      </c>
      <c r="O717" t="s">
        <v>560</v>
      </c>
      <c r="P717" t="s">
        <v>560</v>
      </c>
      <c r="Q717">
        <v>1</v>
      </c>
      <c r="W717">
        <v>0</v>
      </c>
      <c r="X717">
        <v>2066892133</v>
      </c>
      <c r="Y717">
        <f>(AT717*ROUND(0,7))</f>
        <v>0</v>
      </c>
      <c r="AA717">
        <v>7.32</v>
      </c>
      <c r="AB717">
        <v>0</v>
      </c>
      <c r="AC717">
        <v>0</v>
      </c>
      <c r="AD717">
        <v>0</v>
      </c>
      <c r="AE717">
        <v>7.32</v>
      </c>
      <c r="AF717">
        <v>0</v>
      </c>
      <c r="AG717">
        <v>0</v>
      </c>
      <c r="AH717">
        <v>0</v>
      </c>
      <c r="AI717">
        <v>1</v>
      </c>
      <c r="AJ717">
        <v>1</v>
      </c>
      <c r="AK717">
        <v>1</v>
      </c>
      <c r="AL717">
        <v>1</v>
      </c>
      <c r="AM717">
        <v>-2</v>
      </c>
      <c r="AN717">
        <v>0</v>
      </c>
      <c r="AO717">
        <v>0</v>
      </c>
      <c r="AP717">
        <v>1</v>
      </c>
      <c r="AQ717">
        <v>1</v>
      </c>
      <c r="AR717">
        <v>0</v>
      </c>
      <c r="AS717" t="s">
        <v>3</v>
      </c>
      <c r="AT717">
        <v>6.5663999999999998</v>
      </c>
      <c r="AU717" t="s">
        <v>24</v>
      </c>
      <c r="AV717">
        <v>0</v>
      </c>
      <c r="AW717">
        <v>2</v>
      </c>
      <c r="AX717">
        <v>448974380</v>
      </c>
      <c r="AY717">
        <v>2</v>
      </c>
      <c r="AZ717">
        <v>16384</v>
      </c>
      <c r="BA717">
        <v>770</v>
      </c>
      <c r="BB717">
        <v>1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48.066048000000002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1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CV717">
        <v>0</v>
      </c>
      <c r="CW717">
        <v>0</v>
      </c>
      <c r="CX717">
        <f>ROUND(Y717*Source!I321,7)</f>
        <v>0</v>
      </c>
      <c r="CY717">
        <f>AA717</f>
        <v>7.32</v>
      </c>
      <c r="CZ717">
        <f>AE717</f>
        <v>7.32</v>
      </c>
      <c r="DA717">
        <f>AI717</f>
        <v>1</v>
      </c>
      <c r="DB717">
        <f>ROUND((ROUND(AT717*CZ717,2)*ROUND(0,7)),6)</f>
        <v>0</v>
      </c>
      <c r="DC717">
        <f>ROUND((ROUND(AT717*AG717,2)*ROUND(0,7)),6)</f>
        <v>0</v>
      </c>
      <c r="DD717" t="s">
        <v>3</v>
      </c>
      <c r="DE717" t="s">
        <v>3</v>
      </c>
      <c r="DF717">
        <f>ROUND(ROUND(AE717,2)*CX717,2)</f>
        <v>0</v>
      </c>
      <c r="DG717">
        <f>ROUND(ROUND(AF717,2)*CX717,2)</f>
        <v>0</v>
      </c>
      <c r="DH717">
        <f t="shared" si="310"/>
        <v>0</v>
      </c>
      <c r="DI717">
        <f t="shared" si="311"/>
        <v>0</v>
      </c>
      <c r="DJ717">
        <f>DF717</f>
        <v>0</v>
      </c>
      <c r="DK717">
        <v>1</v>
      </c>
      <c r="DL717" t="s">
        <v>3</v>
      </c>
      <c r="DM717">
        <v>0</v>
      </c>
      <c r="DN717" t="s">
        <v>3</v>
      </c>
      <c r="DO717">
        <v>0</v>
      </c>
    </row>
    <row r="718" spans="1:119" x14ac:dyDescent="0.2">
      <c r="A718">
        <f>ROW(Source!A321)</f>
        <v>321</v>
      </c>
      <c r="B718">
        <v>448975082</v>
      </c>
      <c r="C718">
        <v>448974370</v>
      </c>
      <c r="D718">
        <v>277867856</v>
      </c>
      <c r="E718">
        <v>1</v>
      </c>
      <c r="F718">
        <v>1</v>
      </c>
      <c r="G718">
        <v>1</v>
      </c>
      <c r="H718">
        <v>3</v>
      </c>
      <c r="I718" t="s">
        <v>792</v>
      </c>
      <c r="J718" t="s">
        <v>793</v>
      </c>
      <c r="K718" t="s">
        <v>794</v>
      </c>
      <c r="L718">
        <v>1407</v>
      </c>
      <c r="N718">
        <v>1013</v>
      </c>
      <c r="O718" t="s">
        <v>795</v>
      </c>
      <c r="P718" t="s">
        <v>795</v>
      </c>
      <c r="Q718">
        <v>1</v>
      </c>
      <c r="W718">
        <v>0</v>
      </c>
      <c r="X718">
        <v>1517570650</v>
      </c>
      <c r="Y718">
        <f>(AT718*ROUND(0,7))</f>
        <v>0</v>
      </c>
      <c r="AA718">
        <v>336.81</v>
      </c>
      <c r="AB718">
        <v>0</v>
      </c>
      <c r="AC718">
        <v>0</v>
      </c>
      <c r="AD718">
        <v>0</v>
      </c>
      <c r="AE718">
        <v>261.08999999999997</v>
      </c>
      <c r="AF718">
        <v>0</v>
      </c>
      <c r="AG718">
        <v>0</v>
      </c>
      <c r="AH718">
        <v>0</v>
      </c>
      <c r="AI718">
        <v>1.29</v>
      </c>
      <c r="AJ718">
        <v>1</v>
      </c>
      <c r="AK718">
        <v>1</v>
      </c>
      <c r="AL718">
        <v>1</v>
      </c>
      <c r="AM718">
        <v>2</v>
      </c>
      <c r="AN718">
        <v>0</v>
      </c>
      <c r="AO718">
        <v>0</v>
      </c>
      <c r="AP718">
        <v>1</v>
      </c>
      <c r="AQ718">
        <v>1</v>
      </c>
      <c r="AR718">
        <v>0</v>
      </c>
      <c r="AS718" t="s">
        <v>3</v>
      </c>
      <c r="AT718">
        <v>0.2</v>
      </c>
      <c r="AU718" t="s">
        <v>24</v>
      </c>
      <c r="AV718">
        <v>0</v>
      </c>
      <c r="AW718">
        <v>2</v>
      </c>
      <c r="AX718">
        <v>448974381</v>
      </c>
      <c r="AY718">
        <v>1</v>
      </c>
      <c r="AZ718">
        <v>0</v>
      </c>
      <c r="BA718">
        <v>771</v>
      </c>
      <c r="BB718">
        <v>1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52.217999999999996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1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CV718">
        <v>0</v>
      </c>
      <c r="CW718">
        <v>0</v>
      </c>
      <c r="CX718">
        <f>ROUND(Y718*Source!I321,7)</f>
        <v>0</v>
      </c>
      <c r="CY718">
        <f>AA718</f>
        <v>336.81</v>
      </c>
      <c r="CZ718">
        <f>AE718</f>
        <v>261.08999999999997</v>
      </c>
      <c r="DA718">
        <f>AI718</f>
        <v>1.29</v>
      </c>
      <c r="DB718">
        <f>ROUND((ROUND(AT718*CZ718,2)*ROUND(0,7)),6)</f>
        <v>0</v>
      </c>
      <c r="DC718">
        <f>ROUND((ROUND(AT718*AG718,2)*ROUND(0,7)),6)</f>
        <v>0</v>
      </c>
      <c r="DD718" t="s">
        <v>3</v>
      </c>
      <c r="DE718" t="s">
        <v>3</v>
      </c>
      <c r="DF718">
        <f>ROUND(ROUND(AE718*AI718,2)*CX718,2)</f>
        <v>0</v>
      </c>
      <c r="DG718">
        <f>ROUND(ROUND(AF718,2)*CX718,2)</f>
        <v>0</v>
      </c>
      <c r="DH718">
        <f t="shared" si="310"/>
        <v>0</v>
      </c>
      <c r="DI718">
        <f t="shared" si="311"/>
        <v>0</v>
      </c>
      <c r="DJ718">
        <f>DF718</f>
        <v>0</v>
      </c>
      <c r="DK718">
        <v>0</v>
      </c>
      <c r="DL718" t="s">
        <v>3</v>
      </c>
      <c r="DM718">
        <v>0</v>
      </c>
      <c r="DN718" t="s">
        <v>3</v>
      </c>
      <c r="DO718">
        <v>0</v>
      </c>
    </row>
    <row r="719" spans="1:119" x14ac:dyDescent="0.2">
      <c r="A719">
        <f>ROW(Source!A321)</f>
        <v>321</v>
      </c>
      <c r="B719">
        <v>448975082</v>
      </c>
      <c r="C719">
        <v>448974370</v>
      </c>
      <c r="D719">
        <v>277868351</v>
      </c>
      <c r="E719">
        <v>1</v>
      </c>
      <c r="F719">
        <v>1</v>
      </c>
      <c r="G719">
        <v>1</v>
      </c>
      <c r="H719">
        <v>3</v>
      </c>
      <c r="I719" t="s">
        <v>573</v>
      </c>
      <c r="J719" t="s">
        <v>574</v>
      </c>
      <c r="K719" t="s">
        <v>575</v>
      </c>
      <c r="L719">
        <v>1348</v>
      </c>
      <c r="N719">
        <v>1009</v>
      </c>
      <c r="O719" t="s">
        <v>51</v>
      </c>
      <c r="P719" t="s">
        <v>51</v>
      </c>
      <c r="Q719">
        <v>1000</v>
      </c>
      <c r="W719">
        <v>0</v>
      </c>
      <c r="X719">
        <v>-554657879</v>
      </c>
      <c r="Y719">
        <f>(AT719*ROUND(0,7))</f>
        <v>0</v>
      </c>
      <c r="AA719">
        <v>127956.34</v>
      </c>
      <c r="AB719">
        <v>0</v>
      </c>
      <c r="AC719">
        <v>0</v>
      </c>
      <c r="AD719">
        <v>0</v>
      </c>
      <c r="AE719">
        <v>99190.96</v>
      </c>
      <c r="AF719">
        <v>0</v>
      </c>
      <c r="AG719">
        <v>0</v>
      </c>
      <c r="AH719">
        <v>0</v>
      </c>
      <c r="AI719">
        <v>1.29</v>
      </c>
      <c r="AJ719">
        <v>1</v>
      </c>
      <c r="AK719">
        <v>1</v>
      </c>
      <c r="AL719">
        <v>1</v>
      </c>
      <c r="AM719">
        <v>2</v>
      </c>
      <c r="AN719">
        <v>0</v>
      </c>
      <c r="AO719">
        <v>0</v>
      </c>
      <c r="AP719">
        <v>1</v>
      </c>
      <c r="AQ719">
        <v>1</v>
      </c>
      <c r="AR719">
        <v>0</v>
      </c>
      <c r="AS719" t="s">
        <v>3</v>
      </c>
      <c r="AT719">
        <v>1E-3</v>
      </c>
      <c r="AU719" t="s">
        <v>24</v>
      </c>
      <c r="AV719">
        <v>0</v>
      </c>
      <c r="AW719">
        <v>2</v>
      </c>
      <c r="AX719">
        <v>448974382</v>
      </c>
      <c r="AY719">
        <v>1</v>
      </c>
      <c r="AZ719">
        <v>0</v>
      </c>
      <c r="BA719">
        <v>772</v>
      </c>
      <c r="BB719">
        <v>1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99.190960000000004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1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CV719">
        <v>0</v>
      </c>
      <c r="CW719">
        <v>0</v>
      </c>
      <c r="CX719">
        <f>ROUND(Y719*Source!I321,7)</f>
        <v>0</v>
      </c>
      <c r="CY719">
        <f>AA719</f>
        <v>127956.34</v>
      </c>
      <c r="CZ719">
        <f>AE719</f>
        <v>99190.96</v>
      </c>
      <c r="DA719">
        <f>AI719</f>
        <v>1.29</v>
      </c>
      <c r="DB719">
        <f>ROUND((ROUND(AT719*CZ719,2)*ROUND(0,7)),6)</f>
        <v>0</v>
      </c>
      <c r="DC719">
        <f>ROUND((ROUND(AT719*AG719,2)*ROUND(0,7)),6)</f>
        <v>0</v>
      </c>
      <c r="DD719" t="s">
        <v>3</v>
      </c>
      <c r="DE719" t="s">
        <v>3</v>
      </c>
      <c r="DF719">
        <f>ROUND(ROUND(AE719*AI719,2)*CX719,2)</f>
        <v>0</v>
      </c>
      <c r="DG719">
        <f>ROUND(ROUND(AF719,2)*CX719,2)</f>
        <v>0</v>
      </c>
      <c r="DH719">
        <f t="shared" si="310"/>
        <v>0</v>
      </c>
      <c r="DI719">
        <f t="shared" si="311"/>
        <v>0</v>
      </c>
      <c r="DJ719">
        <f>DF719</f>
        <v>0</v>
      </c>
      <c r="DK719">
        <v>0</v>
      </c>
      <c r="DL719" t="s">
        <v>3</v>
      </c>
      <c r="DM719">
        <v>0</v>
      </c>
      <c r="DN719" t="s">
        <v>3</v>
      </c>
      <c r="DO719">
        <v>0</v>
      </c>
    </row>
    <row r="720" spans="1:119" x14ac:dyDescent="0.2">
      <c r="A720">
        <f>ROW(Source!A322)</f>
        <v>322</v>
      </c>
      <c r="B720">
        <v>448975082</v>
      </c>
      <c r="C720">
        <v>448974384</v>
      </c>
      <c r="D720">
        <v>277560301</v>
      </c>
      <c r="E720">
        <v>109</v>
      </c>
      <c r="F720">
        <v>1</v>
      </c>
      <c r="G720">
        <v>1</v>
      </c>
      <c r="H720">
        <v>1</v>
      </c>
      <c r="I720" t="s">
        <v>694</v>
      </c>
      <c r="J720" t="s">
        <v>3</v>
      </c>
      <c r="K720" t="s">
        <v>695</v>
      </c>
      <c r="L720">
        <v>1191</v>
      </c>
      <c r="N720">
        <v>1013</v>
      </c>
      <c r="O720" t="s">
        <v>552</v>
      </c>
      <c r="P720" t="s">
        <v>552</v>
      </c>
      <c r="Q720">
        <v>1</v>
      </c>
      <c r="W720">
        <v>0</v>
      </c>
      <c r="X720">
        <v>1608048003</v>
      </c>
      <c r="Y720">
        <f>AT720</f>
        <v>16.29</v>
      </c>
      <c r="AA720">
        <v>0</v>
      </c>
      <c r="AB720">
        <v>0</v>
      </c>
      <c r="AC720">
        <v>0</v>
      </c>
      <c r="AD720">
        <v>533.64</v>
      </c>
      <c r="AE720">
        <v>0</v>
      </c>
      <c r="AF720">
        <v>0</v>
      </c>
      <c r="AG720">
        <v>0</v>
      </c>
      <c r="AH720">
        <v>533.64</v>
      </c>
      <c r="AI720">
        <v>1</v>
      </c>
      <c r="AJ720">
        <v>1</v>
      </c>
      <c r="AK720">
        <v>1</v>
      </c>
      <c r="AL720">
        <v>1</v>
      </c>
      <c r="AM720">
        <v>-2</v>
      </c>
      <c r="AN720">
        <v>0</v>
      </c>
      <c r="AO720">
        <v>0</v>
      </c>
      <c r="AP720">
        <v>1</v>
      </c>
      <c r="AQ720">
        <v>1</v>
      </c>
      <c r="AR720">
        <v>0</v>
      </c>
      <c r="AS720" t="s">
        <v>3</v>
      </c>
      <c r="AT720">
        <v>16.29</v>
      </c>
      <c r="AU720" t="s">
        <v>3</v>
      </c>
      <c r="AV720">
        <v>1</v>
      </c>
      <c r="AW720">
        <v>2</v>
      </c>
      <c r="AX720">
        <v>448974391</v>
      </c>
      <c r="AY720">
        <v>2</v>
      </c>
      <c r="AZ720">
        <v>131072</v>
      </c>
      <c r="BA720">
        <v>774</v>
      </c>
      <c r="BB720">
        <v>1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8692.9956000000002</v>
      </c>
      <c r="BN720">
        <v>16.29</v>
      </c>
      <c r="BO720">
        <v>0</v>
      </c>
      <c r="BP720">
        <v>1</v>
      </c>
      <c r="BQ720">
        <v>0</v>
      </c>
      <c r="BR720">
        <v>0</v>
      </c>
      <c r="BS720">
        <v>0</v>
      </c>
      <c r="BT720">
        <v>8692.9956000000002</v>
      </c>
      <c r="BU720">
        <v>16.29</v>
      </c>
      <c r="BV720">
        <v>0</v>
      </c>
      <c r="BW720">
        <v>1</v>
      </c>
      <c r="CU720">
        <f>ROUND(AT720*Source!I322*AH720*AL720,2)</f>
        <v>86.93</v>
      </c>
      <c r="CV720">
        <f>ROUND(Y720*Source!I322,7)</f>
        <v>0.16289999999999999</v>
      </c>
      <c r="CW720">
        <v>0</v>
      </c>
      <c r="CX720">
        <f>ROUND(Y720*Source!I322,7)</f>
        <v>0.16289999999999999</v>
      </c>
      <c r="CY720">
        <f>AD720</f>
        <v>533.64</v>
      </c>
      <c r="CZ720">
        <f>AH720</f>
        <v>533.64</v>
      </c>
      <c r="DA720">
        <f>AL720</f>
        <v>1</v>
      </c>
      <c r="DB720">
        <f>ROUND(ROUND(AT720*CZ720,2),6)</f>
        <v>8693</v>
      </c>
      <c r="DC720">
        <f>ROUND(ROUND(AT720*AG720,2),6)</f>
        <v>0</v>
      </c>
      <c r="DD720" t="s">
        <v>3</v>
      </c>
      <c r="DE720" t="s">
        <v>3</v>
      </c>
      <c r="DF720">
        <f>ROUND(ROUND(AE720,2)*CX720,2)</f>
        <v>0</v>
      </c>
      <c r="DG720">
        <f>ROUND(ROUND(AF720,2)*CX720,2)</f>
        <v>0</v>
      </c>
      <c r="DH720">
        <f t="shared" si="310"/>
        <v>0</v>
      </c>
      <c r="DI720">
        <f t="shared" si="311"/>
        <v>86.93</v>
      </c>
      <c r="DJ720">
        <f>DI720</f>
        <v>86.93</v>
      </c>
      <c r="DK720">
        <v>1</v>
      </c>
      <c r="DL720" t="s">
        <v>3</v>
      </c>
      <c r="DM720">
        <v>0</v>
      </c>
      <c r="DN720" t="s">
        <v>3</v>
      </c>
      <c r="DO720">
        <v>0</v>
      </c>
    </row>
    <row r="721" spans="1:119" x14ac:dyDescent="0.2">
      <c r="A721">
        <f>ROW(Source!A322)</f>
        <v>322</v>
      </c>
      <c r="B721">
        <v>448975082</v>
      </c>
      <c r="C721">
        <v>448974384</v>
      </c>
      <c r="D721">
        <v>277560491</v>
      </c>
      <c r="E721">
        <v>109</v>
      </c>
      <c r="F721">
        <v>1</v>
      </c>
      <c r="G721">
        <v>1</v>
      </c>
      <c r="H721">
        <v>1</v>
      </c>
      <c r="I721" t="s">
        <v>550</v>
      </c>
      <c r="J721" t="s">
        <v>3</v>
      </c>
      <c r="K721" t="s">
        <v>551</v>
      </c>
      <c r="L721">
        <v>1191</v>
      </c>
      <c r="N721">
        <v>1013</v>
      </c>
      <c r="O721" t="s">
        <v>552</v>
      </c>
      <c r="P721" t="s">
        <v>552</v>
      </c>
      <c r="Q721">
        <v>1</v>
      </c>
      <c r="W721">
        <v>0</v>
      </c>
      <c r="X721">
        <v>-1417349443</v>
      </c>
      <c r="Y721">
        <f>AT721</f>
        <v>0.01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1</v>
      </c>
      <c r="AJ721">
        <v>1</v>
      </c>
      <c r="AK721">
        <v>1</v>
      </c>
      <c r="AL721">
        <v>1</v>
      </c>
      <c r="AM721">
        <v>-2</v>
      </c>
      <c r="AN721">
        <v>0</v>
      </c>
      <c r="AO721">
        <v>0</v>
      </c>
      <c r="AP721">
        <v>1</v>
      </c>
      <c r="AQ721">
        <v>1</v>
      </c>
      <c r="AR721">
        <v>0</v>
      </c>
      <c r="AS721" t="s">
        <v>3</v>
      </c>
      <c r="AT721">
        <v>0.01</v>
      </c>
      <c r="AU721" t="s">
        <v>3</v>
      </c>
      <c r="AV721">
        <v>2</v>
      </c>
      <c r="AW721">
        <v>2</v>
      </c>
      <c r="AX721">
        <v>448974392</v>
      </c>
      <c r="AY721">
        <v>1</v>
      </c>
      <c r="AZ721">
        <v>0</v>
      </c>
      <c r="BA721">
        <v>775</v>
      </c>
      <c r="BB721">
        <v>1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0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CV721">
        <v>0</v>
      </c>
      <c r="CW721">
        <v>0</v>
      </c>
      <c r="CX721">
        <f>ROUND(Y721*Source!I322,7)</f>
        <v>1E-4</v>
      </c>
      <c r="CY721">
        <f>AD721</f>
        <v>0</v>
      </c>
      <c r="CZ721">
        <f>AH721</f>
        <v>0</v>
      </c>
      <c r="DA721">
        <f>AL721</f>
        <v>1</v>
      </c>
      <c r="DB721">
        <f>ROUND(ROUND(AT721*CZ721,2),6)</f>
        <v>0</v>
      </c>
      <c r="DC721">
        <f>ROUND(ROUND(AT721*AG721,2),6)</f>
        <v>0</v>
      </c>
      <c r="DD721" t="s">
        <v>3</v>
      </c>
      <c r="DE721" t="s">
        <v>3</v>
      </c>
      <c r="DF721">
        <f>ROUND(ROUND(AE721,2)*CX721,2)</f>
        <v>0</v>
      </c>
      <c r="DG721">
        <f>ROUND(ROUND(AF721,2)*CX721,2)</f>
        <v>0</v>
      </c>
      <c r="DH721">
        <f t="shared" si="310"/>
        <v>0</v>
      </c>
      <c r="DI721">
        <f t="shared" si="311"/>
        <v>0</v>
      </c>
      <c r="DJ721">
        <f>DI721</f>
        <v>0</v>
      </c>
      <c r="DK721">
        <v>0</v>
      </c>
      <c r="DL721" t="s">
        <v>3</v>
      </c>
      <c r="DM721">
        <v>0</v>
      </c>
      <c r="DN721" t="s">
        <v>3</v>
      </c>
      <c r="DO721">
        <v>0</v>
      </c>
    </row>
    <row r="722" spans="1:119" x14ac:dyDescent="0.2">
      <c r="A722">
        <f>ROW(Source!A322)</f>
        <v>322</v>
      </c>
      <c r="B722">
        <v>448975082</v>
      </c>
      <c r="C722">
        <v>448974384</v>
      </c>
      <c r="D722">
        <v>277944885</v>
      </c>
      <c r="E722">
        <v>1</v>
      </c>
      <c r="F722">
        <v>1</v>
      </c>
      <c r="G722">
        <v>1</v>
      </c>
      <c r="H722">
        <v>2</v>
      </c>
      <c r="I722" t="s">
        <v>742</v>
      </c>
      <c r="J722" t="s">
        <v>743</v>
      </c>
      <c r="K722" t="s">
        <v>744</v>
      </c>
      <c r="L722">
        <v>1368</v>
      </c>
      <c r="N722">
        <v>1011</v>
      </c>
      <c r="O722" t="s">
        <v>442</v>
      </c>
      <c r="P722" t="s">
        <v>442</v>
      </c>
      <c r="Q722">
        <v>1</v>
      </c>
      <c r="W722">
        <v>0</v>
      </c>
      <c r="X722">
        <v>-808863745</v>
      </c>
      <c r="Y722">
        <f>AT722</f>
        <v>0.01</v>
      </c>
      <c r="AA722">
        <v>0</v>
      </c>
      <c r="AB722">
        <v>57.85</v>
      </c>
      <c r="AC722">
        <v>479.27</v>
      </c>
      <c r="AD722">
        <v>0</v>
      </c>
      <c r="AE722">
        <v>0</v>
      </c>
      <c r="AF722">
        <v>37.32</v>
      </c>
      <c r="AG722">
        <v>479.27</v>
      </c>
      <c r="AH722">
        <v>0</v>
      </c>
      <c r="AI722">
        <v>1</v>
      </c>
      <c r="AJ722">
        <v>1.55</v>
      </c>
      <c r="AK722">
        <v>1</v>
      </c>
      <c r="AL722">
        <v>1</v>
      </c>
      <c r="AM722">
        <v>2</v>
      </c>
      <c r="AN722">
        <v>0</v>
      </c>
      <c r="AO722">
        <v>0</v>
      </c>
      <c r="AP722">
        <v>1</v>
      </c>
      <c r="AQ722">
        <v>1</v>
      </c>
      <c r="AR722">
        <v>0</v>
      </c>
      <c r="AS722" t="s">
        <v>3</v>
      </c>
      <c r="AT722">
        <v>0.01</v>
      </c>
      <c r="AU722" t="s">
        <v>3</v>
      </c>
      <c r="AV722">
        <v>1</v>
      </c>
      <c r="AW722">
        <v>2</v>
      </c>
      <c r="AX722">
        <v>448974393</v>
      </c>
      <c r="AY722">
        <v>2</v>
      </c>
      <c r="AZ722">
        <v>65536</v>
      </c>
      <c r="BA722">
        <v>776</v>
      </c>
      <c r="BB722">
        <v>1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0.37320000000000003</v>
      </c>
      <c r="BL722">
        <v>4.7927</v>
      </c>
      <c r="BM722">
        <v>0</v>
      </c>
      <c r="BN722">
        <v>0</v>
      </c>
      <c r="BO722">
        <v>0.01</v>
      </c>
      <c r="BP722">
        <v>1</v>
      </c>
      <c r="BQ722">
        <v>0</v>
      </c>
      <c r="BR722">
        <v>0.37320000000000003</v>
      </c>
      <c r="BS722">
        <v>4.7927</v>
      </c>
      <c r="BT722">
        <v>0</v>
      </c>
      <c r="BU722">
        <v>0</v>
      </c>
      <c r="BV722">
        <v>0.01</v>
      </c>
      <c r="BW722">
        <v>1</v>
      </c>
      <c r="CV722">
        <v>0</v>
      </c>
      <c r="CW722">
        <f>ROUND(Y722*Source!I322*DO722,7)</f>
        <v>1E-4</v>
      </c>
      <c r="CX722">
        <f>ROUND(Y722*Source!I322,7)</f>
        <v>1E-4</v>
      </c>
      <c r="CY722">
        <f>AB722</f>
        <v>57.85</v>
      </c>
      <c r="CZ722">
        <f>AF722</f>
        <v>37.32</v>
      </c>
      <c r="DA722">
        <f>AJ722</f>
        <v>1.55</v>
      </c>
      <c r="DB722">
        <f>ROUND(ROUND(AT722*CZ722,2),6)</f>
        <v>0.37</v>
      </c>
      <c r="DC722">
        <f>ROUND(ROUND(AT722*AG722,2),6)</f>
        <v>4.79</v>
      </c>
      <c r="DD722" t="s">
        <v>3</v>
      </c>
      <c r="DE722" t="s">
        <v>3</v>
      </c>
      <c r="DF722">
        <f>ROUND(ROUND(AE722,2)*CX722,2)</f>
        <v>0</v>
      </c>
      <c r="DG722">
        <f>ROUND(ROUND(AF722*AJ722,2)*CX722,2)</f>
        <v>0.01</v>
      </c>
      <c r="DH722">
        <f t="shared" si="310"/>
        <v>0.05</v>
      </c>
      <c r="DI722">
        <f t="shared" si="311"/>
        <v>0</v>
      </c>
      <c r="DJ722">
        <f>DG722+DH722</f>
        <v>6.0000000000000005E-2</v>
      </c>
      <c r="DK722">
        <v>0</v>
      </c>
      <c r="DL722" t="s">
        <v>730</v>
      </c>
      <c r="DM722">
        <v>3</v>
      </c>
      <c r="DN722" t="s">
        <v>552</v>
      </c>
      <c r="DO722">
        <v>1</v>
      </c>
    </row>
    <row r="723" spans="1:119" x14ac:dyDescent="0.2">
      <c r="A723">
        <f>ROW(Source!A322)</f>
        <v>322</v>
      </c>
      <c r="B723">
        <v>448975082</v>
      </c>
      <c r="C723">
        <v>448974384</v>
      </c>
      <c r="D723">
        <v>277865475</v>
      </c>
      <c r="E723">
        <v>1</v>
      </c>
      <c r="F723">
        <v>1</v>
      </c>
      <c r="G723">
        <v>1</v>
      </c>
      <c r="H723">
        <v>3</v>
      </c>
      <c r="I723" t="s">
        <v>557</v>
      </c>
      <c r="J723" t="s">
        <v>558</v>
      </c>
      <c r="K723" t="s">
        <v>559</v>
      </c>
      <c r="L723">
        <v>1383</v>
      </c>
      <c r="N723">
        <v>1013</v>
      </c>
      <c r="O723" t="s">
        <v>560</v>
      </c>
      <c r="P723" t="s">
        <v>560</v>
      </c>
      <c r="Q723">
        <v>1</v>
      </c>
      <c r="W723">
        <v>0</v>
      </c>
      <c r="X723">
        <v>2066892133</v>
      </c>
      <c r="Y723">
        <f>(AT723*ROUND(0,7))</f>
        <v>0</v>
      </c>
      <c r="AA723">
        <v>7.32</v>
      </c>
      <c r="AB723">
        <v>0</v>
      </c>
      <c r="AC723">
        <v>0</v>
      </c>
      <c r="AD723">
        <v>0</v>
      </c>
      <c r="AE723">
        <v>7.32</v>
      </c>
      <c r="AF723">
        <v>0</v>
      </c>
      <c r="AG723">
        <v>0</v>
      </c>
      <c r="AH723">
        <v>0</v>
      </c>
      <c r="AI723">
        <v>1</v>
      </c>
      <c r="AJ723">
        <v>1</v>
      </c>
      <c r="AK723">
        <v>1</v>
      </c>
      <c r="AL723">
        <v>1</v>
      </c>
      <c r="AM723">
        <v>-2</v>
      </c>
      <c r="AN723">
        <v>0</v>
      </c>
      <c r="AO723">
        <v>0</v>
      </c>
      <c r="AP723">
        <v>1</v>
      </c>
      <c r="AQ723">
        <v>1</v>
      </c>
      <c r="AR723">
        <v>0</v>
      </c>
      <c r="AS723" t="s">
        <v>3</v>
      </c>
      <c r="AT723">
        <v>6.5663999999999998</v>
      </c>
      <c r="AU723" t="s">
        <v>24</v>
      </c>
      <c r="AV723">
        <v>0</v>
      </c>
      <c r="AW723">
        <v>2</v>
      </c>
      <c r="AX723">
        <v>448974394</v>
      </c>
      <c r="AY723">
        <v>2</v>
      </c>
      <c r="AZ723">
        <v>16384</v>
      </c>
      <c r="BA723">
        <v>777</v>
      </c>
      <c r="BB723">
        <v>1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48.066048000000002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1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CV723">
        <v>0</v>
      </c>
      <c r="CW723">
        <v>0</v>
      </c>
      <c r="CX723">
        <f>ROUND(Y723*Source!I322,7)</f>
        <v>0</v>
      </c>
      <c r="CY723">
        <f>AA723</f>
        <v>7.32</v>
      </c>
      <c r="CZ723">
        <f>AE723</f>
        <v>7.32</v>
      </c>
      <c r="DA723">
        <f>AI723</f>
        <v>1</v>
      </c>
      <c r="DB723">
        <f>ROUND((ROUND(AT723*CZ723,2)*ROUND(0,7)),6)</f>
        <v>0</v>
      </c>
      <c r="DC723">
        <f>ROUND((ROUND(AT723*AG723,2)*ROUND(0,7)),6)</f>
        <v>0</v>
      </c>
      <c r="DD723" t="s">
        <v>3</v>
      </c>
      <c r="DE723" t="s">
        <v>3</v>
      </c>
      <c r="DF723">
        <f>ROUND(ROUND(AE723,2)*CX723,2)</f>
        <v>0</v>
      </c>
      <c r="DG723">
        <f t="shared" ref="DG723:DG754" si="312">ROUND(ROUND(AF723,2)*CX723,2)</f>
        <v>0</v>
      </c>
      <c r="DH723">
        <f t="shared" si="310"/>
        <v>0</v>
      </c>
      <c r="DI723">
        <f t="shared" si="311"/>
        <v>0</v>
      </c>
      <c r="DJ723">
        <f>DF723</f>
        <v>0</v>
      </c>
      <c r="DK723">
        <v>1</v>
      </c>
      <c r="DL723" t="s">
        <v>3</v>
      </c>
      <c r="DM723">
        <v>0</v>
      </c>
      <c r="DN723" t="s">
        <v>3</v>
      </c>
      <c r="DO723">
        <v>0</v>
      </c>
    </row>
    <row r="724" spans="1:119" x14ac:dyDescent="0.2">
      <c r="A724">
        <f>ROW(Source!A322)</f>
        <v>322</v>
      </c>
      <c r="B724">
        <v>448975082</v>
      </c>
      <c r="C724">
        <v>448974384</v>
      </c>
      <c r="D724">
        <v>277867856</v>
      </c>
      <c r="E724">
        <v>1</v>
      </c>
      <c r="F724">
        <v>1</v>
      </c>
      <c r="G724">
        <v>1</v>
      </c>
      <c r="H724">
        <v>3</v>
      </c>
      <c r="I724" t="s">
        <v>792</v>
      </c>
      <c r="J724" t="s">
        <v>793</v>
      </c>
      <c r="K724" t="s">
        <v>794</v>
      </c>
      <c r="L724">
        <v>1407</v>
      </c>
      <c r="N724">
        <v>1013</v>
      </c>
      <c r="O724" t="s">
        <v>795</v>
      </c>
      <c r="P724" t="s">
        <v>795</v>
      </c>
      <c r="Q724">
        <v>1</v>
      </c>
      <c r="W724">
        <v>0</v>
      </c>
      <c r="X724">
        <v>1517570650</v>
      </c>
      <c r="Y724">
        <f>(AT724*ROUND(0,7))</f>
        <v>0</v>
      </c>
      <c r="AA724">
        <v>336.81</v>
      </c>
      <c r="AB724">
        <v>0</v>
      </c>
      <c r="AC724">
        <v>0</v>
      </c>
      <c r="AD724">
        <v>0</v>
      </c>
      <c r="AE724">
        <v>261.08999999999997</v>
      </c>
      <c r="AF724">
        <v>0</v>
      </c>
      <c r="AG724">
        <v>0</v>
      </c>
      <c r="AH724">
        <v>0</v>
      </c>
      <c r="AI724">
        <v>1.29</v>
      </c>
      <c r="AJ724">
        <v>1</v>
      </c>
      <c r="AK724">
        <v>1</v>
      </c>
      <c r="AL724">
        <v>1</v>
      </c>
      <c r="AM724">
        <v>2</v>
      </c>
      <c r="AN724">
        <v>0</v>
      </c>
      <c r="AO724">
        <v>0</v>
      </c>
      <c r="AP724">
        <v>1</v>
      </c>
      <c r="AQ724">
        <v>1</v>
      </c>
      <c r="AR724">
        <v>0</v>
      </c>
      <c r="AS724" t="s">
        <v>3</v>
      </c>
      <c r="AT724">
        <v>0.2</v>
      </c>
      <c r="AU724" t="s">
        <v>24</v>
      </c>
      <c r="AV724">
        <v>0</v>
      </c>
      <c r="AW724">
        <v>2</v>
      </c>
      <c r="AX724">
        <v>448974395</v>
      </c>
      <c r="AY724">
        <v>1</v>
      </c>
      <c r="AZ724">
        <v>0</v>
      </c>
      <c r="BA724">
        <v>778</v>
      </c>
      <c r="BB724">
        <v>1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52.217999999999996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1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CV724">
        <v>0</v>
      </c>
      <c r="CW724">
        <v>0</v>
      </c>
      <c r="CX724">
        <f>ROUND(Y724*Source!I322,7)</f>
        <v>0</v>
      </c>
      <c r="CY724">
        <f>AA724</f>
        <v>336.81</v>
      </c>
      <c r="CZ724">
        <f>AE724</f>
        <v>261.08999999999997</v>
      </c>
      <c r="DA724">
        <f>AI724</f>
        <v>1.29</v>
      </c>
      <c r="DB724">
        <f>ROUND((ROUND(AT724*CZ724,2)*ROUND(0,7)),6)</f>
        <v>0</v>
      </c>
      <c r="DC724">
        <f>ROUND((ROUND(AT724*AG724,2)*ROUND(0,7)),6)</f>
        <v>0</v>
      </c>
      <c r="DD724" t="s">
        <v>3</v>
      </c>
      <c r="DE724" t="s">
        <v>3</v>
      </c>
      <c r="DF724">
        <f>ROUND(ROUND(AE724*AI724,2)*CX724,2)</f>
        <v>0</v>
      </c>
      <c r="DG724">
        <f t="shared" si="312"/>
        <v>0</v>
      </c>
      <c r="DH724">
        <f t="shared" si="310"/>
        <v>0</v>
      </c>
      <c r="DI724">
        <f t="shared" si="311"/>
        <v>0</v>
      </c>
      <c r="DJ724">
        <f>DF724</f>
        <v>0</v>
      </c>
      <c r="DK724">
        <v>0</v>
      </c>
      <c r="DL724" t="s">
        <v>3</v>
      </c>
      <c r="DM724">
        <v>0</v>
      </c>
      <c r="DN724" t="s">
        <v>3</v>
      </c>
      <c r="DO724">
        <v>0</v>
      </c>
    </row>
    <row r="725" spans="1:119" x14ac:dyDescent="0.2">
      <c r="A725">
        <f>ROW(Source!A322)</f>
        <v>322</v>
      </c>
      <c r="B725">
        <v>448975082</v>
      </c>
      <c r="C725">
        <v>448974384</v>
      </c>
      <c r="D725">
        <v>277868351</v>
      </c>
      <c r="E725">
        <v>1</v>
      </c>
      <c r="F725">
        <v>1</v>
      </c>
      <c r="G725">
        <v>1</v>
      </c>
      <c r="H725">
        <v>3</v>
      </c>
      <c r="I725" t="s">
        <v>573</v>
      </c>
      <c r="J725" t="s">
        <v>574</v>
      </c>
      <c r="K725" t="s">
        <v>575</v>
      </c>
      <c r="L725">
        <v>1348</v>
      </c>
      <c r="N725">
        <v>1009</v>
      </c>
      <c r="O725" t="s">
        <v>51</v>
      </c>
      <c r="P725" t="s">
        <v>51</v>
      </c>
      <c r="Q725">
        <v>1000</v>
      </c>
      <c r="W725">
        <v>0</v>
      </c>
      <c r="X725">
        <v>-554657879</v>
      </c>
      <c r="Y725">
        <f>(AT725*ROUND(0,7))</f>
        <v>0</v>
      </c>
      <c r="AA725">
        <v>127956.34</v>
      </c>
      <c r="AB725">
        <v>0</v>
      </c>
      <c r="AC725">
        <v>0</v>
      </c>
      <c r="AD725">
        <v>0</v>
      </c>
      <c r="AE725">
        <v>99190.96</v>
      </c>
      <c r="AF725">
        <v>0</v>
      </c>
      <c r="AG725">
        <v>0</v>
      </c>
      <c r="AH725">
        <v>0</v>
      </c>
      <c r="AI725">
        <v>1.29</v>
      </c>
      <c r="AJ725">
        <v>1</v>
      </c>
      <c r="AK725">
        <v>1</v>
      </c>
      <c r="AL725">
        <v>1</v>
      </c>
      <c r="AM725">
        <v>2</v>
      </c>
      <c r="AN725">
        <v>0</v>
      </c>
      <c r="AO725">
        <v>0</v>
      </c>
      <c r="AP725">
        <v>1</v>
      </c>
      <c r="AQ725">
        <v>1</v>
      </c>
      <c r="AR725">
        <v>0</v>
      </c>
      <c r="AS725" t="s">
        <v>3</v>
      </c>
      <c r="AT725">
        <v>1E-3</v>
      </c>
      <c r="AU725" t="s">
        <v>24</v>
      </c>
      <c r="AV725">
        <v>0</v>
      </c>
      <c r="AW725">
        <v>2</v>
      </c>
      <c r="AX725">
        <v>448974396</v>
      </c>
      <c r="AY725">
        <v>1</v>
      </c>
      <c r="AZ725">
        <v>0</v>
      </c>
      <c r="BA725">
        <v>779</v>
      </c>
      <c r="BB725">
        <v>1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99.190960000000004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1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V725">
        <v>0</v>
      </c>
      <c r="CW725">
        <v>0</v>
      </c>
      <c r="CX725">
        <f>ROUND(Y725*Source!I322,7)</f>
        <v>0</v>
      </c>
      <c r="CY725">
        <f>AA725</f>
        <v>127956.34</v>
      </c>
      <c r="CZ725">
        <f>AE725</f>
        <v>99190.96</v>
      </c>
      <c r="DA725">
        <f>AI725</f>
        <v>1.29</v>
      </c>
      <c r="DB725">
        <f>ROUND((ROUND(AT725*CZ725,2)*ROUND(0,7)),6)</f>
        <v>0</v>
      </c>
      <c r="DC725">
        <f>ROUND((ROUND(AT725*AG725,2)*ROUND(0,7)),6)</f>
        <v>0</v>
      </c>
      <c r="DD725" t="s">
        <v>3</v>
      </c>
      <c r="DE725" t="s">
        <v>3</v>
      </c>
      <c r="DF725">
        <f>ROUND(ROUND(AE725*AI725,2)*CX725,2)</f>
        <v>0</v>
      </c>
      <c r="DG725">
        <f t="shared" si="312"/>
        <v>0</v>
      </c>
      <c r="DH725">
        <f t="shared" si="310"/>
        <v>0</v>
      </c>
      <c r="DI725">
        <f t="shared" si="311"/>
        <v>0</v>
      </c>
      <c r="DJ725">
        <f>DF725</f>
        <v>0</v>
      </c>
      <c r="DK725">
        <v>0</v>
      </c>
      <c r="DL725" t="s">
        <v>3</v>
      </c>
      <c r="DM725">
        <v>0</v>
      </c>
      <c r="DN725" t="s">
        <v>3</v>
      </c>
      <c r="DO725">
        <v>0</v>
      </c>
    </row>
    <row r="726" spans="1:119" x14ac:dyDescent="0.2">
      <c r="A726">
        <f>ROW(Source!A323)</f>
        <v>323</v>
      </c>
      <c r="B726">
        <v>448975082</v>
      </c>
      <c r="C726">
        <v>448974398</v>
      </c>
      <c r="D726">
        <v>277560299</v>
      </c>
      <c r="E726">
        <v>109</v>
      </c>
      <c r="F726">
        <v>1</v>
      </c>
      <c r="G726">
        <v>1</v>
      </c>
      <c r="H726">
        <v>1</v>
      </c>
      <c r="I726" t="s">
        <v>725</v>
      </c>
      <c r="J726" t="s">
        <v>3</v>
      </c>
      <c r="K726" t="s">
        <v>726</v>
      </c>
      <c r="L726">
        <v>1191</v>
      </c>
      <c r="N726">
        <v>1013</v>
      </c>
      <c r="O726" t="s">
        <v>552</v>
      </c>
      <c r="P726" t="s">
        <v>552</v>
      </c>
      <c r="Q726">
        <v>1</v>
      </c>
      <c r="W726">
        <v>0</v>
      </c>
      <c r="X726">
        <v>-2012709214</v>
      </c>
      <c r="Y726">
        <f>(AT726*ROUND(0.3,7))</f>
        <v>8.3279999999999994</v>
      </c>
      <c r="AA726">
        <v>0</v>
      </c>
      <c r="AB726">
        <v>0</v>
      </c>
      <c r="AC726">
        <v>0</v>
      </c>
      <c r="AD726">
        <v>527.6</v>
      </c>
      <c r="AE726">
        <v>0</v>
      </c>
      <c r="AF726">
        <v>0</v>
      </c>
      <c r="AG726">
        <v>0</v>
      </c>
      <c r="AH726">
        <v>527.6</v>
      </c>
      <c r="AI726">
        <v>1</v>
      </c>
      <c r="AJ726">
        <v>1</v>
      </c>
      <c r="AK726">
        <v>1</v>
      </c>
      <c r="AL726">
        <v>1</v>
      </c>
      <c r="AM726">
        <v>-2</v>
      </c>
      <c r="AN726">
        <v>0</v>
      </c>
      <c r="AO726">
        <v>0</v>
      </c>
      <c r="AP726">
        <v>1</v>
      </c>
      <c r="AQ726">
        <v>1</v>
      </c>
      <c r="AR726">
        <v>0</v>
      </c>
      <c r="AS726" t="s">
        <v>3</v>
      </c>
      <c r="AT726">
        <v>27.76</v>
      </c>
      <c r="AU726" t="s">
        <v>25</v>
      </c>
      <c r="AV726">
        <v>1</v>
      </c>
      <c r="AW726">
        <v>2</v>
      </c>
      <c r="AX726">
        <v>448974411</v>
      </c>
      <c r="AY726">
        <v>2</v>
      </c>
      <c r="AZ726">
        <v>131072</v>
      </c>
      <c r="BA726">
        <v>781</v>
      </c>
      <c r="BB726">
        <v>1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14646.176000000001</v>
      </c>
      <c r="BN726">
        <v>27.76</v>
      </c>
      <c r="BO726">
        <v>0</v>
      </c>
      <c r="BP726">
        <v>1</v>
      </c>
      <c r="BQ726">
        <v>0</v>
      </c>
      <c r="BR726">
        <v>0</v>
      </c>
      <c r="BS726">
        <v>0</v>
      </c>
      <c r="BT726">
        <v>4393.8527999999997</v>
      </c>
      <c r="BU726">
        <v>8.3279999999999994</v>
      </c>
      <c r="BV726">
        <v>0</v>
      </c>
      <c r="BW726">
        <v>1</v>
      </c>
      <c r="CU726">
        <f>ROUND(AT726*Source!I323*AH726*AL726,2)</f>
        <v>146.46</v>
      </c>
      <c r="CV726">
        <f>ROUND(Y726*Source!I323,7)</f>
        <v>8.3280000000000007E-2</v>
      </c>
      <c r="CW726">
        <v>0</v>
      </c>
      <c r="CX726">
        <f>ROUND(Y726*Source!I323,7)</f>
        <v>8.3280000000000007E-2</v>
      </c>
      <c r="CY726">
        <f>AD726</f>
        <v>527.6</v>
      </c>
      <c r="CZ726">
        <f>AH726</f>
        <v>527.6</v>
      </c>
      <c r="DA726">
        <f>AL726</f>
        <v>1</v>
      </c>
      <c r="DB726">
        <f>ROUND((ROUND(AT726*CZ726,2)*ROUND(0.3,7)),6)</f>
        <v>4393.8540000000003</v>
      </c>
      <c r="DC726">
        <f>ROUND((ROUND(AT726*AG726,2)*ROUND(0.3,7)),6)</f>
        <v>0</v>
      </c>
      <c r="DD726" t="s">
        <v>3</v>
      </c>
      <c r="DE726" t="s">
        <v>3</v>
      </c>
      <c r="DF726">
        <f t="shared" ref="DF726:DF731" si="313">ROUND(ROUND(AE726,2)*CX726,2)</f>
        <v>0</v>
      </c>
      <c r="DG726">
        <f t="shared" si="312"/>
        <v>0</v>
      </c>
      <c r="DH726">
        <f t="shared" si="310"/>
        <v>0</v>
      </c>
      <c r="DI726">
        <f t="shared" si="311"/>
        <v>43.94</v>
      </c>
      <c r="DJ726">
        <f>DI726</f>
        <v>43.94</v>
      </c>
      <c r="DK726">
        <v>1</v>
      </c>
      <c r="DL726" t="s">
        <v>3</v>
      </c>
      <c r="DM726">
        <v>0</v>
      </c>
      <c r="DN726" t="s">
        <v>3</v>
      </c>
      <c r="DO726">
        <v>0</v>
      </c>
    </row>
    <row r="727" spans="1:119" x14ac:dyDescent="0.2">
      <c r="A727">
        <f>ROW(Source!A323)</f>
        <v>323</v>
      </c>
      <c r="B727">
        <v>448975082</v>
      </c>
      <c r="C727">
        <v>448974398</v>
      </c>
      <c r="D727">
        <v>277560491</v>
      </c>
      <c r="E727">
        <v>109</v>
      </c>
      <c r="F727">
        <v>1</v>
      </c>
      <c r="G727">
        <v>1</v>
      </c>
      <c r="H727">
        <v>1</v>
      </c>
      <c r="I727" t="s">
        <v>550</v>
      </c>
      <c r="J727" t="s">
        <v>3</v>
      </c>
      <c r="K727" t="s">
        <v>551</v>
      </c>
      <c r="L727">
        <v>1191</v>
      </c>
      <c r="N727">
        <v>1013</v>
      </c>
      <c r="O727" t="s">
        <v>552</v>
      </c>
      <c r="P727" t="s">
        <v>552</v>
      </c>
      <c r="Q727">
        <v>1</v>
      </c>
      <c r="W727">
        <v>0</v>
      </c>
      <c r="X727">
        <v>-1417349443</v>
      </c>
      <c r="Y727">
        <f>(AT727*ROUND(0.3,7))</f>
        <v>0.108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1</v>
      </c>
      <c r="AJ727">
        <v>1</v>
      </c>
      <c r="AK727">
        <v>1</v>
      </c>
      <c r="AL727">
        <v>1</v>
      </c>
      <c r="AM727">
        <v>-2</v>
      </c>
      <c r="AN727">
        <v>0</v>
      </c>
      <c r="AO727">
        <v>0</v>
      </c>
      <c r="AP727">
        <v>1</v>
      </c>
      <c r="AQ727">
        <v>1</v>
      </c>
      <c r="AR727">
        <v>0</v>
      </c>
      <c r="AS727" t="s">
        <v>3</v>
      </c>
      <c r="AT727">
        <v>0.36</v>
      </c>
      <c r="AU727" t="s">
        <v>25</v>
      </c>
      <c r="AV727">
        <v>2</v>
      </c>
      <c r="AW727">
        <v>2</v>
      </c>
      <c r="AX727">
        <v>448974412</v>
      </c>
      <c r="AY727">
        <v>1</v>
      </c>
      <c r="AZ727">
        <v>0</v>
      </c>
      <c r="BA727">
        <v>782</v>
      </c>
      <c r="BB727">
        <v>1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CV727">
        <v>0</v>
      </c>
      <c r="CW727">
        <v>0</v>
      </c>
      <c r="CX727">
        <f>ROUND(Y727*Source!I323,7)</f>
        <v>1.08E-3</v>
      </c>
      <c r="CY727">
        <f>AD727</f>
        <v>0</v>
      </c>
      <c r="CZ727">
        <f>AH727</f>
        <v>0</v>
      </c>
      <c r="DA727">
        <f>AL727</f>
        <v>1</v>
      </c>
      <c r="DB727">
        <f>ROUND((ROUND(AT727*CZ727,2)*ROUND(0.3,7)),6)</f>
        <v>0</v>
      </c>
      <c r="DC727">
        <f>ROUND((ROUND(AT727*AG727,2)*ROUND(0.3,7)),6)</f>
        <v>0</v>
      </c>
      <c r="DD727" t="s">
        <v>3</v>
      </c>
      <c r="DE727" t="s">
        <v>3</v>
      </c>
      <c r="DF727">
        <f t="shared" si="313"/>
        <v>0</v>
      </c>
      <c r="DG727">
        <f t="shared" si="312"/>
        <v>0</v>
      </c>
      <c r="DH727">
        <f t="shared" si="310"/>
        <v>0</v>
      </c>
      <c r="DI727">
        <f t="shared" si="311"/>
        <v>0</v>
      </c>
      <c r="DJ727">
        <f>DI727</f>
        <v>0</v>
      </c>
      <c r="DK727">
        <v>0</v>
      </c>
      <c r="DL727" t="s">
        <v>3</v>
      </c>
      <c r="DM727">
        <v>0</v>
      </c>
      <c r="DN727" t="s">
        <v>3</v>
      </c>
      <c r="DO727">
        <v>0</v>
      </c>
    </row>
    <row r="728" spans="1:119" x14ac:dyDescent="0.2">
      <c r="A728">
        <f>ROW(Source!A323)</f>
        <v>323</v>
      </c>
      <c r="B728">
        <v>448975082</v>
      </c>
      <c r="C728">
        <v>448974398</v>
      </c>
      <c r="D728">
        <v>277944622</v>
      </c>
      <c r="E728">
        <v>1</v>
      </c>
      <c r="F728">
        <v>1</v>
      </c>
      <c r="G728">
        <v>1</v>
      </c>
      <c r="H728">
        <v>2</v>
      </c>
      <c r="I728" t="s">
        <v>612</v>
      </c>
      <c r="J728" t="s">
        <v>613</v>
      </c>
      <c r="K728" t="s">
        <v>614</v>
      </c>
      <c r="L728">
        <v>1368</v>
      </c>
      <c r="N728">
        <v>1011</v>
      </c>
      <c r="O728" t="s">
        <v>442</v>
      </c>
      <c r="P728" t="s">
        <v>442</v>
      </c>
      <c r="Q728">
        <v>1</v>
      </c>
      <c r="W728">
        <v>0</v>
      </c>
      <c r="X728">
        <v>-776243211</v>
      </c>
      <c r="Y728">
        <f>(AT728*ROUND(0.3,7))</f>
        <v>5.3999999999999999E-2</v>
      </c>
      <c r="AA728">
        <v>0</v>
      </c>
      <c r="AB728">
        <v>1626.29</v>
      </c>
      <c r="AC728">
        <v>724.95</v>
      </c>
      <c r="AD728">
        <v>0</v>
      </c>
      <c r="AE728">
        <v>0</v>
      </c>
      <c r="AF728">
        <v>1626.29</v>
      </c>
      <c r="AG728">
        <v>724.95</v>
      </c>
      <c r="AH728">
        <v>0</v>
      </c>
      <c r="AI728">
        <v>1</v>
      </c>
      <c r="AJ728">
        <v>1</v>
      </c>
      <c r="AK728">
        <v>1</v>
      </c>
      <c r="AL728">
        <v>1</v>
      </c>
      <c r="AM728">
        <v>-2</v>
      </c>
      <c r="AN728">
        <v>0</v>
      </c>
      <c r="AO728">
        <v>0</v>
      </c>
      <c r="AP728">
        <v>1</v>
      </c>
      <c r="AQ728">
        <v>1</v>
      </c>
      <c r="AR728">
        <v>0</v>
      </c>
      <c r="AS728" t="s">
        <v>3</v>
      </c>
      <c r="AT728">
        <v>0.18</v>
      </c>
      <c r="AU728" t="s">
        <v>25</v>
      </c>
      <c r="AV728">
        <v>1</v>
      </c>
      <c r="AW728">
        <v>2</v>
      </c>
      <c r="AX728">
        <v>448974413</v>
      </c>
      <c r="AY728">
        <v>2</v>
      </c>
      <c r="AZ728">
        <v>98304</v>
      </c>
      <c r="BA728">
        <v>783</v>
      </c>
      <c r="BB728">
        <v>1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292.73219999999998</v>
      </c>
      <c r="BL728">
        <v>130.49100000000001</v>
      </c>
      <c r="BM728">
        <v>0</v>
      </c>
      <c r="BN728">
        <v>0</v>
      </c>
      <c r="BO728">
        <v>0.18</v>
      </c>
      <c r="BP728">
        <v>1</v>
      </c>
      <c r="BQ728">
        <v>0</v>
      </c>
      <c r="BR728">
        <v>87.819659999999999</v>
      </c>
      <c r="BS728">
        <v>39.147300000000001</v>
      </c>
      <c r="BT728">
        <v>0</v>
      </c>
      <c r="BU728">
        <v>0</v>
      </c>
      <c r="BV728">
        <v>5.3999999999999999E-2</v>
      </c>
      <c r="BW728">
        <v>1</v>
      </c>
      <c r="CV728">
        <v>0</v>
      </c>
      <c r="CW728">
        <f>ROUND(Y728*Source!I323*DO728,7)</f>
        <v>5.4000000000000001E-4</v>
      </c>
      <c r="CX728">
        <f>ROUND(Y728*Source!I323,7)</f>
        <v>5.4000000000000001E-4</v>
      </c>
      <c r="CY728">
        <f>AB728</f>
        <v>1626.29</v>
      </c>
      <c r="CZ728">
        <f>AF728</f>
        <v>1626.29</v>
      </c>
      <c r="DA728">
        <f>AJ728</f>
        <v>1</v>
      </c>
      <c r="DB728">
        <f>ROUND((ROUND(AT728*CZ728,2)*ROUND(0.3,7)),6)</f>
        <v>87.819000000000003</v>
      </c>
      <c r="DC728">
        <f>ROUND((ROUND(AT728*AG728,2)*ROUND(0.3,7)),6)</f>
        <v>39.146999999999998</v>
      </c>
      <c r="DD728" t="s">
        <v>3</v>
      </c>
      <c r="DE728" t="s">
        <v>3</v>
      </c>
      <c r="DF728">
        <f t="shared" si="313"/>
        <v>0</v>
      </c>
      <c r="DG728">
        <f t="shared" si="312"/>
        <v>0.88</v>
      </c>
      <c r="DH728">
        <f t="shared" si="310"/>
        <v>0.39</v>
      </c>
      <c r="DI728">
        <f t="shared" si="311"/>
        <v>0</v>
      </c>
      <c r="DJ728">
        <f>DG728+DH728</f>
        <v>1.27</v>
      </c>
      <c r="DK728">
        <v>1</v>
      </c>
      <c r="DL728" t="s">
        <v>615</v>
      </c>
      <c r="DM728">
        <v>6</v>
      </c>
      <c r="DN728" t="s">
        <v>552</v>
      </c>
      <c r="DO728">
        <v>1</v>
      </c>
    </row>
    <row r="729" spans="1:119" x14ac:dyDescent="0.2">
      <c r="A729">
        <f>ROW(Source!A323)</f>
        <v>323</v>
      </c>
      <c r="B729">
        <v>448975082</v>
      </c>
      <c r="C729">
        <v>448974398</v>
      </c>
      <c r="D729">
        <v>277945805</v>
      </c>
      <c r="E729">
        <v>1</v>
      </c>
      <c r="F729">
        <v>1</v>
      </c>
      <c r="G729">
        <v>1</v>
      </c>
      <c r="H729">
        <v>2</v>
      </c>
      <c r="I729" t="s">
        <v>553</v>
      </c>
      <c r="J729" t="s">
        <v>554</v>
      </c>
      <c r="K729" t="s">
        <v>555</v>
      </c>
      <c r="L729">
        <v>1368</v>
      </c>
      <c r="N729">
        <v>1011</v>
      </c>
      <c r="O729" t="s">
        <v>442</v>
      </c>
      <c r="P729" t="s">
        <v>442</v>
      </c>
      <c r="Q729">
        <v>1</v>
      </c>
      <c r="W729">
        <v>0</v>
      </c>
      <c r="X729">
        <v>721652621</v>
      </c>
      <c r="Y729">
        <f>(AT729*ROUND(0.3,7))</f>
        <v>5.3999999999999999E-2</v>
      </c>
      <c r="AA729">
        <v>0</v>
      </c>
      <c r="AB729">
        <v>641.70000000000005</v>
      </c>
      <c r="AC729">
        <v>539.69000000000005</v>
      </c>
      <c r="AD729">
        <v>0</v>
      </c>
      <c r="AE729">
        <v>0</v>
      </c>
      <c r="AF729">
        <v>641.70000000000005</v>
      </c>
      <c r="AG729">
        <v>539.69000000000005</v>
      </c>
      <c r="AH729">
        <v>0</v>
      </c>
      <c r="AI729">
        <v>1</v>
      </c>
      <c r="AJ729">
        <v>1</v>
      </c>
      <c r="AK729">
        <v>1</v>
      </c>
      <c r="AL729">
        <v>1</v>
      </c>
      <c r="AM729">
        <v>-2</v>
      </c>
      <c r="AN729">
        <v>0</v>
      </c>
      <c r="AO729">
        <v>0</v>
      </c>
      <c r="AP729">
        <v>1</v>
      </c>
      <c r="AQ729">
        <v>1</v>
      </c>
      <c r="AR729">
        <v>0</v>
      </c>
      <c r="AS729" t="s">
        <v>3</v>
      </c>
      <c r="AT729">
        <v>0.18</v>
      </c>
      <c r="AU729" t="s">
        <v>25</v>
      </c>
      <c r="AV729">
        <v>1</v>
      </c>
      <c r="AW729">
        <v>2</v>
      </c>
      <c r="AX729">
        <v>448974414</v>
      </c>
      <c r="AY729">
        <v>2</v>
      </c>
      <c r="AZ729">
        <v>98304</v>
      </c>
      <c r="BA729">
        <v>784</v>
      </c>
      <c r="BB729">
        <v>1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115.506</v>
      </c>
      <c r="BL729">
        <v>97.144200000000012</v>
      </c>
      <c r="BM729">
        <v>0</v>
      </c>
      <c r="BN729">
        <v>0</v>
      </c>
      <c r="BO729">
        <v>0.18</v>
      </c>
      <c r="BP729">
        <v>1</v>
      </c>
      <c r="BQ729">
        <v>0</v>
      </c>
      <c r="BR729">
        <v>34.651800000000001</v>
      </c>
      <c r="BS729">
        <v>29.143260000000001</v>
      </c>
      <c r="BT729">
        <v>0</v>
      </c>
      <c r="BU729">
        <v>0</v>
      </c>
      <c r="BV729">
        <v>5.3999999999999999E-2</v>
      </c>
      <c r="BW729">
        <v>1</v>
      </c>
      <c r="CV729">
        <v>0</v>
      </c>
      <c r="CW729">
        <f>ROUND(Y729*Source!I323*DO729,7)</f>
        <v>5.4000000000000001E-4</v>
      </c>
      <c r="CX729">
        <f>ROUND(Y729*Source!I323,7)</f>
        <v>5.4000000000000001E-4</v>
      </c>
      <c r="CY729">
        <f>AB729</f>
        <v>641.70000000000005</v>
      </c>
      <c r="CZ729">
        <f>AF729</f>
        <v>641.70000000000005</v>
      </c>
      <c r="DA729">
        <f>AJ729</f>
        <v>1</v>
      </c>
      <c r="DB729">
        <f>ROUND((ROUND(AT729*CZ729,2)*ROUND(0.3,7)),6)</f>
        <v>34.652999999999999</v>
      </c>
      <c r="DC729">
        <f>ROUND((ROUND(AT729*AG729,2)*ROUND(0.3,7)),6)</f>
        <v>29.141999999999999</v>
      </c>
      <c r="DD729" t="s">
        <v>3</v>
      </c>
      <c r="DE729" t="s">
        <v>3</v>
      </c>
      <c r="DF729">
        <f t="shared" si="313"/>
        <v>0</v>
      </c>
      <c r="DG729">
        <f t="shared" si="312"/>
        <v>0.35</v>
      </c>
      <c r="DH729">
        <f t="shared" si="310"/>
        <v>0.28999999999999998</v>
      </c>
      <c r="DI729">
        <f t="shared" si="311"/>
        <v>0</v>
      </c>
      <c r="DJ729">
        <f>DG729+DH729</f>
        <v>0.6399999999999999</v>
      </c>
      <c r="DK729">
        <v>1</v>
      </c>
      <c r="DL729" t="s">
        <v>556</v>
      </c>
      <c r="DM729">
        <v>4</v>
      </c>
      <c r="DN729" t="s">
        <v>552</v>
      </c>
      <c r="DO729">
        <v>1</v>
      </c>
    </row>
    <row r="730" spans="1:119" x14ac:dyDescent="0.2">
      <c r="A730">
        <f>ROW(Source!A323)</f>
        <v>323</v>
      </c>
      <c r="B730">
        <v>448975082</v>
      </c>
      <c r="C730">
        <v>448974398</v>
      </c>
      <c r="D730">
        <v>277946072</v>
      </c>
      <c r="E730">
        <v>1</v>
      </c>
      <c r="F730">
        <v>1</v>
      </c>
      <c r="G730">
        <v>1</v>
      </c>
      <c r="H730">
        <v>2</v>
      </c>
      <c r="I730" t="s">
        <v>678</v>
      </c>
      <c r="J730" t="s">
        <v>679</v>
      </c>
      <c r="K730" t="s">
        <v>680</v>
      </c>
      <c r="L730">
        <v>1368</v>
      </c>
      <c r="N730">
        <v>1011</v>
      </c>
      <c r="O730" t="s">
        <v>442</v>
      </c>
      <c r="P730" t="s">
        <v>442</v>
      </c>
      <c r="Q730">
        <v>1</v>
      </c>
      <c r="W730">
        <v>0</v>
      </c>
      <c r="X730">
        <v>-278178338</v>
      </c>
      <c r="Y730">
        <f>(AT730*ROUND(0.3,7))</f>
        <v>4.2960000000000003</v>
      </c>
      <c r="AA730">
        <v>0</v>
      </c>
      <c r="AB730">
        <v>34.61</v>
      </c>
      <c r="AC730">
        <v>0</v>
      </c>
      <c r="AD730">
        <v>0</v>
      </c>
      <c r="AE730">
        <v>0</v>
      </c>
      <c r="AF730">
        <v>34.61</v>
      </c>
      <c r="AG730">
        <v>0</v>
      </c>
      <c r="AH730">
        <v>0</v>
      </c>
      <c r="AI730">
        <v>1</v>
      </c>
      <c r="AJ730">
        <v>1</v>
      </c>
      <c r="AK730">
        <v>1</v>
      </c>
      <c r="AL730">
        <v>1</v>
      </c>
      <c r="AM730">
        <v>-2</v>
      </c>
      <c r="AN730">
        <v>0</v>
      </c>
      <c r="AO730">
        <v>0</v>
      </c>
      <c r="AP730">
        <v>1</v>
      </c>
      <c r="AQ730">
        <v>1</v>
      </c>
      <c r="AR730">
        <v>0</v>
      </c>
      <c r="AS730" t="s">
        <v>3</v>
      </c>
      <c r="AT730">
        <v>14.32</v>
      </c>
      <c r="AU730" t="s">
        <v>25</v>
      </c>
      <c r="AV730">
        <v>1</v>
      </c>
      <c r="AW730">
        <v>2</v>
      </c>
      <c r="AX730">
        <v>448974415</v>
      </c>
      <c r="AY730">
        <v>2</v>
      </c>
      <c r="AZ730">
        <v>32768</v>
      </c>
      <c r="BA730">
        <v>785</v>
      </c>
      <c r="BB730">
        <v>1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495.61520000000002</v>
      </c>
      <c r="BL730">
        <v>0</v>
      </c>
      <c r="BM730">
        <v>0</v>
      </c>
      <c r="BN730">
        <v>0</v>
      </c>
      <c r="BO730">
        <v>0</v>
      </c>
      <c r="BP730">
        <v>1</v>
      </c>
      <c r="BQ730">
        <v>0</v>
      </c>
      <c r="BR730">
        <v>148.68456</v>
      </c>
      <c r="BS730">
        <v>0</v>
      </c>
      <c r="BT730">
        <v>0</v>
      </c>
      <c r="BU730">
        <v>0</v>
      </c>
      <c r="BV730">
        <v>0</v>
      </c>
      <c r="BW730">
        <v>1</v>
      </c>
      <c r="CV730">
        <v>0</v>
      </c>
      <c r="CW730">
        <f>ROUND(Y730*Source!I323*DO730,7)</f>
        <v>0</v>
      </c>
      <c r="CX730">
        <f>ROUND(Y730*Source!I323,7)</f>
        <v>4.2959999999999998E-2</v>
      </c>
      <c r="CY730">
        <f>AB730</f>
        <v>34.61</v>
      </c>
      <c r="CZ730">
        <f>AF730</f>
        <v>34.61</v>
      </c>
      <c r="DA730">
        <f>AJ730</f>
        <v>1</v>
      </c>
      <c r="DB730">
        <f>ROUND((ROUND(AT730*CZ730,2)*ROUND(0.3,7)),6)</f>
        <v>148.68600000000001</v>
      </c>
      <c r="DC730">
        <f>ROUND((ROUND(AT730*AG730,2)*ROUND(0.3,7)),6)</f>
        <v>0</v>
      </c>
      <c r="DD730" t="s">
        <v>3</v>
      </c>
      <c r="DE730" t="s">
        <v>3</v>
      </c>
      <c r="DF730">
        <f t="shared" si="313"/>
        <v>0</v>
      </c>
      <c r="DG730">
        <f t="shared" si="312"/>
        <v>1.49</v>
      </c>
      <c r="DH730">
        <f t="shared" si="310"/>
        <v>0</v>
      </c>
      <c r="DI730">
        <f t="shared" si="311"/>
        <v>0</v>
      </c>
      <c r="DJ730">
        <f>DG730+DH730</f>
        <v>1.49</v>
      </c>
      <c r="DK730">
        <v>1</v>
      </c>
      <c r="DL730" t="s">
        <v>3</v>
      </c>
      <c r="DM730">
        <v>0</v>
      </c>
      <c r="DN730" t="s">
        <v>3</v>
      </c>
      <c r="DO730">
        <v>0</v>
      </c>
    </row>
    <row r="731" spans="1:119" x14ac:dyDescent="0.2">
      <c r="A731">
        <f>ROW(Source!A323)</f>
        <v>323</v>
      </c>
      <c r="B731">
        <v>448975082</v>
      </c>
      <c r="C731">
        <v>448974398</v>
      </c>
      <c r="D731">
        <v>277865475</v>
      </c>
      <c r="E731">
        <v>1</v>
      </c>
      <c r="F731">
        <v>1</v>
      </c>
      <c r="G731">
        <v>1</v>
      </c>
      <c r="H731">
        <v>3</v>
      </c>
      <c r="I731" t="s">
        <v>557</v>
      </c>
      <c r="J731" t="s">
        <v>558</v>
      </c>
      <c r="K731" t="s">
        <v>559</v>
      </c>
      <c r="L731">
        <v>1383</v>
      </c>
      <c r="N731">
        <v>1013</v>
      </c>
      <c r="O731" t="s">
        <v>560</v>
      </c>
      <c r="P731" t="s">
        <v>560</v>
      </c>
      <c r="Q731">
        <v>1</v>
      </c>
      <c r="W731">
        <v>0</v>
      </c>
      <c r="X731">
        <v>2066892133</v>
      </c>
      <c r="Y731">
        <f t="shared" ref="Y731:Y737" si="314">(AT731*ROUND(0,7))</f>
        <v>0</v>
      </c>
      <c r="AA731">
        <v>7.32</v>
      </c>
      <c r="AB731">
        <v>0</v>
      </c>
      <c r="AC731">
        <v>0</v>
      </c>
      <c r="AD731">
        <v>0</v>
      </c>
      <c r="AE731">
        <v>7.32</v>
      </c>
      <c r="AF731">
        <v>0</v>
      </c>
      <c r="AG731">
        <v>0</v>
      </c>
      <c r="AH731">
        <v>0</v>
      </c>
      <c r="AI731">
        <v>1</v>
      </c>
      <c r="AJ731">
        <v>1</v>
      </c>
      <c r="AK731">
        <v>1</v>
      </c>
      <c r="AL731">
        <v>1</v>
      </c>
      <c r="AM731">
        <v>-2</v>
      </c>
      <c r="AN731">
        <v>0</v>
      </c>
      <c r="AO731">
        <v>0</v>
      </c>
      <c r="AP731">
        <v>1</v>
      </c>
      <c r="AQ731">
        <v>1</v>
      </c>
      <c r="AR731">
        <v>0</v>
      </c>
      <c r="AS731" t="s">
        <v>3</v>
      </c>
      <c r="AT731">
        <v>0.56799999999999995</v>
      </c>
      <c r="AU731" t="s">
        <v>24</v>
      </c>
      <c r="AV731">
        <v>0</v>
      </c>
      <c r="AW731">
        <v>2</v>
      </c>
      <c r="AX731">
        <v>448974416</v>
      </c>
      <c r="AY731">
        <v>2</v>
      </c>
      <c r="AZ731">
        <v>16384</v>
      </c>
      <c r="BA731">
        <v>786</v>
      </c>
      <c r="BB731">
        <v>1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4.1577599999999997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1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CV731">
        <v>0</v>
      </c>
      <c r="CW731">
        <v>0</v>
      </c>
      <c r="CX731">
        <f>ROUND(Y731*Source!I323,7)</f>
        <v>0</v>
      </c>
      <c r="CY731">
        <f t="shared" ref="CY731:CY737" si="315">AA731</f>
        <v>7.32</v>
      </c>
      <c r="CZ731">
        <f t="shared" ref="CZ731:CZ737" si="316">AE731</f>
        <v>7.32</v>
      </c>
      <c r="DA731">
        <f t="shared" ref="DA731:DA737" si="317">AI731</f>
        <v>1</v>
      </c>
      <c r="DB731">
        <f t="shared" ref="DB731:DB737" si="318">ROUND((ROUND(AT731*CZ731,2)*ROUND(0,7)),6)</f>
        <v>0</v>
      </c>
      <c r="DC731">
        <f t="shared" ref="DC731:DC737" si="319">ROUND((ROUND(AT731*AG731,2)*ROUND(0,7)),6)</f>
        <v>0</v>
      </c>
      <c r="DD731" t="s">
        <v>3</v>
      </c>
      <c r="DE731" t="s">
        <v>3</v>
      </c>
      <c r="DF731">
        <f t="shared" si="313"/>
        <v>0</v>
      </c>
      <c r="DG731">
        <f t="shared" si="312"/>
        <v>0</v>
      </c>
      <c r="DH731">
        <f t="shared" si="310"/>
        <v>0</v>
      </c>
      <c r="DI731">
        <f t="shared" si="311"/>
        <v>0</v>
      </c>
      <c r="DJ731">
        <f t="shared" ref="DJ731:DJ737" si="320">DF731</f>
        <v>0</v>
      </c>
      <c r="DK731">
        <v>1</v>
      </c>
      <c r="DL731" t="s">
        <v>3</v>
      </c>
      <c r="DM731">
        <v>0</v>
      </c>
      <c r="DN731" t="s">
        <v>3</v>
      </c>
      <c r="DO731">
        <v>0</v>
      </c>
    </row>
    <row r="732" spans="1:119" x14ac:dyDescent="0.2">
      <c r="A732">
        <f>ROW(Source!A323)</f>
        <v>323</v>
      </c>
      <c r="B732">
        <v>448975082</v>
      </c>
      <c r="C732">
        <v>448974398</v>
      </c>
      <c r="D732">
        <v>277866682</v>
      </c>
      <c r="E732">
        <v>1</v>
      </c>
      <c r="F732">
        <v>1</v>
      </c>
      <c r="G732">
        <v>1</v>
      </c>
      <c r="H732">
        <v>3</v>
      </c>
      <c r="I732" t="s">
        <v>684</v>
      </c>
      <c r="J732" t="s">
        <v>685</v>
      </c>
      <c r="K732" t="s">
        <v>686</v>
      </c>
      <c r="L732">
        <v>1346</v>
      </c>
      <c r="N732">
        <v>1009</v>
      </c>
      <c r="O732" t="s">
        <v>579</v>
      </c>
      <c r="P732" t="s">
        <v>579</v>
      </c>
      <c r="Q732">
        <v>1</v>
      </c>
      <c r="W732">
        <v>0</v>
      </c>
      <c r="X732">
        <v>1568892381</v>
      </c>
      <c r="Y732">
        <f t="shared" si="314"/>
        <v>0</v>
      </c>
      <c r="AA732">
        <v>121.39</v>
      </c>
      <c r="AB732">
        <v>0</v>
      </c>
      <c r="AC732">
        <v>0</v>
      </c>
      <c r="AD732">
        <v>0</v>
      </c>
      <c r="AE732">
        <v>155.63</v>
      </c>
      <c r="AF732">
        <v>0</v>
      </c>
      <c r="AG732">
        <v>0</v>
      </c>
      <c r="AH732">
        <v>0</v>
      </c>
      <c r="AI732">
        <v>0.78</v>
      </c>
      <c r="AJ732">
        <v>1</v>
      </c>
      <c r="AK732">
        <v>1</v>
      </c>
      <c r="AL732">
        <v>1</v>
      </c>
      <c r="AM732">
        <v>2</v>
      </c>
      <c r="AN732">
        <v>0</v>
      </c>
      <c r="AO732">
        <v>0</v>
      </c>
      <c r="AP732">
        <v>1</v>
      </c>
      <c r="AQ732">
        <v>1</v>
      </c>
      <c r="AR732">
        <v>0</v>
      </c>
      <c r="AS732" t="s">
        <v>3</v>
      </c>
      <c r="AT732">
        <v>1.05</v>
      </c>
      <c r="AU732" t="s">
        <v>24</v>
      </c>
      <c r="AV732">
        <v>0</v>
      </c>
      <c r="AW732">
        <v>2</v>
      </c>
      <c r="AX732">
        <v>448974417</v>
      </c>
      <c r="AY732">
        <v>1</v>
      </c>
      <c r="AZ732">
        <v>0</v>
      </c>
      <c r="BA732">
        <v>787</v>
      </c>
      <c r="BB732">
        <v>1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163.41149999999999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1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CV732">
        <v>0</v>
      </c>
      <c r="CW732">
        <v>0</v>
      </c>
      <c r="CX732">
        <f>ROUND(Y732*Source!I323,7)</f>
        <v>0</v>
      </c>
      <c r="CY732">
        <f t="shared" si="315"/>
        <v>121.39</v>
      </c>
      <c r="CZ732">
        <f t="shared" si="316"/>
        <v>155.63</v>
      </c>
      <c r="DA732">
        <f t="shared" si="317"/>
        <v>0.78</v>
      </c>
      <c r="DB732">
        <f t="shared" si="318"/>
        <v>0</v>
      </c>
      <c r="DC732">
        <f t="shared" si="319"/>
        <v>0</v>
      </c>
      <c r="DD732" t="s">
        <v>3</v>
      </c>
      <c r="DE732" t="s">
        <v>3</v>
      </c>
      <c r="DF732">
        <f t="shared" ref="DF732:DF737" si="321">ROUND(ROUND(AE732*AI732,2)*CX732,2)</f>
        <v>0</v>
      </c>
      <c r="DG732">
        <f t="shared" si="312"/>
        <v>0</v>
      </c>
      <c r="DH732">
        <f t="shared" si="310"/>
        <v>0</v>
      </c>
      <c r="DI732">
        <f t="shared" si="311"/>
        <v>0</v>
      </c>
      <c r="DJ732">
        <f t="shared" si="320"/>
        <v>0</v>
      </c>
      <c r="DK732">
        <v>0</v>
      </c>
      <c r="DL732" t="s">
        <v>3</v>
      </c>
      <c r="DM732">
        <v>0</v>
      </c>
      <c r="DN732" t="s">
        <v>3</v>
      </c>
      <c r="DO732">
        <v>0</v>
      </c>
    </row>
    <row r="733" spans="1:119" x14ac:dyDescent="0.2">
      <c r="A733">
        <f>ROW(Source!A323)</f>
        <v>323</v>
      </c>
      <c r="B733">
        <v>448975082</v>
      </c>
      <c r="C733">
        <v>448974398</v>
      </c>
      <c r="D733">
        <v>277867740</v>
      </c>
      <c r="E733">
        <v>1</v>
      </c>
      <c r="F733">
        <v>1</v>
      </c>
      <c r="G733">
        <v>1</v>
      </c>
      <c r="H733">
        <v>3</v>
      </c>
      <c r="I733" t="s">
        <v>796</v>
      </c>
      <c r="J733" t="s">
        <v>797</v>
      </c>
      <c r="K733" t="s">
        <v>798</v>
      </c>
      <c r="L733">
        <v>1348</v>
      </c>
      <c r="N733">
        <v>1009</v>
      </c>
      <c r="O733" t="s">
        <v>51</v>
      </c>
      <c r="P733" t="s">
        <v>51</v>
      </c>
      <c r="Q733">
        <v>1000</v>
      </c>
      <c r="W733">
        <v>0</v>
      </c>
      <c r="X733">
        <v>-308721405</v>
      </c>
      <c r="Y733">
        <f t="shared" si="314"/>
        <v>0</v>
      </c>
      <c r="AA733">
        <v>164353.74</v>
      </c>
      <c r="AB733">
        <v>0</v>
      </c>
      <c r="AC733">
        <v>0</v>
      </c>
      <c r="AD733">
        <v>0</v>
      </c>
      <c r="AE733">
        <v>127406</v>
      </c>
      <c r="AF733">
        <v>0</v>
      </c>
      <c r="AG733">
        <v>0</v>
      </c>
      <c r="AH733">
        <v>0</v>
      </c>
      <c r="AI733">
        <v>1.29</v>
      </c>
      <c r="AJ733">
        <v>1</v>
      </c>
      <c r="AK733">
        <v>1</v>
      </c>
      <c r="AL733">
        <v>1</v>
      </c>
      <c r="AM733">
        <v>2</v>
      </c>
      <c r="AN733">
        <v>0</v>
      </c>
      <c r="AO733">
        <v>0</v>
      </c>
      <c r="AP733">
        <v>1</v>
      </c>
      <c r="AQ733">
        <v>1</v>
      </c>
      <c r="AR733">
        <v>0</v>
      </c>
      <c r="AS733" t="s">
        <v>3</v>
      </c>
      <c r="AT733">
        <v>2.1800000000000001E-3</v>
      </c>
      <c r="AU733" t="s">
        <v>24</v>
      </c>
      <c r="AV733">
        <v>0</v>
      </c>
      <c r="AW733">
        <v>2</v>
      </c>
      <c r="AX733">
        <v>448974418</v>
      </c>
      <c r="AY733">
        <v>1</v>
      </c>
      <c r="AZ733">
        <v>0</v>
      </c>
      <c r="BA733">
        <v>788</v>
      </c>
      <c r="BB733">
        <v>1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277.74508000000003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1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CV733">
        <v>0</v>
      </c>
      <c r="CW733">
        <v>0</v>
      </c>
      <c r="CX733">
        <f>ROUND(Y733*Source!I323,7)</f>
        <v>0</v>
      </c>
      <c r="CY733">
        <f t="shared" si="315"/>
        <v>164353.74</v>
      </c>
      <c r="CZ733">
        <f t="shared" si="316"/>
        <v>127406</v>
      </c>
      <c r="DA733">
        <f t="shared" si="317"/>
        <v>1.29</v>
      </c>
      <c r="DB733">
        <f t="shared" si="318"/>
        <v>0</v>
      </c>
      <c r="DC733">
        <f t="shared" si="319"/>
        <v>0</v>
      </c>
      <c r="DD733" t="s">
        <v>3</v>
      </c>
      <c r="DE733" t="s">
        <v>3</v>
      </c>
      <c r="DF733">
        <f t="shared" si="321"/>
        <v>0</v>
      </c>
      <c r="DG733">
        <f t="shared" si="312"/>
        <v>0</v>
      </c>
      <c r="DH733">
        <f t="shared" si="310"/>
        <v>0</v>
      </c>
      <c r="DI733">
        <f t="shared" si="311"/>
        <v>0</v>
      </c>
      <c r="DJ733">
        <f t="shared" si="320"/>
        <v>0</v>
      </c>
      <c r="DK733">
        <v>0</v>
      </c>
      <c r="DL733" t="s">
        <v>3</v>
      </c>
      <c r="DM733">
        <v>0</v>
      </c>
      <c r="DN733" t="s">
        <v>3</v>
      </c>
      <c r="DO733">
        <v>0</v>
      </c>
    </row>
    <row r="734" spans="1:119" x14ac:dyDescent="0.2">
      <c r="A734">
        <f>ROW(Source!A323)</f>
        <v>323</v>
      </c>
      <c r="B734">
        <v>448975082</v>
      </c>
      <c r="C734">
        <v>448974398</v>
      </c>
      <c r="D734">
        <v>277879488</v>
      </c>
      <c r="E734">
        <v>1</v>
      </c>
      <c r="F734">
        <v>1</v>
      </c>
      <c r="G734">
        <v>1</v>
      </c>
      <c r="H734">
        <v>3</v>
      </c>
      <c r="I734" t="s">
        <v>691</v>
      </c>
      <c r="J734" t="s">
        <v>692</v>
      </c>
      <c r="K734" t="s">
        <v>693</v>
      </c>
      <c r="L734">
        <v>1348</v>
      </c>
      <c r="N734">
        <v>1009</v>
      </c>
      <c r="O734" t="s">
        <v>51</v>
      </c>
      <c r="P734" t="s">
        <v>51</v>
      </c>
      <c r="Q734">
        <v>1000</v>
      </c>
      <c r="W734">
        <v>0</v>
      </c>
      <c r="X734">
        <v>-393839491</v>
      </c>
      <c r="Y734">
        <f t="shared" si="314"/>
        <v>0</v>
      </c>
      <c r="AA734">
        <v>52029.73</v>
      </c>
      <c r="AB734">
        <v>0</v>
      </c>
      <c r="AC734">
        <v>0</v>
      </c>
      <c r="AD734">
        <v>0</v>
      </c>
      <c r="AE734">
        <v>70310.45</v>
      </c>
      <c r="AF734">
        <v>0</v>
      </c>
      <c r="AG734">
        <v>0</v>
      </c>
      <c r="AH734">
        <v>0</v>
      </c>
      <c r="AI734">
        <v>0.74</v>
      </c>
      <c r="AJ734">
        <v>1</v>
      </c>
      <c r="AK734">
        <v>1</v>
      </c>
      <c r="AL734">
        <v>1</v>
      </c>
      <c r="AM734">
        <v>2</v>
      </c>
      <c r="AN734">
        <v>0</v>
      </c>
      <c r="AO734">
        <v>0</v>
      </c>
      <c r="AP734">
        <v>1</v>
      </c>
      <c r="AQ734">
        <v>1</v>
      </c>
      <c r="AR734">
        <v>0</v>
      </c>
      <c r="AS734" t="s">
        <v>3</v>
      </c>
      <c r="AT734">
        <v>5.1499999999999997E-2</v>
      </c>
      <c r="AU734" t="s">
        <v>24</v>
      </c>
      <c r="AV734">
        <v>0</v>
      </c>
      <c r="AW734">
        <v>2</v>
      </c>
      <c r="AX734">
        <v>448974419</v>
      </c>
      <c r="AY734">
        <v>1</v>
      </c>
      <c r="AZ734">
        <v>0</v>
      </c>
      <c r="BA734">
        <v>789</v>
      </c>
      <c r="BB734">
        <v>1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3620.9881749999995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1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CV734">
        <v>0</v>
      </c>
      <c r="CW734">
        <v>0</v>
      </c>
      <c r="CX734">
        <f>ROUND(Y734*Source!I323,7)</f>
        <v>0</v>
      </c>
      <c r="CY734">
        <f t="shared" si="315"/>
        <v>52029.73</v>
      </c>
      <c r="CZ734">
        <f t="shared" si="316"/>
        <v>70310.45</v>
      </c>
      <c r="DA734">
        <f t="shared" si="317"/>
        <v>0.74</v>
      </c>
      <c r="DB734">
        <f t="shared" si="318"/>
        <v>0</v>
      </c>
      <c r="DC734">
        <f t="shared" si="319"/>
        <v>0</v>
      </c>
      <c r="DD734" t="s">
        <v>3</v>
      </c>
      <c r="DE734" t="s">
        <v>3</v>
      </c>
      <c r="DF734">
        <f t="shared" si="321"/>
        <v>0</v>
      </c>
      <c r="DG734">
        <f t="shared" si="312"/>
        <v>0</v>
      </c>
      <c r="DH734">
        <f t="shared" si="310"/>
        <v>0</v>
      </c>
      <c r="DI734">
        <f t="shared" si="311"/>
        <v>0</v>
      </c>
      <c r="DJ734">
        <f t="shared" si="320"/>
        <v>0</v>
      </c>
      <c r="DK734">
        <v>0</v>
      </c>
      <c r="DL734" t="s">
        <v>3</v>
      </c>
      <c r="DM734">
        <v>0</v>
      </c>
      <c r="DN734" t="s">
        <v>3</v>
      </c>
      <c r="DO734">
        <v>0</v>
      </c>
    </row>
    <row r="735" spans="1:119" x14ac:dyDescent="0.2">
      <c r="A735">
        <f>ROW(Source!A323)</f>
        <v>323</v>
      </c>
      <c r="B735">
        <v>448975082</v>
      </c>
      <c r="C735">
        <v>448974398</v>
      </c>
      <c r="D735">
        <v>277902122</v>
      </c>
      <c r="E735">
        <v>1</v>
      </c>
      <c r="F735">
        <v>1</v>
      </c>
      <c r="G735">
        <v>1</v>
      </c>
      <c r="H735">
        <v>3</v>
      </c>
      <c r="I735" t="s">
        <v>799</v>
      </c>
      <c r="J735" t="s">
        <v>800</v>
      </c>
      <c r="K735" t="s">
        <v>801</v>
      </c>
      <c r="L735">
        <v>1301</v>
      </c>
      <c r="N735">
        <v>1003</v>
      </c>
      <c r="O735" t="s">
        <v>146</v>
      </c>
      <c r="P735" t="s">
        <v>146</v>
      </c>
      <c r="Q735">
        <v>1</v>
      </c>
      <c r="W735">
        <v>0</v>
      </c>
      <c r="X735">
        <v>-862626069</v>
      </c>
      <c r="Y735">
        <f t="shared" si="314"/>
        <v>0</v>
      </c>
      <c r="AA735">
        <v>217.61</v>
      </c>
      <c r="AB735">
        <v>0</v>
      </c>
      <c r="AC735">
        <v>0</v>
      </c>
      <c r="AD735">
        <v>0</v>
      </c>
      <c r="AE735">
        <v>272.01</v>
      </c>
      <c r="AF735">
        <v>0</v>
      </c>
      <c r="AG735">
        <v>0</v>
      </c>
      <c r="AH735">
        <v>0</v>
      </c>
      <c r="AI735">
        <v>0.8</v>
      </c>
      <c r="AJ735">
        <v>1</v>
      </c>
      <c r="AK735">
        <v>1</v>
      </c>
      <c r="AL735">
        <v>1</v>
      </c>
      <c r="AM735">
        <v>2</v>
      </c>
      <c r="AN735">
        <v>0</v>
      </c>
      <c r="AO735">
        <v>0</v>
      </c>
      <c r="AP735">
        <v>1</v>
      </c>
      <c r="AQ735">
        <v>1</v>
      </c>
      <c r="AR735">
        <v>0</v>
      </c>
      <c r="AS735" t="s">
        <v>3</v>
      </c>
      <c r="AT735">
        <v>2.5</v>
      </c>
      <c r="AU735" t="s">
        <v>24</v>
      </c>
      <c r="AV735">
        <v>0</v>
      </c>
      <c r="AW735">
        <v>2</v>
      </c>
      <c r="AX735">
        <v>448974420</v>
      </c>
      <c r="AY735">
        <v>1</v>
      </c>
      <c r="AZ735">
        <v>0</v>
      </c>
      <c r="BA735">
        <v>790</v>
      </c>
      <c r="BB735">
        <v>1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680.02499999999998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1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CV735">
        <v>0</v>
      </c>
      <c r="CW735">
        <v>0</v>
      </c>
      <c r="CX735">
        <f>ROUND(Y735*Source!I323,7)</f>
        <v>0</v>
      </c>
      <c r="CY735">
        <f t="shared" si="315"/>
        <v>217.61</v>
      </c>
      <c r="CZ735">
        <f t="shared" si="316"/>
        <v>272.01</v>
      </c>
      <c r="DA735">
        <f t="shared" si="317"/>
        <v>0.8</v>
      </c>
      <c r="DB735">
        <f t="shared" si="318"/>
        <v>0</v>
      </c>
      <c r="DC735">
        <f t="shared" si="319"/>
        <v>0</v>
      </c>
      <c r="DD735" t="s">
        <v>3</v>
      </c>
      <c r="DE735" t="s">
        <v>3</v>
      </c>
      <c r="DF735">
        <f t="shared" si="321"/>
        <v>0</v>
      </c>
      <c r="DG735">
        <f t="shared" si="312"/>
        <v>0</v>
      </c>
      <c r="DH735">
        <f t="shared" si="310"/>
        <v>0</v>
      </c>
      <c r="DI735">
        <f t="shared" si="311"/>
        <v>0</v>
      </c>
      <c r="DJ735">
        <f t="shared" si="320"/>
        <v>0</v>
      </c>
      <c r="DK735">
        <v>0</v>
      </c>
      <c r="DL735" t="s">
        <v>3</v>
      </c>
      <c r="DM735">
        <v>0</v>
      </c>
      <c r="DN735" t="s">
        <v>3</v>
      </c>
      <c r="DO735">
        <v>0</v>
      </c>
    </row>
    <row r="736" spans="1:119" x14ac:dyDescent="0.2">
      <c r="A736">
        <f>ROW(Source!A323)</f>
        <v>323</v>
      </c>
      <c r="B736">
        <v>448975082</v>
      </c>
      <c r="C736">
        <v>448974398</v>
      </c>
      <c r="D736">
        <v>277908024</v>
      </c>
      <c r="E736">
        <v>1</v>
      </c>
      <c r="F736">
        <v>1</v>
      </c>
      <c r="G736">
        <v>1</v>
      </c>
      <c r="H736">
        <v>3</v>
      </c>
      <c r="I736" t="s">
        <v>623</v>
      </c>
      <c r="J736" t="s">
        <v>624</v>
      </c>
      <c r="K736" t="s">
        <v>625</v>
      </c>
      <c r="L736">
        <v>1455</v>
      </c>
      <c r="N736">
        <v>1013</v>
      </c>
      <c r="O736" t="s">
        <v>21</v>
      </c>
      <c r="P736" t="s">
        <v>21</v>
      </c>
      <c r="Q736">
        <v>1</v>
      </c>
      <c r="W736">
        <v>0</v>
      </c>
      <c r="X736">
        <v>-598792100</v>
      </c>
      <c r="Y736">
        <f t="shared" si="314"/>
        <v>0</v>
      </c>
      <c r="AA736">
        <v>1303.67</v>
      </c>
      <c r="AB736">
        <v>0</v>
      </c>
      <c r="AC736">
        <v>0</v>
      </c>
      <c r="AD736">
        <v>0</v>
      </c>
      <c r="AE736">
        <v>944.69</v>
      </c>
      <c r="AF736">
        <v>0</v>
      </c>
      <c r="AG736">
        <v>0</v>
      </c>
      <c r="AH736">
        <v>0</v>
      </c>
      <c r="AI736">
        <v>1.38</v>
      </c>
      <c r="AJ736">
        <v>1</v>
      </c>
      <c r="AK736">
        <v>1</v>
      </c>
      <c r="AL736">
        <v>1</v>
      </c>
      <c r="AM736">
        <v>2</v>
      </c>
      <c r="AN736">
        <v>0</v>
      </c>
      <c r="AO736">
        <v>0</v>
      </c>
      <c r="AP736">
        <v>1</v>
      </c>
      <c r="AQ736">
        <v>1</v>
      </c>
      <c r="AR736">
        <v>0</v>
      </c>
      <c r="AS736" t="s">
        <v>3</v>
      </c>
      <c r="AT736">
        <v>0.5</v>
      </c>
      <c r="AU736" t="s">
        <v>24</v>
      </c>
      <c r="AV736">
        <v>0</v>
      </c>
      <c r="AW736">
        <v>2</v>
      </c>
      <c r="AX736">
        <v>448974421</v>
      </c>
      <c r="AY736">
        <v>1</v>
      </c>
      <c r="AZ736">
        <v>0</v>
      </c>
      <c r="BA736">
        <v>791</v>
      </c>
      <c r="BB736">
        <v>1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472.34500000000003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1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CV736">
        <v>0</v>
      </c>
      <c r="CW736">
        <v>0</v>
      </c>
      <c r="CX736">
        <f>ROUND(Y736*Source!I323,7)</f>
        <v>0</v>
      </c>
      <c r="CY736">
        <f t="shared" si="315"/>
        <v>1303.67</v>
      </c>
      <c r="CZ736">
        <f t="shared" si="316"/>
        <v>944.69</v>
      </c>
      <c r="DA736">
        <f t="shared" si="317"/>
        <v>1.38</v>
      </c>
      <c r="DB736">
        <f t="shared" si="318"/>
        <v>0</v>
      </c>
      <c r="DC736">
        <f t="shared" si="319"/>
        <v>0</v>
      </c>
      <c r="DD736" t="s">
        <v>3</v>
      </c>
      <c r="DE736" t="s">
        <v>3</v>
      </c>
      <c r="DF736">
        <f t="shared" si="321"/>
        <v>0</v>
      </c>
      <c r="DG736">
        <f t="shared" si="312"/>
        <v>0</v>
      </c>
      <c r="DH736">
        <f t="shared" si="310"/>
        <v>0</v>
      </c>
      <c r="DI736">
        <f t="shared" si="311"/>
        <v>0</v>
      </c>
      <c r="DJ736">
        <f t="shared" si="320"/>
        <v>0</v>
      </c>
      <c r="DK736">
        <v>0</v>
      </c>
      <c r="DL736" t="s">
        <v>3</v>
      </c>
      <c r="DM736">
        <v>0</v>
      </c>
      <c r="DN736" t="s">
        <v>3</v>
      </c>
      <c r="DO736">
        <v>0</v>
      </c>
    </row>
    <row r="737" spans="1:119" x14ac:dyDescent="0.2">
      <c r="A737">
        <f>ROW(Source!A323)</f>
        <v>323</v>
      </c>
      <c r="B737">
        <v>448975082</v>
      </c>
      <c r="C737">
        <v>448974398</v>
      </c>
      <c r="D737">
        <v>277908235</v>
      </c>
      <c r="E737">
        <v>1</v>
      </c>
      <c r="F737">
        <v>1</v>
      </c>
      <c r="G737">
        <v>1</v>
      </c>
      <c r="H737">
        <v>3</v>
      </c>
      <c r="I737" t="s">
        <v>802</v>
      </c>
      <c r="J737" t="s">
        <v>803</v>
      </c>
      <c r="K737" t="s">
        <v>804</v>
      </c>
      <c r="L737">
        <v>1407</v>
      </c>
      <c r="N737">
        <v>1013</v>
      </c>
      <c r="O737" t="s">
        <v>795</v>
      </c>
      <c r="P737" t="s">
        <v>795</v>
      </c>
      <c r="Q737">
        <v>1</v>
      </c>
      <c r="W737">
        <v>0</v>
      </c>
      <c r="X737">
        <v>-996570950</v>
      </c>
      <c r="Y737">
        <f t="shared" si="314"/>
        <v>0</v>
      </c>
      <c r="AA737">
        <v>5049.34</v>
      </c>
      <c r="AB737">
        <v>0</v>
      </c>
      <c r="AC737">
        <v>0</v>
      </c>
      <c r="AD737">
        <v>0</v>
      </c>
      <c r="AE737">
        <v>3658.94</v>
      </c>
      <c r="AF737">
        <v>0</v>
      </c>
      <c r="AG737">
        <v>0</v>
      </c>
      <c r="AH737">
        <v>0</v>
      </c>
      <c r="AI737">
        <v>1.38</v>
      </c>
      <c r="AJ737">
        <v>1</v>
      </c>
      <c r="AK737">
        <v>1</v>
      </c>
      <c r="AL737">
        <v>1</v>
      </c>
      <c r="AM737">
        <v>2</v>
      </c>
      <c r="AN737">
        <v>0</v>
      </c>
      <c r="AO737">
        <v>0</v>
      </c>
      <c r="AP737">
        <v>1</v>
      </c>
      <c r="AQ737">
        <v>1</v>
      </c>
      <c r="AR737">
        <v>0</v>
      </c>
      <c r="AS737" t="s">
        <v>3</v>
      </c>
      <c r="AT737">
        <v>0.01</v>
      </c>
      <c r="AU737" t="s">
        <v>24</v>
      </c>
      <c r="AV737">
        <v>0</v>
      </c>
      <c r="AW737">
        <v>2</v>
      </c>
      <c r="AX737">
        <v>448974422</v>
      </c>
      <c r="AY737">
        <v>1</v>
      </c>
      <c r="AZ737">
        <v>0</v>
      </c>
      <c r="BA737">
        <v>792</v>
      </c>
      <c r="BB737">
        <v>1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36.589400000000005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1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CV737">
        <v>0</v>
      </c>
      <c r="CW737">
        <v>0</v>
      </c>
      <c r="CX737">
        <f>ROUND(Y737*Source!I323,7)</f>
        <v>0</v>
      </c>
      <c r="CY737">
        <f t="shared" si="315"/>
        <v>5049.34</v>
      </c>
      <c r="CZ737">
        <f t="shared" si="316"/>
        <v>3658.94</v>
      </c>
      <c r="DA737">
        <f t="shared" si="317"/>
        <v>1.38</v>
      </c>
      <c r="DB737">
        <f t="shared" si="318"/>
        <v>0</v>
      </c>
      <c r="DC737">
        <f t="shared" si="319"/>
        <v>0</v>
      </c>
      <c r="DD737" t="s">
        <v>3</v>
      </c>
      <c r="DE737" t="s">
        <v>3</v>
      </c>
      <c r="DF737">
        <f t="shared" si="321"/>
        <v>0</v>
      </c>
      <c r="DG737">
        <f t="shared" si="312"/>
        <v>0</v>
      </c>
      <c r="DH737">
        <f t="shared" si="310"/>
        <v>0</v>
      </c>
      <c r="DI737">
        <f t="shared" si="311"/>
        <v>0</v>
      </c>
      <c r="DJ737">
        <f t="shared" si="320"/>
        <v>0</v>
      </c>
      <c r="DK737">
        <v>0</v>
      </c>
      <c r="DL737" t="s">
        <v>3</v>
      </c>
      <c r="DM737">
        <v>0</v>
      </c>
      <c r="DN737" t="s">
        <v>3</v>
      </c>
      <c r="DO737">
        <v>0</v>
      </c>
    </row>
    <row r="738" spans="1:119" x14ac:dyDescent="0.2">
      <c r="A738">
        <f>ROW(Source!A324)</f>
        <v>324</v>
      </c>
      <c r="B738">
        <v>448975082</v>
      </c>
      <c r="C738">
        <v>448974424</v>
      </c>
      <c r="D738">
        <v>277560299</v>
      </c>
      <c r="E738">
        <v>109</v>
      </c>
      <c r="F738">
        <v>1</v>
      </c>
      <c r="G738">
        <v>1</v>
      </c>
      <c r="H738">
        <v>1</v>
      </c>
      <c r="I738" t="s">
        <v>725</v>
      </c>
      <c r="J738" t="s">
        <v>3</v>
      </c>
      <c r="K738" t="s">
        <v>726</v>
      </c>
      <c r="L738">
        <v>1191</v>
      </c>
      <c r="N738">
        <v>1013</v>
      </c>
      <c r="O738" t="s">
        <v>552</v>
      </c>
      <c r="P738" t="s">
        <v>552</v>
      </c>
      <c r="Q738">
        <v>1</v>
      </c>
      <c r="W738">
        <v>0</v>
      </c>
      <c r="X738">
        <v>-2012709214</v>
      </c>
      <c r="Y738">
        <f>AT738</f>
        <v>27.76</v>
      </c>
      <c r="AA738">
        <v>0</v>
      </c>
      <c r="AB738">
        <v>0</v>
      </c>
      <c r="AC738">
        <v>0</v>
      </c>
      <c r="AD738">
        <v>527.6</v>
      </c>
      <c r="AE738">
        <v>0</v>
      </c>
      <c r="AF738">
        <v>0</v>
      </c>
      <c r="AG738">
        <v>0</v>
      </c>
      <c r="AH738">
        <v>527.6</v>
      </c>
      <c r="AI738">
        <v>1</v>
      </c>
      <c r="AJ738">
        <v>1</v>
      </c>
      <c r="AK738">
        <v>1</v>
      </c>
      <c r="AL738">
        <v>1</v>
      </c>
      <c r="AM738">
        <v>-2</v>
      </c>
      <c r="AN738">
        <v>0</v>
      </c>
      <c r="AO738">
        <v>0</v>
      </c>
      <c r="AP738">
        <v>1</v>
      </c>
      <c r="AQ738">
        <v>1</v>
      </c>
      <c r="AR738">
        <v>0</v>
      </c>
      <c r="AS738" t="s">
        <v>3</v>
      </c>
      <c r="AT738">
        <v>27.76</v>
      </c>
      <c r="AU738" t="s">
        <v>3</v>
      </c>
      <c r="AV738">
        <v>1</v>
      </c>
      <c r="AW738">
        <v>2</v>
      </c>
      <c r="AX738">
        <v>448974437</v>
      </c>
      <c r="AY738">
        <v>2</v>
      </c>
      <c r="AZ738">
        <v>131072</v>
      </c>
      <c r="BA738">
        <v>794</v>
      </c>
      <c r="BB738">
        <v>1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14646.176000000001</v>
      </c>
      <c r="BN738">
        <v>27.76</v>
      </c>
      <c r="BO738">
        <v>0</v>
      </c>
      <c r="BP738">
        <v>1</v>
      </c>
      <c r="BQ738">
        <v>0</v>
      </c>
      <c r="BR738">
        <v>0</v>
      </c>
      <c r="BS738">
        <v>0</v>
      </c>
      <c r="BT738">
        <v>14646.176000000001</v>
      </c>
      <c r="BU738">
        <v>27.76</v>
      </c>
      <c r="BV738">
        <v>0</v>
      </c>
      <c r="BW738">
        <v>1</v>
      </c>
      <c r="CU738">
        <f>ROUND(AT738*Source!I324*AH738*AL738,2)</f>
        <v>146.46</v>
      </c>
      <c r="CV738">
        <f>ROUND(Y738*Source!I324,7)</f>
        <v>0.27760000000000001</v>
      </c>
      <c r="CW738">
        <v>0</v>
      </c>
      <c r="CX738">
        <f>ROUND(Y738*Source!I324,7)</f>
        <v>0.27760000000000001</v>
      </c>
      <c r="CY738">
        <f>AD738</f>
        <v>527.6</v>
      </c>
      <c r="CZ738">
        <f>AH738</f>
        <v>527.6</v>
      </c>
      <c r="DA738">
        <f>AL738</f>
        <v>1</v>
      </c>
      <c r="DB738">
        <f>ROUND(ROUND(AT738*CZ738,2),6)</f>
        <v>14646.18</v>
      </c>
      <c r="DC738">
        <f>ROUND(ROUND(AT738*AG738,2),6)</f>
        <v>0</v>
      </c>
      <c r="DD738" t="s">
        <v>3</v>
      </c>
      <c r="DE738" t="s">
        <v>3</v>
      </c>
      <c r="DF738">
        <f t="shared" ref="DF738:DF743" si="322">ROUND(ROUND(AE738,2)*CX738,2)</f>
        <v>0</v>
      </c>
      <c r="DG738">
        <f t="shared" si="312"/>
        <v>0</v>
      </c>
      <c r="DH738">
        <f t="shared" si="310"/>
        <v>0</v>
      </c>
      <c r="DI738">
        <f t="shared" si="311"/>
        <v>146.46</v>
      </c>
      <c r="DJ738">
        <f>DI738</f>
        <v>146.46</v>
      </c>
      <c r="DK738">
        <v>1</v>
      </c>
      <c r="DL738" t="s">
        <v>3</v>
      </c>
      <c r="DM738">
        <v>0</v>
      </c>
      <c r="DN738" t="s">
        <v>3</v>
      </c>
      <c r="DO738">
        <v>0</v>
      </c>
    </row>
    <row r="739" spans="1:119" x14ac:dyDescent="0.2">
      <c r="A739">
        <f>ROW(Source!A324)</f>
        <v>324</v>
      </c>
      <c r="B739">
        <v>448975082</v>
      </c>
      <c r="C739">
        <v>448974424</v>
      </c>
      <c r="D739">
        <v>277560491</v>
      </c>
      <c r="E739">
        <v>109</v>
      </c>
      <c r="F739">
        <v>1</v>
      </c>
      <c r="G739">
        <v>1</v>
      </c>
      <c r="H739">
        <v>1</v>
      </c>
      <c r="I739" t="s">
        <v>550</v>
      </c>
      <c r="J739" t="s">
        <v>3</v>
      </c>
      <c r="K739" t="s">
        <v>551</v>
      </c>
      <c r="L739">
        <v>1191</v>
      </c>
      <c r="N739">
        <v>1013</v>
      </c>
      <c r="O739" t="s">
        <v>552</v>
      </c>
      <c r="P739" t="s">
        <v>552</v>
      </c>
      <c r="Q739">
        <v>1</v>
      </c>
      <c r="W739">
        <v>0</v>
      </c>
      <c r="X739">
        <v>-1417349443</v>
      </c>
      <c r="Y739">
        <f>AT739</f>
        <v>0.36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0</v>
      </c>
      <c r="AI739">
        <v>1</v>
      </c>
      <c r="AJ739">
        <v>1</v>
      </c>
      <c r="AK739">
        <v>1</v>
      </c>
      <c r="AL739">
        <v>1</v>
      </c>
      <c r="AM739">
        <v>-2</v>
      </c>
      <c r="AN739">
        <v>0</v>
      </c>
      <c r="AO739">
        <v>0</v>
      </c>
      <c r="AP739">
        <v>1</v>
      </c>
      <c r="AQ739">
        <v>1</v>
      </c>
      <c r="AR739">
        <v>0</v>
      </c>
      <c r="AS739" t="s">
        <v>3</v>
      </c>
      <c r="AT739">
        <v>0.36</v>
      </c>
      <c r="AU739" t="s">
        <v>3</v>
      </c>
      <c r="AV739">
        <v>2</v>
      </c>
      <c r="AW739">
        <v>2</v>
      </c>
      <c r="AX739">
        <v>448974438</v>
      </c>
      <c r="AY739">
        <v>1</v>
      </c>
      <c r="AZ739">
        <v>0</v>
      </c>
      <c r="BA739">
        <v>795</v>
      </c>
      <c r="BB739">
        <v>1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0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CV739">
        <v>0</v>
      </c>
      <c r="CW739">
        <v>0</v>
      </c>
      <c r="CX739">
        <f>ROUND(Y739*Source!I324,7)</f>
        <v>3.5999999999999999E-3</v>
      </c>
      <c r="CY739">
        <f>AD739</f>
        <v>0</v>
      </c>
      <c r="CZ739">
        <f>AH739</f>
        <v>0</v>
      </c>
      <c r="DA739">
        <f>AL739</f>
        <v>1</v>
      </c>
      <c r="DB739">
        <f>ROUND(ROUND(AT739*CZ739,2),6)</f>
        <v>0</v>
      </c>
      <c r="DC739">
        <f>ROUND(ROUND(AT739*AG739,2),6)</f>
        <v>0</v>
      </c>
      <c r="DD739" t="s">
        <v>3</v>
      </c>
      <c r="DE739" t="s">
        <v>3</v>
      </c>
      <c r="DF739">
        <f t="shared" si="322"/>
        <v>0</v>
      </c>
      <c r="DG739">
        <f t="shared" si="312"/>
        <v>0</v>
      </c>
      <c r="DH739">
        <f t="shared" si="310"/>
        <v>0</v>
      </c>
      <c r="DI739">
        <f t="shared" si="311"/>
        <v>0</v>
      </c>
      <c r="DJ739">
        <f>DI739</f>
        <v>0</v>
      </c>
      <c r="DK739">
        <v>0</v>
      </c>
      <c r="DL739" t="s">
        <v>3</v>
      </c>
      <c r="DM739">
        <v>0</v>
      </c>
      <c r="DN739" t="s">
        <v>3</v>
      </c>
      <c r="DO739">
        <v>0</v>
      </c>
    </row>
    <row r="740" spans="1:119" x14ac:dyDescent="0.2">
      <c r="A740">
        <f>ROW(Source!A324)</f>
        <v>324</v>
      </c>
      <c r="B740">
        <v>448975082</v>
      </c>
      <c r="C740">
        <v>448974424</v>
      </c>
      <c r="D740">
        <v>277944622</v>
      </c>
      <c r="E740">
        <v>1</v>
      </c>
      <c r="F740">
        <v>1</v>
      </c>
      <c r="G740">
        <v>1</v>
      </c>
      <c r="H740">
        <v>2</v>
      </c>
      <c r="I740" t="s">
        <v>612</v>
      </c>
      <c r="J740" t="s">
        <v>613</v>
      </c>
      <c r="K740" t="s">
        <v>614</v>
      </c>
      <c r="L740">
        <v>1368</v>
      </c>
      <c r="N740">
        <v>1011</v>
      </c>
      <c r="O740" t="s">
        <v>442</v>
      </c>
      <c r="P740" t="s">
        <v>442</v>
      </c>
      <c r="Q740">
        <v>1</v>
      </c>
      <c r="W740">
        <v>0</v>
      </c>
      <c r="X740">
        <v>-776243211</v>
      </c>
      <c r="Y740">
        <f>AT740</f>
        <v>0.18</v>
      </c>
      <c r="AA740">
        <v>0</v>
      </c>
      <c r="AB740">
        <v>1626.29</v>
      </c>
      <c r="AC740">
        <v>724.95</v>
      </c>
      <c r="AD740">
        <v>0</v>
      </c>
      <c r="AE740">
        <v>0</v>
      </c>
      <c r="AF740">
        <v>1626.29</v>
      </c>
      <c r="AG740">
        <v>724.95</v>
      </c>
      <c r="AH740">
        <v>0</v>
      </c>
      <c r="AI740">
        <v>1</v>
      </c>
      <c r="AJ740">
        <v>1</v>
      </c>
      <c r="AK740">
        <v>1</v>
      </c>
      <c r="AL740">
        <v>1</v>
      </c>
      <c r="AM740">
        <v>-2</v>
      </c>
      <c r="AN740">
        <v>0</v>
      </c>
      <c r="AO740">
        <v>0</v>
      </c>
      <c r="AP740">
        <v>1</v>
      </c>
      <c r="AQ740">
        <v>1</v>
      </c>
      <c r="AR740">
        <v>0</v>
      </c>
      <c r="AS740" t="s">
        <v>3</v>
      </c>
      <c r="AT740">
        <v>0.18</v>
      </c>
      <c r="AU740" t="s">
        <v>3</v>
      </c>
      <c r="AV740">
        <v>1</v>
      </c>
      <c r="AW740">
        <v>2</v>
      </c>
      <c r="AX740">
        <v>448974439</v>
      </c>
      <c r="AY740">
        <v>2</v>
      </c>
      <c r="AZ740">
        <v>98304</v>
      </c>
      <c r="BA740">
        <v>796</v>
      </c>
      <c r="BB740">
        <v>1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292.73219999999998</v>
      </c>
      <c r="BL740">
        <v>130.49100000000001</v>
      </c>
      <c r="BM740">
        <v>0</v>
      </c>
      <c r="BN740">
        <v>0</v>
      </c>
      <c r="BO740">
        <v>0.18</v>
      </c>
      <c r="BP740">
        <v>1</v>
      </c>
      <c r="BQ740">
        <v>0</v>
      </c>
      <c r="BR740">
        <v>292.73219999999998</v>
      </c>
      <c r="BS740">
        <v>130.49100000000001</v>
      </c>
      <c r="BT740">
        <v>0</v>
      </c>
      <c r="BU740">
        <v>0</v>
      </c>
      <c r="BV740">
        <v>0.18</v>
      </c>
      <c r="BW740">
        <v>1</v>
      </c>
      <c r="CV740">
        <v>0</v>
      </c>
      <c r="CW740">
        <f>ROUND(Y740*Source!I324*DO740,7)</f>
        <v>1.8E-3</v>
      </c>
      <c r="CX740">
        <f>ROUND(Y740*Source!I324,7)</f>
        <v>1.8E-3</v>
      </c>
      <c r="CY740">
        <f>AB740</f>
        <v>1626.29</v>
      </c>
      <c r="CZ740">
        <f>AF740</f>
        <v>1626.29</v>
      </c>
      <c r="DA740">
        <f>AJ740</f>
        <v>1</v>
      </c>
      <c r="DB740">
        <f>ROUND(ROUND(AT740*CZ740,2),6)</f>
        <v>292.73</v>
      </c>
      <c r="DC740">
        <f>ROUND(ROUND(AT740*AG740,2),6)</f>
        <v>130.49</v>
      </c>
      <c r="DD740" t="s">
        <v>3</v>
      </c>
      <c r="DE740" t="s">
        <v>3</v>
      </c>
      <c r="DF740">
        <f t="shared" si="322"/>
        <v>0</v>
      </c>
      <c r="DG740">
        <f t="shared" si="312"/>
        <v>2.93</v>
      </c>
      <c r="DH740">
        <f t="shared" si="310"/>
        <v>1.3</v>
      </c>
      <c r="DI740">
        <f t="shared" si="311"/>
        <v>0</v>
      </c>
      <c r="DJ740">
        <f>DG740+DH740</f>
        <v>4.2300000000000004</v>
      </c>
      <c r="DK740">
        <v>1</v>
      </c>
      <c r="DL740" t="s">
        <v>615</v>
      </c>
      <c r="DM740">
        <v>6</v>
      </c>
      <c r="DN740" t="s">
        <v>552</v>
      </c>
      <c r="DO740">
        <v>1</v>
      </c>
    </row>
    <row r="741" spans="1:119" x14ac:dyDescent="0.2">
      <c r="A741">
        <f>ROW(Source!A324)</f>
        <v>324</v>
      </c>
      <c r="B741">
        <v>448975082</v>
      </c>
      <c r="C741">
        <v>448974424</v>
      </c>
      <c r="D741">
        <v>277945805</v>
      </c>
      <c r="E741">
        <v>1</v>
      </c>
      <c r="F741">
        <v>1</v>
      </c>
      <c r="G741">
        <v>1</v>
      </c>
      <c r="H741">
        <v>2</v>
      </c>
      <c r="I741" t="s">
        <v>553</v>
      </c>
      <c r="J741" t="s">
        <v>554</v>
      </c>
      <c r="K741" t="s">
        <v>555</v>
      </c>
      <c r="L741">
        <v>1368</v>
      </c>
      <c r="N741">
        <v>1011</v>
      </c>
      <c r="O741" t="s">
        <v>442</v>
      </c>
      <c r="P741" t="s">
        <v>442</v>
      </c>
      <c r="Q741">
        <v>1</v>
      </c>
      <c r="W741">
        <v>0</v>
      </c>
      <c r="X741">
        <v>721652621</v>
      </c>
      <c r="Y741">
        <f>AT741</f>
        <v>0.18</v>
      </c>
      <c r="AA741">
        <v>0</v>
      </c>
      <c r="AB741">
        <v>641.70000000000005</v>
      </c>
      <c r="AC741">
        <v>539.69000000000005</v>
      </c>
      <c r="AD741">
        <v>0</v>
      </c>
      <c r="AE741">
        <v>0</v>
      </c>
      <c r="AF741">
        <v>641.70000000000005</v>
      </c>
      <c r="AG741">
        <v>539.69000000000005</v>
      </c>
      <c r="AH741">
        <v>0</v>
      </c>
      <c r="AI741">
        <v>1</v>
      </c>
      <c r="AJ741">
        <v>1</v>
      </c>
      <c r="AK741">
        <v>1</v>
      </c>
      <c r="AL741">
        <v>1</v>
      </c>
      <c r="AM741">
        <v>-2</v>
      </c>
      <c r="AN741">
        <v>0</v>
      </c>
      <c r="AO741">
        <v>0</v>
      </c>
      <c r="AP741">
        <v>1</v>
      </c>
      <c r="AQ741">
        <v>1</v>
      </c>
      <c r="AR741">
        <v>0</v>
      </c>
      <c r="AS741" t="s">
        <v>3</v>
      </c>
      <c r="AT741">
        <v>0.18</v>
      </c>
      <c r="AU741" t="s">
        <v>3</v>
      </c>
      <c r="AV741">
        <v>1</v>
      </c>
      <c r="AW741">
        <v>2</v>
      </c>
      <c r="AX741">
        <v>448974440</v>
      </c>
      <c r="AY741">
        <v>2</v>
      </c>
      <c r="AZ741">
        <v>98304</v>
      </c>
      <c r="BA741">
        <v>797</v>
      </c>
      <c r="BB741">
        <v>1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115.506</v>
      </c>
      <c r="BL741">
        <v>97.144200000000012</v>
      </c>
      <c r="BM741">
        <v>0</v>
      </c>
      <c r="BN741">
        <v>0</v>
      </c>
      <c r="BO741">
        <v>0.18</v>
      </c>
      <c r="BP741">
        <v>1</v>
      </c>
      <c r="BQ741">
        <v>0</v>
      </c>
      <c r="BR741">
        <v>115.506</v>
      </c>
      <c r="BS741">
        <v>97.144200000000012</v>
      </c>
      <c r="BT741">
        <v>0</v>
      </c>
      <c r="BU741">
        <v>0</v>
      </c>
      <c r="BV741">
        <v>0.18</v>
      </c>
      <c r="BW741">
        <v>1</v>
      </c>
      <c r="CV741">
        <v>0</v>
      </c>
      <c r="CW741">
        <f>ROUND(Y741*Source!I324*DO741,7)</f>
        <v>1.8E-3</v>
      </c>
      <c r="CX741">
        <f>ROUND(Y741*Source!I324,7)</f>
        <v>1.8E-3</v>
      </c>
      <c r="CY741">
        <f>AB741</f>
        <v>641.70000000000005</v>
      </c>
      <c r="CZ741">
        <f>AF741</f>
        <v>641.70000000000005</v>
      </c>
      <c r="DA741">
        <f>AJ741</f>
        <v>1</v>
      </c>
      <c r="DB741">
        <f>ROUND(ROUND(AT741*CZ741,2),6)</f>
        <v>115.51</v>
      </c>
      <c r="DC741">
        <f>ROUND(ROUND(AT741*AG741,2),6)</f>
        <v>97.14</v>
      </c>
      <c r="DD741" t="s">
        <v>3</v>
      </c>
      <c r="DE741" t="s">
        <v>3</v>
      </c>
      <c r="DF741">
        <f t="shared" si="322"/>
        <v>0</v>
      </c>
      <c r="DG741">
        <f t="shared" si="312"/>
        <v>1.1599999999999999</v>
      </c>
      <c r="DH741">
        <f t="shared" si="310"/>
        <v>0.97</v>
      </c>
      <c r="DI741">
        <f t="shared" si="311"/>
        <v>0</v>
      </c>
      <c r="DJ741">
        <f>DG741+DH741</f>
        <v>2.13</v>
      </c>
      <c r="DK741">
        <v>1</v>
      </c>
      <c r="DL741" t="s">
        <v>556</v>
      </c>
      <c r="DM741">
        <v>4</v>
      </c>
      <c r="DN741" t="s">
        <v>552</v>
      </c>
      <c r="DO741">
        <v>1</v>
      </c>
    </row>
    <row r="742" spans="1:119" x14ac:dyDescent="0.2">
      <c r="A742">
        <f>ROW(Source!A324)</f>
        <v>324</v>
      </c>
      <c r="B742">
        <v>448975082</v>
      </c>
      <c r="C742">
        <v>448974424</v>
      </c>
      <c r="D742">
        <v>277946072</v>
      </c>
      <c r="E742">
        <v>1</v>
      </c>
      <c r="F742">
        <v>1</v>
      </c>
      <c r="G742">
        <v>1</v>
      </c>
      <c r="H742">
        <v>2</v>
      </c>
      <c r="I742" t="s">
        <v>678</v>
      </c>
      <c r="J742" t="s">
        <v>679</v>
      </c>
      <c r="K742" t="s">
        <v>680</v>
      </c>
      <c r="L742">
        <v>1368</v>
      </c>
      <c r="N742">
        <v>1011</v>
      </c>
      <c r="O742" t="s">
        <v>442</v>
      </c>
      <c r="P742" t="s">
        <v>442</v>
      </c>
      <c r="Q742">
        <v>1</v>
      </c>
      <c r="W742">
        <v>0</v>
      </c>
      <c r="X742">
        <v>-278178338</v>
      </c>
      <c r="Y742">
        <f>AT742</f>
        <v>14.32</v>
      </c>
      <c r="AA742">
        <v>0</v>
      </c>
      <c r="AB742">
        <v>34.61</v>
      </c>
      <c r="AC742">
        <v>0</v>
      </c>
      <c r="AD742">
        <v>0</v>
      </c>
      <c r="AE742">
        <v>0</v>
      </c>
      <c r="AF742">
        <v>34.61</v>
      </c>
      <c r="AG742">
        <v>0</v>
      </c>
      <c r="AH742">
        <v>0</v>
      </c>
      <c r="AI742">
        <v>1</v>
      </c>
      <c r="AJ742">
        <v>1</v>
      </c>
      <c r="AK742">
        <v>1</v>
      </c>
      <c r="AL742">
        <v>1</v>
      </c>
      <c r="AM742">
        <v>-2</v>
      </c>
      <c r="AN742">
        <v>0</v>
      </c>
      <c r="AO742">
        <v>0</v>
      </c>
      <c r="AP742">
        <v>1</v>
      </c>
      <c r="AQ742">
        <v>1</v>
      </c>
      <c r="AR742">
        <v>0</v>
      </c>
      <c r="AS742" t="s">
        <v>3</v>
      </c>
      <c r="AT742">
        <v>14.32</v>
      </c>
      <c r="AU742" t="s">
        <v>3</v>
      </c>
      <c r="AV742">
        <v>1</v>
      </c>
      <c r="AW742">
        <v>2</v>
      </c>
      <c r="AX742">
        <v>448974441</v>
      </c>
      <c r="AY742">
        <v>2</v>
      </c>
      <c r="AZ742">
        <v>32768</v>
      </c>
      <c r="BA742">
        <v>798</v>
      </c>
      <c r="BB742">
        <v>1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495.61520000000002</v>
      </c>
      <c r="BL742">
        <v>0</v>
      </c>
      <c r="BM742">
        <v>0</v>
      </c>
      <c r="BN742">
        <v>0</v>
      </c>
      <c r="BO742">
        <v>0</v>
      </c>
      <c r="BP742">
        <v>1</v>
      </c>
      <c r="BQ742">
        <v>0</v>
      </c>
      <c r="BR742">
        <v>495.61520000000002</v>
      </c>
      <c r="BS742">
        <v>0</v>
      </c>
      <c r="BT742">
        <v>0</v>
      </c>
      <c r="BU742">
        <v>0</v>
      </c>
      <c r="BV742">
        <v>0</v>
      </c>
      <c r="BW742">
        <v>1</v>
      </c>
      <c r="CV742">
        <v>0</v>
      </c>
      <c r="CW742">
        <f>ROUND(Y742*Source!I324*DO742,7)</f>
        <v>0</v>
      </c>
      <c r="CX742">
        <f>ROUND(Y742*Source!I324,7)</f>
        <v>0.14319999999999999</v>
      </c>
      <c r="CY742">
        <f>AB742</f>
        <v>34.61</v>
      </c>
      <c r="CZ742">
        <f>AF742</f>
        <v>34.61</v>
      </c>
      <c r="DA742">
        <f>AJ742</f>
        <v>1</v>
      </c>
      <c r="DB742">
        <f>ROUND(ROUND(AT742*CZ742,2),6)</f>
        <v>495.62</v>
      </c>
      <c r="DC742">
        <f>ROUND(ROUND(AT742*AG742,2),6)</f>
        <v>0</v>
      </c>
      <c r="DD742" t="s">
        <v>3</v>
      </c>
      <c r="DE742" t="s">
        <v>3</v>
      </c>
      <c r="DF742">
        <f t="shared" si="322"/>
        <v>0</v>
      </c>
      <c r="DG742">
        <f t="shared" si="312"/>
        <v>4.96</v>
      </c>
      <c r="DH742">
        <f t="shared" si="310"/>
        <v>0</v>
      </c>
      <c r="DI742">
        <f t="shared" si="311"/>
        <v>0</v>
      </c>
      <c r="DJ742">
        <f>DG742+DH742</f>
        <v>4.96</v>
      </c>
      <c r="DK742">
        <v>1</v>
      </c>
      <c r="DL742" t="s">
        <v>3</v>
      </c>
      <c r="DM742">
        <v>0</v>
      </c>
      <c r="DN742" t="s">
        <v>3</v>
      </c>
      <c r="DO742">
        <v>0</v>
      </c>
    </row>
    <row r="743" spans="1:119" x14ac:dyDescent="0.2">
      <c r="A743">
        <f>ROW(Source!A324)</f>
        <v>324</v>
      </c>
      <c r="B743">
        <v>448975082</v>
      </c>
      <c r="C743">
        <v>448974424</v>
      </c>
      <c r="D743">
        <v>277865475</v>
      </c>
      <c r="E743">
        <v>1</v>
      </c>
      <c r="F743">
        <v>1</v>
      </c>
      <c r="G743">
        <v>1</v>
      </c>
      <c r="H743">
        <v>3</v>
      </c>
      <c r="I743" t="s">
        <v>557</v>
      </c>
      <c r="J743" t="s">
        <v>558</v>
      </c>
      <c r="K743" t="s">
        <v>559</v>
      </c>
      <c r="L743">
        <v>1383</v>
      </c>
      <c r="N743">
        <v>1013</v>
      </c>
      <c r="O743" t="s">
        <v>560</v>
      </c>
      <c r="P743" t="s">
        <v>560</v>
      </c>
      <c r="Q743">
        <v>1</v>
      </c>
      <c r="W743">
        <v>0</v>
      </c>
      <c r="X743">
        <v>2066892133</v>
      </c>
      <c r="Y743">
        <f t="shared" ref="Y743:Y749" si="323">(AT743*ROUND(0,7))</f>
        <v>0</v>
      </c>
      <c r="AA743">
        <v>7.32</v>
      </c>
      <c r="AB743">
        <v>0</v>
      </c>
      <c r="AC743">
        <v>0</v>
      </c>
      <c r="AD743">
        <v>0</v>
      </c>
      <c r="AE743">
        <v>7.32</v>
      </c>
      <c r="AF743">
        <v>0</v>
      </c>
      <c r="AG743">
        <v>0</v>
      </c>
      <c r="AH743">
        <v>0</v>
      </c>
      <c r="AI743">
        <v>1</v>
      </c>
      <c r="AJ743">
        <v>1</v>
      </c>
      <c r="AK743">
        <v>1</v>
      </c>
      <c r="AL743">
        <v>1</v>
      </c>
      <c r="AM743">
        <v>-2</v>
      </c>
      <c r="AN743">
        <v>0</v>
      </c>
      <c r="AO743">
        <v>0</v>
      </c>
      <c r="AP743">
        <v>1</v>
      </c>
      <c r="AQ743">
        <v>1</v>
      </c>
      <c r="AR743">
        <v>0</v>
      </c>
      <c r="AS743" t="s">
        <v>3</v>
      </c>
      <c r="AT743">
        <v>0.56799999999999995</v>
      </c>
      <c r="AU743" t="s">
        <v>24</v>
      </c>
      <c r="AV743">
        <v>0</v>
      </c>
      <c r="AW743">
        <v>2</v>
      </c>
      <c r="AX743">
        <v>448974442</v>
      </c>
      <c r="AY743">
        <v>2</v>
      </c>
      <c r="AZ743">
        <v>16384</v>
      </c>
      <c r="BA743">
        <v>799</v>
      </c>
      <c r="BB743">
        <v>1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4.1577599999999997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1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CV743">
        <v>0</v>
      </c>
      <c r="CW743">
        <v>0</v>
      </c>
      <c r="CX743">
        <f>ROUND(Y743*Source!I324,7)</f>
        <v>0</v>
      </c>
      <c r="CY743">
        <f t="shared" ref="CY743:CY749" si="324">AA743</f>
        <v>7.32</v>
      </c>
      <c r="CZ743">
        <f t="shared" ref="CZ743:CZ749" si="325">AE743</f>
        <v>7.32</v>
      </c>
      <c r="DA743">
        <f t="shared" ref="DA743:DA749" si="326">AI743</f>
        <v>1</v>
      </c>
      <c r="DB743">
        <f t="shared" ref="DB743:DB749" si="327">ROUND((ROUND(AT743*CZ743,2)*ROUND(0,7)),6)</f>
        <v>0</v>
      </c>
      <c r="DC743">
        <f t="shared" ref="DC743:DC749" si="328">ROUND((ROUND(AT743*AG743,2)*ROUND(0,7)),6)</f>
        <v>0</v>
      </c>
      <c r="DD743" t="s">
        <v>3</v>
      </c>
      <c r="DE743" t="s">
        <v>3</v>
      </c>
      <c r="DF743">
        <f t="shared" si="322"/>
        <v>0</v>
      </c>
      <c r="DG743">
        <f t="shared" si="312"/>
        <v>0</v>
      </c>
      <c r="DH743">
        <f t="shared" si="310"/>
        <v>0</v>
      </c>
      <c r="DI743">
        <f t="shared" si="311"/>
        <v>0</v>
      </c>
      <c r="DJ743">
        <f t="shared" ref="DJ743:DJ749" si="329">DF743</f>
        <v>0</v>
      </c>
      <c r="DK743">
        <v>1</v>
      </c>
      <c r="DL743" t="s">
        <v>3</v>
      </c>
      <c r="DM743">
        <v>0</v>
      </c>
      <c r="DN743" t="s">
        <v>3</v>
      </c>
      <c r="DO743">
        <v>0</v>
      </c>
    </row>
    <row r="744" spans="1:119" x14ac:dyDescent="0.2">
      <c r="A744">
        <f>ROW(Source!A324)</f>
        <v>324</v>
      </c>
      <c r="B744">
        <v>448975082</v>
      </c>
      <c r="C744">
        <v>448974424</v>
      </c>
      <c r="D744">
        <v>277866682</v>
      </c>
      <c r="E744">
        <v>1</v>
      </c>
      <c r="F744">
        <v>1</v>
      </c>
      <c r="G744">
        <v>1</v>
      </c>
      <c r="H744">
        <v>3</v>
      </c>
      <c r="I744" t="s">
        <v>684</v>
      </c>
      <c r="J744" t="s">
        <v>685</v>
      </c>
      <c r="K744" t="s">
        <v>686</v>
      </c>
      <c r="L744">
        <v>1346</v>
      </c>
      <c r="N744">
        <v>1009</v>
      </c>
      <c r="O744" t="s">
        <v>579</v>
      </c>
      <c r="P744" t="s">
        <v>579</v>
      </c>
      <c r="Q744">
        <v>1</v>
      </c>
      <c r="W744">
        <v>0</v>
      </c>
      <c r="X744">
        <v>1568892381</v>
      </c>
      <c r="Y744">
        <f t="shared" si="323"/>
        <v>0</v>
      </c>
      <c r="AA744">
        <v>121.39</v>
      </c>
      <c r="AB744">
        <v>0</v>
      </c>
      <c r="AC744">
        <v>0</v>
      </c>
      <c r="AD744">
        <v>0</v>
      </c>
      <c r="AE744">
        <v>155.63</v>
      </c>
      <c r="AF744">
        <v>0</v>
      </c>
      <c r="AG744">
        <v>0</v>
      </c>
      <c r="AH744">
        <v>0</v>
      </c>
      <c r="AI744">
        <v>0.78</v>
      </c>
      <c r="AJ744">
        <v>1</v>
      </c>
      <c r="AK744">
        <v>1</v>
      </c>
      <c r="AL744">
        <v>1</v>
      </c>
      <c r="AM744">
        <v>2</v>
      </c>
      <c r="AN744">
        <v>0</v>
      </c>
      <c r="AO744">
        <v>0</v>
      </c>
      <c r="AP744">
        <v>1</v>
      </c>
      <c r="AQ744">
        <v>1</v>
      </c>
      <c r="AR744">
        <v>0</v>
      </c>
      <c r="AS744" t="s">
        <v>3</v>
      </c>
      <c r="AT744">
        <v>1.05</v>
      </c>
      <c r="AU744" t="s">
        <v>24</v>
      </c>
      <c r="AV744">
        <v>0</v>
      </c>
      <c r="AW744">
        <v>2</v>
      </c>
      <c r="AX744">
        <v>448974443</v>
      </c>
      <c r="AY744">
        <v>1</v>
      </c>
      <c r="AZ744">
        <v>0</v>
      </c>
      <c r="BA744">
        <v>800</v>
      </c>
      <c r="BB744">
        <v>1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163.41149999999999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1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CV744">
        <v>0</v>
      </c>
      <c r="CW744">
        <v>0</v>
      </c>
      <c r="CX744">
        <f>ROUND(Y744*Source!I324,7)</f>
        <v>0</v>
      </c>
      <c r="CY744">
        <f t="shared" si="324"/>
        <v>121.39</v>
      </c>
      <c r="CZ744">
        <f t="shared" si="325"/>
        <v>155.63</v>
      </c>
      <c r="DA744">
        <f t="shared" si="326"/>
        <v>0.78</v>
      </c>
      <c r="DB744">
        <f t="shared" si="327"/>
        <v>0</v>
      </c>
      <c r="DC744">
        <f t="shared" si="328"/>
        <v>0</v>
      </c>
      <c r="DD744" t="s">
        <v>3</v>
      </c>
      <c r="DE744" t="s">
        <v>3</v>
      </c>
      <c r="DF744">
        <f t="shared" ref="DF744:DF749" si="330">ROUND(ROUND(AE744*AI744,2)*CX744,2)</f>
        <v>0</v>
      </c>
      <c r="DG744">
        <f t="shared" si="312"/>
        <v>0</v>
      </c>
      <c r="DH744">
        <f t="shared" si="310"/>
        <v>0</v>
      </c>
      <c r="DI744">
        <f t="shared" si="311"/>
        <v>0</v>
      </c>
      <c r="DJ744">
        <f t="shared" si="329"/>
        <v>0</v>
      </c>
      <c r="DK744">
        <v>0</v>
      </c>
      <c r="DL744" t="s">
        <v>3</v>
      </c>
      <c r="DM744">
        <v>0</v>
      </c>
      <c r="DN744" t="s">
        <v>3</v>
      </c>
      <c r="DO744">
        <v>0</v>
      </c>
    </row>
    <row r="745" spans="1:119" x14ac:dyDescent="0.2">
      <c r="A745">
        <f>ROW(Source!A324)</f>
        <v>324</v>
      </c>
      <c r="B745">
        <v>448975082</v>
      </c>
      <c r="C745">
        <v>448974424</v>
      </c>
      <c r="D745">
        <v>277867740</v>
      </c>
      <c r="E745">
        <v>1</v>
      </c>
      <c r="F745">
        <v>1</v>
      </c>
      <c r="G745">
        <v>1</v>
      </c>
      <c r="H745">
        <v>3</v>
      </c>
      <c r="I745" t="s">
        <v>796</v>
      </c>
      <c r="J745" t="s">
        <v>797</v>
      </c>
      <c r="K745" t="s">
        <v>798</v>
      </c>
      <c r="L745">
        <v>1348</v>
      </c>
      <c r="N745">
        <v>1009</v>
      </c>
      <c r="O745" t="s">
        <v>51</v>
      </c>
      <c r="P745" t="s">
        <v>51</v>
      </c>
      <c r="Q745">
        <v>1000</v>
      </c>
      <c r="W745">
        <v>0</v>
      </c>
      <c r="X745">
        <v>-308721405</v>
      </c>
      <c r="Y745">
        <f t="shared" si="323"/>
        <v>0</v>
      </c>
      <c r="AA745">
        <v>164353.74</v>
      </c>
      <c r="AB745">
        <v>0</v>
      </c>
      <c r="AC745">
        <v>0</v>
      </c>
      <c r="AD745">
        <v>0</v>
      </c>
      <c r="AE745">
        <v>127406</v>
      </c>
      <c r="AF745">
        <v>0</v>
      </c>
      <c r="AG745">
        <v>0</v>
      </c>
      <c r="AH745">
        <v>0</v>
      </c>
      <c r="AI745">
        <v>1.29</v>
      </c>
      <c r="AJ745">
        <v>1</v>
      </c>
      <c r="AK745">
        <v>1</v>
      </c>
      <c r="AL745">
        <v>1</v>
      </c>
      <c r="AM745">
        <v>2</v>
      </c>
      <c r="AN745">
        <v>0</v>
      </c>
      <c r="AO745">
        <v>0</v>
      </c>
      <c r="AP745">
        <v>1</v>
      </c>
      <c r="AQ745">
        <v>1</v>
      </c>
      <c r="AR745">
        <v>0</v>
      </c>
      <c r="AS745" t="s">
        <v>3</v>
      </c>
      <c r="AT745">
        <v>2.1800000000000001E-3</v>
      </c>
      <c r="AU745" t="s">
        <v>24</v>
      </c>
      <c r="AV745">
        <v>0</v>
      </c>
      <c r="AW745">
        <v>2</v>
      </c>
      <c r="AX745">
        <v>448974444</v>
      </c>
      <c r="AY745">
        <v>1</v>
      </c>
      <c r="AZ745">
        <v>0</v>
      </c>
      <c r="BA745">
        <v>801</v>
      </c>
      <c r="BB745">
        <v>1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277.74508000000003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1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V745">
        <v>0</v>
      </c>
      <c r="CW745">
        <v>0</v>
      </c>
      <c r="CX745">
        <f>ROUND(Y745*Source!I324,7)</f>
        <v>0</v>
      </c>
      <c r="CY745">
        <f t="shared" si="324"/>
        <v>164353.74</v>
      </c>
      <c r="CZ745">
        <f t="shared" si="325"/>
        <v>127406</v>
      </c>
      <c r="DA745">
        <f t="shared" si="326"/>
        <v>1.29</v>
      </c>
      <c r="DB745">
        <f t="shared" si="327"/>
        <v>0</v>
      </c>
      <c r="DC745">
        <f t="shared" si="328"/>
        <v>0</v>
      </c>
      <c r="DD745" t="s">
        <v>3</v>
      </c>
      <c r="DE745" t="s">
        <v>3</v>
      </c>
      <c r="DF745">
        <f t="shared" si="330"/>
        <v>0</v>
      </c>
      <c r="DG745">
        <f t="shared" si="312"/>
        <v>0</v>
      </c>
      <c r="DH745">
        <f t="shared" si="310"/>
        <v>0</v>
      </c>
      <c r="DI745">
        <f t="shared" si="311"/>
        <v>0</v>
      </c>
      <c r="DJ745">
        <f t="shared" si="329"/>
        <v>0</v>
      </c>
      <c r="DK745">
        <v>0</v>
      </c>
      <c r="DL745" t="s">
        <v>3</v>
      </c>
      <c r="DM745">
        <v>0</v>
      </c>
      <c r="DN745" t="s">
        <v>3</v>
      </c>
      <c r="DO745">
        <v>0</v>
      </c>
    </row>
    <row r="746" spans="1:119" x14ac:dyDescent="0.2">
      <c r="A746">
        <f>ROW(Source!A324)</f>
        <v>324</v>
      </c>
      <c r="B746">
        <v>448975082</v>
      </c>
      <c r="C746">
        <v>448974424</v>
      </c>
      <c r="D746">
        <v>277879488</v>
      </c>
      <c r="E746">
        <v>1</v>
      </c>
      <c r="F746">
        <v>1</v>
      </c>
      <c r="G746">
        <v>1</v>
      </c>
      <c r="H746">
        <v>3</v>
      </c>
      <c r="I746" t="s">
        <v>691</v>
      </c>
      <c r="J746" t="s">
        <v>692</v>
      </c>
      <c r="K746" t="s">
        <v>693</v>
      </c>
      <c r="L746">
        <v>1348</v>
      </c>
      <c r="N746">
        <v>1009</v>
      </c>
      <c r="O746" t="s">
        <v>51</v>
      </c>
      <c r="P746" t="s">
        <v>51</v>
      </c>
      <c r="Q746">
        <v>1000</v>
      </c>
      <c r="W746">
        <v>0</v>
      </c>
      <c r="X746">
        <v>-393839491</v>
      </c>
      <c r="Y746">
        <f t="shared" si="323"/>
        <v>0</v>
      </c>
      <c r="AA746">
        <v>52029.73</v>
      </c>
      <c r="AB746">
        <v>0</v>
      </c>
      <c r="AC746">
        <v>0</v>
      </c>
      <c r="AD746">
        <v>0</v>
      </c>
      <c r="AE746">
        <v>70310.45</v>
      </c>
      <c r="AF746">
        <v>0</v>
      </c>
      <c r="AG746">
        <v>0</v>
      </c>
      <c r="AH746">
        <v>0</v>
      </c>
      <c r="AI746">
        <v>0.74</v>
      </c>
      <c r="AJ746">
        <v>1</v>
      </c>
      <c r="AK746">
        <v>1</v>
      </c>
      <c r="AL746">
        <v>1</v>
      </c>
      <c r="AM746">
        <v>2</v>
      </c>
      <c r="AN746">
        <v>0</v>
      </c>
      <c r="AO746">
        <v>0</v>
      </c>
      <c r="AP746">
        <v>1</v>
      </c>
      <c r="AQ746">
        <v>1</v>
      </c>
      <c r="AR746">
        <v>0</v>
      </c>
      <c r="AS746" t="s">
        <v>3</v>
      </c>
      <c r="AT746">
        <v>5.1499999999999997E-2</v>
      </c>
      <c r="AU746" t="s">
        <v>24</v>
      </c>
      <c r="AV746">
        <v>0</v>
      </c>
      <c r="AW746">
        <v>2</v>
      </c>
      <c r="AX746">
        <v>448974445</v>
      </c>
      <c r="AY746">
        <v>1</v>
      </c>
      <c r="AZ746">
        <v>0</v>
      </c>
      <c r="BA746">
        <v>802</v>
      </c>
      <c r="BB746">
        <v>1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3620.9881749999995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1</v>
      </c>
      <c r="BQ746">
        <v>0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</v>
      </c>
      <c r="CV746">
        <v>0</v>
      </c>
      <c r="CW746">
        <v>0</v>
      </c>
      <c r="CX746">
        <f>ROUND(Y746*Source!I324,7)</f>
        <v>0</v>
      </c>
      <c r="CY746">
        <f t="shared" si="324"/>
        <v>52029.73</v>
      </c>
      <c r="CZ746">
        <f t="shared" si="325"/>
        <v>70310.45</v>
      </c>
      <c r="DA746">
        <f t="shared" si="326"/>
        <v>0.74</v>
      </c>
      <c r="DB746">
        <f t="shared" si="327"/>
        <v>0</v>
      </c>
      <c r="DC746">
        <f t="shared" si="328"/>
        <v>0</v>
      </c>
      <c r="DD746" t="s">
        <v>3</v>
      </c>
      <c r="DE746" t="s">
        <v>3</v>
      </c>
      <c r="DF746">
        <f t="shared" si="330"/>
        <v>0</v>
      </c>
      <c r="DG746">
        <f t="shared" si="312"/>
        <v>0</v>
      </c>
      <c r="DH746">
        <f t="shared" si="310"/>
        <v>0</v>
      </c>
      <c r="DI746">
        <f t="shared" si="311"/>
        <v>0</v>
      </c>
      <c r="DJ746">
        <f t="shared" si="329"/>
        <v>0</v>
      </c>
      <c r="DK746">
        <v>0</v>
      </c>
      <c r="DL746" t="s">
        <v>3</v>
      </c>
      <c r="DM746">
        <v>0</v>
      </c>
      <c r="DN746" t="s">
        <v>3</v>
      </c>
      <c r="DO746">
        <v>0</v>
      </c>
    </row>
    <row r="747" spans="1:119" x14ac:dyDescent="0.2">
      <c r="A747">
        <f>ROW(Source!A324)</f>
        <v>324</v>
      </c>
      <c r="B747">
        <v>448975082</v>
      </c>
      <c r="C747">
        <v>448974424</v>
      </c>
      <c r="D747">
        <v>277902122</v>
      </c>
      <c r="E747">
        <v>1</v>
      </c>
      <c r="F747">
        <v>1</v>
      </c>
      <c r="G747">
        <v>1</v>
      </c>
      <c r="H747">
        <v>3</v>
      </c>
      <c r="I747" t="s">
        <v>799</v>
      </c>
      <c r="J747" t="s">
        <v>800</v>
      </c>
      <c r="K747" t="s">
        <v>801</v>
      </c>
      <c r="L747">
        <v>1301</v>
      </c>
      <c r="N747">
        <v>1003</v>
      </c>
      <c r="O747" t="s">
        <v>146</v>
      </c>
      <c r="P747" t="s">
        <v>146</v>
      </c>
      <c r="Q747">
        <v>1</v>
      </c>
      <c r="W747">
        <v>0</v>
      </c>
      <c r="X747">
        <v>-862626069</v>
      </c>
      <c r="Y747">
        <f t="shared" si="323"/>
        <v>0</v>
      </c>
      <c r="AA747">
        <v>217.61</v>
      </c>
      <c r="AB747">
        <v>0</v>
      </c>
      <c r="AC747">
        <v>0</v>
      </c>
      <c r="AD747">
        <v>0</v>
      </c>
      <c r="AE747">
        <v>272.01</v>
      </c>
      <c r="AF747">
        <v>0</v>
      </c>
      <c r="AG747">
        <v>0</v>
      </c>
      <c r="AH747">
        <v>0</v>
      </c>
      <c r="AI747">
        <v>0.8</v>
      </c>
      <c r="AJ747">
        <v>1</v>
      </c>
      <c r="AK747">
        <v>1</v>
      </c>
      <c r="AL747">
        <v>1</v>
      </c>
      <c r="AM747">
        <v>2</v>
      </c>
      <c r="AN747">
        <v>0</v>
      </c>
      <c r="AO747">
        <v>0</v>
      </c>
      <c r="AP747">
        <v>1</v>
      </c>
      <c r="AQ747">
        <v>1</v>
      </c>
      <c r="AR747">
        <v>0</v>
      </c>
      <c r="AS747" t="s">
        <v>3</v>
      </c>
      <c r="AT747">
        <v>2.5</v>
      </c>
      <c r="AU747" t="s">
        <v>24</v>
      </c>
      <c r="AV747">
        <v>0</v>
      </c>
      <c r="AW747">
        <v>2</v>
      </c>
      <c r="AX747">
        <v>448974446</v>
      </c>
      <c r="AY747">
        <v>1</v>
      </c>
      <c r="AZ747">
        <v>0</v>
      </c>
      <c r="BA747">
        <v>803</v>
      </c>
      <c r="BB747">
        <v>1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680.02499999999998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1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CV747">
        <v>0</v>
      </c>
      <c r="CW747">
        <v>0</v>
      </c>
      <c r="CX747">
        <f>ROUND(Y747*Source!I324,7)</f>
        <v>0</v>
      </c>
      <c r="CY747">
        <f t="shared" si="324"/>
        <v>217.61</v>
      </c>
      <c r="CZ747">
        <f t="shared" si="325"/>
        <v>272.01</v>
      </c>
      <c r="DA747">
        <f t="shared" si="326"/>
        <v>0.8</v>
      </c>
      <c r="DB747">
        <f t="shared" si="327"/>
        <v>0</v>
      </c>
      <c r="DC747">
        <f t="shared" si="328"/>
        <v>0</v>
      </c>
      <c r="DD747" t="s">
        <v>3</v>
      </c>
      <c r="DE747" t="s">
        <v>3</v>
      </c>
      <c r="DF747">
        <f t="shared" si="330"/>
        <v>0</v>
      </c>
      <c r="DG747">
        <f t="shared" si="312"/>
        <v>0</v>
      </c>
      <c r="DH747">
        <f t="shared" si="310"/>
        <v>0</v>
      </c>
      <c r="DI747">
        <f t="shared" si="311"/>
        <v>0</v>
      </c>
      <c r="DJ747">
        <f t="shared" si="329"/>
        <v>0</v>
      </c>
      <c r="DK747">
        <v>0</v>
      </c>
      <c r="DL747" t="s">
        <v>3</v>
      </c>
      <c r="DM747">
        <v>0</v>
      </c>
      <c r="DN747" t="s">
        <v>3</v>
      </c>
      <c r="DO747">
        <v>0</v>
      </c>
    </row>
    <row r="748" spans="1:119" x14ac:dyDescent="0.2">
      <c r="A748">
        <f>ROW(Source!A324)</f>
        <v>324</v>
      </c>
      <c r="B748">
        <v>448975082</v>
      </c>
      <c r="C748">
        <v>448974424</v>
      </c>
      <c r="D748">
        <v>277908024</v>
      </c>
      <c r="E748">
        <v>1</v>
      </c>
      <c r="F748">
        <v>1</v>
      </c>
      <c r="G748">
        <v>1</v>
      </c>
      <c r="H748">
        <v>3</v>
      </c>
      <c r="I748" t="s">
        <v>623</v>
      </c>
      <c r="J748" t="s">
        <v>624</v>
      </c>
      <c r="K748" t="s">
        <v>625</v>
      </c>
      <c r="L748">
        <v>1455</v>
      </c>
      <c r="N748">
        <v>1013</v>
      </c>
      <c r="O748" t="s">
        <v>21</v>
      </c>
      <c r="P748" t="s">
        <v>21</v>
      </c>
      <c r="Q748">
        <v>1</v>
      </c>
      <c r="W748">
        <v>0</v>
      </c>
      <c r="X748">
        <v>-598792100</v>
      </c>
      <c r="Y748">
        <f t="shared" si="323"/>
        <v>0</v>
      </c>
      <c r="AA748">
        <v>1303.67</v>
      </c>
      <c r="AB748">
        <v>0</v>
      </c>
      <c r="AC748">
        <v>0</v>
      </c>
      <c r="AD748">
        <v>0</v>
      </c>
      <c r="AE748">
        <v>944.69</v>
      </c>
      <c r="AF748">
        <v>0</v>
      </c>
      <c r="AG748">
        <v>0</v>
      </c>
      <c r="AH748">
        <v>0</v>
      </c>
      <c r="AI748">
        <v>1.38</v>
      </c>
      <c r="AJ748">
        <v>1</v>
      </c>
      <c r="AK748">
        <v>1</v>
      </c>
      <c r="AL748">
        <v>1</v>
      </c>
      <c r="AM748">
        <v>2</v>
      </c>
      <c r="AN748">
        <v>0</v>
      </c>
      <c r="AO748">
        <v>0</v>
      </c>
      <c r="AP748">
        <v>1</v>
      </c>
      <c r="AQ748">
        <v>1</v>
      </c>
      <c r="AR748">
        <v>0</v>
      </c>
      <c r="AS748" t="s">
        <v>3</v>
      </c>
      <c r="AT748">
        <v>0.5</v>
      </c>
      <c r="AU748" t="s">
        <v>24</v>
      </c>
      <c r="AV748">
        <v>0</v>
      </c>
      <c r="AW748">
        <v>2</v>
      </c>
      <c r="AX748">
        <v>448974447</v>
      </c>
      <c r="AY748">
        <v>1</v>
      </c>
      <c r="AZ748">
        <v>0</v>
      </c>
      <c r="BA748">
        <v>804</v>
      </c>
      <c r="BB748">
        <v>1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472.34500000000003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1</v>
      </c>
      <c r="BQ748">
        <v>0</v>
      </c>
      <c r="BR748">
        <v>0</v>
      </c>
      <c r="BS748">
        <v>0</v>
      </c>
      <c r="BT748">
        <v>0</v>
      </c>
      <c r="BU748">
        <v>0</v>
      </c>
      <c r="BV748">
        <v>0</v>
      </c>
      <c r="BW748">
        <v>0</v>
      </c>
      <c r="CV748">
        <v>0</v>
      </c>
      <c r="CW748">
        <v>0</v>
      </c>
      <c r="CX748">
        <f>ROUND(Y748*Source!I324,7)</f>
        <v>0</v>
      </c>
      <c r="CY748">
        <f t="shared" si="324"/>
        <v>1303.67</v>
      </c>
      <c r="CZ748">
        <f t="shared" si="325"/>
        <v>944.69</v>
      </c>
      <c r="DA748">
        <f t="shared" si="326"/>
        <v>1.38</v>
      </c>
      <c r="DB748">
        <f t="shared" si="327"/>
        <v>0</v>
      </c>
      <c r="DC748">
        <f t="shared" si="328"/>
        <v>0</v>
      </c>
      <c r="DD748" t="s">
        <v>3</v>
      </c>
      <c r="DE748" t="s">
        <v>3</v>
      </c>
      <c r="DF748">
        <f t="shared" si="330"/>
        <v>0</v>
      </c>
      <c r="DG748">
        <f t="shared" si="312"/>
        <v>0</v>
      </c>
      <c r="DH748">
        <f t="shared" si="310"/>
        <v>0</v>
      </c>
      <c r="DI748">
        <f t="shared" si="311"/>
        <v>0</v>
      </c>
      <c r="DJ748">
        <f t="shared" si="329"/>
        <v>0</v>
      </c>
      <c r="DK748">
        <v>0</v>
      </c>
      <c r="DL748" t="s">
        <v>3</v>
      </c>
      <c r="DM748">
        <v>0</v>
      </c>
      <c r="DN748" t="s">
        <v>3</v>
      </c>
      <c r="DO748">
        <v>0</v>
      </c>
    </row>
    <row r="749" spans="1:119" x14ac:dyDescent="0.2">
      <c r="A749">
        <f>ROW(Source!A324)</f>
        <v>324</v>
      </c>
      <c r="B749">
        <v>448975082</v>
      </c>
      <c r="C749">
        <v>448974424</v>
      </c>
      <c r="D749">
        <v>277908235</v>
      </c>
      <c r="E749">
        <v>1</v>
      </c>
      <c r="F749">
        <v>1</v>
      </c>
      <c r="G749">
        <v>1</v>
      </c>
      <c r="H749">
        <v>3</v>
      </c>
      <c r="I749" t="s">
        <v>802</v>
      </c>
      <c r="J749" t="s">
        <v>803</v>
      </c>
      <c r="K749" t="s">
        <v>804</v>
      </c>
      <c r="L749">
        <v>1407</v>
      </c>
      <c r="N749">
        <v>1013</v>
      </c>
      <c r="O749" t="s">
        <v>795</v>
      </c>
      <c r="P749" t="s">
        <v>795</v>
      </c>
      <c r="Q749">
        <v>1</v>
      </c>
      <c r="W749">
        <v>0</v>
      </c>
      <c r="X749">
        <v>-996570950</v>
      </c>
      <c r="Y749">
        <f t="shared" si="323"/>
        <v>0</v>
      </c>
      <c r="AA749">
        <v>5049.34</v>
      </c>
      <c r="AB749">
        <v>0</v>
      </c>
      <c r="AC749">
        <v>0</v>
      </c>
      <c r="AD749">
        <v>0</v>
      </c>
      <c r="AE749">
        <v>3658.94</v>
      </c>
      <c r="AF749">
        <v>0</v>
      </c>
      <c r="AG749">
        <v>0</v>
      </c>
      <c r="AH749">
        <v>0</v>
      </c>
      <c r="AI749">
        <v>1.38</v>
      </c>
      <c r="AJ749">
        <v>1</v>
      </c>
      <c r="AK749">
        <v>1</v>
      </c>
      <c r="AL749">
        <v>1</v>
      </c>
      <c r="AM749">
        <v>2</v>
      </c>
      <c r="AN749">
        <v>0</v>
      </c>
      <c r="AO749">
        <v>0</v>
      </c>
      <c r="AP749">
        <v>1</v>
      </c>
      <c r="AQ749">
        <v>1</v>
      </c>
      <c r="AR749">
        <v>0</v>
      </c>
      <c r="AS749" t="s">
        <v>3</v>
      </c>
      <c r="AT749">
        <v>0.01</v>
      </c>
      <c r="AU749" t="s">
        <v>24</v>
      </c>
      <c r="AV749">
        <v>0</v>
      </c>
      <c r="AW749">
        <v>2</v>
      </c>
      <c r="AX749">
        <v>448974448</v>
      </c>
      <c r="AY749">
        <v>1</v>
      </c>
      <c r="AZ749">
        <v>0</v>
      </c>
      <c r="BA749">
        <v>805</v>
      </c>
      <c r="BB749">
        <v>1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36.589400000000005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1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CV749">
        <v>0</v>
      </c>
      <c r="CW749">
        <v>0</v>
      </c>
      <c r="CX749">
        <f>ROUND(Y749*Source!I324,7)</f>
        <v>0</v>
      </c>
      <c r="CY749">
        <f t="shared" si="324"/>
        <v>5049.34</v>
      </c>
      <c r="CZ749">
        <f t="shared" si="325"/>
        <v>3658.94</v>
      </c>
      <c r="DA749">
        <f t="shared" si="326"/>
        <v>1.38</v>
      </c>
      <c r="DB749">
        <f t="shared" si="327"/>
        <v>0</v>
      </c>
      <c r="DC749">
        <f t="shared" si="328"/>
        <v>0</v>
      </c>
      <c r="DD749" t="s">
        <v>3</v>
      </c>
      <c r="DE749" t="s">
        <v>3</v>
      </c>
      <c r="DF749">
        <f t="shared" si="330"/>
        <v>0</v>
      </c>
      <c r="DG749">
        <f t="shared" si="312"/>
        <v>0</v>
      </c>
      <c r="DH749">
        <f t="shared" si="310"/>
        <v>0</v>
      </c>
      <c r="DI749">
        <f t="shared" si="311"/>
        <v>0</v>
      </c>
      <c r="DJ749">
        <f t="shared" si="329"/>
        <v>0</v>
      </c>
      <c r="DK749">
        <v>0</v>
      </c>
      <c r="DL749" t="s">
        <v>3</v>
      </c>
      <c r="DM749">
        <v>0</v>
      </c>
      <c r="DN749" t="s">
        <v>3</v>
      </c>
      <c r="DO749">
        <v>0</v>
      </c>
    </row>
    <row r="750" spans="1:119" x14ac:dyDescent="0.2">
      <c r="A750">
        <f>ROW(Source!A325)</f>
        <v>325</v>
      </c>
      <c r="B750">
        <v>448975082</v>
      </c>
      <c r="C750">
        <v>448974450</v>
      </c>
      <c r="D750">
        <v>327091137</v>
      </c>
      <c r="E750">
        <v>112</v>
      </c>
      <c r="F750">
        <v>1</v>
      </c>
      <c r="G750">
        <v>1</v>
      </c>
      <c r="H750">
        <v>1</v>
      </c>
      <c r="I750" t="s">
        <v>805</v>
      </c>
      <c r="J750" t="s">
        <v>3</v>
      </c>
      <c r="K750" t="s">
        <v>806</v>
      </c>
      <c r="L750">
        <v>1191</v>
      </c>
      <c r="N750">
        <v>1013</v>
      </c>
      <c r="O750" t="s">
        <v>552</v>
      </c>
      <c r="P750" t="s">
        <v>552</v>
      </c>
      <c r="Q750">
        <v>1</v>
      </c>
      <c r="W750">
        <v>0</v>
      </c>
      <c r="X750">
        <v>-1991603921</v>
      </c>
      <c r="Y750">
        <f>AT750</f>
        <v>3.98</v>
      </c>
      <c r="AA750">
        <v>0</v>
      </c>
      <c r="AB750">
        <v>0</v>
      </c>
      <c r="AC750">
        <v>0</v>
      </c>
      <c r="AD750">
        <v>459.14</v>
      </c>
      <c r="AE750">
        <v>0</v>
      </c>
      <c r="AF750">
        <v>0</v>
      </c>
      <c r="AG750">
        <v>0</v>
      </c>
      <c r="AH750">
        <v>459.14</v>
      </c>
      <c r="AI750">
        <v>1</v>
      </c>
      <c r="AJ750">
        <v>1</v>
      </c>
      <c r="AK750">
        <v>1</v>
      </c>
      <c r="AL750">
        <v>1</v>
      </c>
      <c r="AM750">
        <v>-2</v>
      </c>
      <c r="AN750">
        <v>0</v>
      </c>
      <c r="AO750">
        <v>0</v>
      </c>
      <c r="AP750">
        <v>1</v>
      </c>
      <c r="AQ750">
        <v>1</v>
      </c>
      <c r="AR750">
        <v>0</v>
      </c>
      <c r="AS750" t="s">
        <v>3</v>
      </c>
      <c r="AT750">
        <v>3.98</v>
      </c>
      <c r="AU750" t="s">
        <v>3</v>
      </c>
      <c r="AV750">
        <v>1</v>
      </c>
      <c r="AW750">
        <v>2</v>
      </c>
      <c r="AX750">
        <v>448974452</v>
      </c>
      <c r="AY750">
        <v>2</v>
      </c>
      <c r="AZ750">
        <v>131072</v>
      </c>
      <c r="BA750">
        <v>807</v>
      </c>
      <c r="BB750">
        <v>1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1827.3771999999999</v>
      </c>
      <c r="BN750">
        <v>3.98</v>
      </c>
      <c r="BO750">
        <v>0</v>
      </c>
      <c r="BP750">
        <v>1</v>
      </c>
      <c r="BQ750">
        <v>0</v>
      </c>
      <c r="BR750">
        <v>0</v>
      </c>
      <c r="BS750">
        <v>0</v>
      </c>
      <c r="BT750">
        <v>1827.3771999999999</v>
      </c>
      <c r="BU750">
        <v>3.98</v>
      </c>
      <c r="BV750">
        <v>0</v>
      </c>
      <c r="BW750">
        <v>1</v>
      </c>
      <c r="CU750">
        <f>ROUND(AT750*Source!I325*AH750*AL750,2)</f>
        <v>18.27</v>
      </c>
      <c r="CV750">
        <f>ROUND(Y750*Source!I325,7)</f>
        <v>3.9800000000000002E-2</v>
      </c>
      <c r="CW750">
        <v>0</v>
      </c>
      <c r="CX750">
        <f>ROUND(Y750*Source!I325,7)</f>
        <v>3.9800000000000002E-2</v>
      </c>
      <c r="CY750">
        <f>AD750</f>
        <v>459.14</v>
      </c>
      <c r="CZ750">
        <f>AH750</f>
        <v>459.14</v>
      </c>
      <c r="DA750">
        <f>AL750</f>
        <v>1</v>
      </c>
      <c r="DB750">
        <f>ROUND(ROUND(AT750*CZ750,2),6)</f>
        <v>1827.38</v>
      </c>
      <c r="DC750">
        <f>ROUND(ROUND(AT750*AG750,2),6)</f>
        <v>0</v>
      </c>
      <c r="DD750" t="s">
        <v>3</v>
      </c>
      <c r="DE750" t="s">
        <v>3</v>
      </c>
      <c r="DF750">
        <f>ROUND(ROUND(AE750,2)*CX750,2)</f>
        <v>0</v>
      </c>
      <c r="DG750">
        <f t="shared" si="312"/>
        <v>0</v>
      </c>
      <c r="DH750">
        <f t="shared" si="310"/>
        <v>0</v>
      </c>
      <c r="DI750">
        <f t="shared" si="311"/>
        <v>18.27</v>
      </c>
      <c r="DJ750">
        <f>DI750</f>
        <v>18.27</v>
      </c>
      <c r="DK750">
        <v>1</v>
      </c>
      <c r="DL750" t="s">
        <v>3</v>
      </c>
      <c r="DM750">
        <v>0</v>
      </c>
      <c r="DN750" t="s">
        <v>3</v>
      </c>
      <c r="DO750">
        <v>0</v>
      </c>
    </row>
    <row r="751" spans="1:119" x14ac:dyDescent="0.2">
      <c r="A751">
        <f>ROW(Source!A326)</f>
        <v>326</v>
      </c>
      <c r="B751">
        <v>448975082</v>
      </c>
      <c r="C751">
        <v>448974453</v>
      </c>
      <c r="D751">
        <v>277560291</v>
      </c>
      <c r="E751">
        <v>109</v>
      </c>
      <c r="F751">
        <v>1</v>
      </c>
      <c r="G751">
        <v>1</v>
      </c>
      <c r="H751">
        <v>1</v>
      </c>
      <c r="I751" t="s">
        <v>807</v>
      </c>
      <c r="J751" t="s">
        <v>3</v>
      </c>
      <c r="K751" t="s">
        <v>808</v>
      </c>
      <c r="L751">
        <v>1191</v>
      </c>
      <c r="N751">
        <v>1013</v>
      </c>
      <c r="O751" t="s">
        <v>552</v>
      </c>
      <c r="P751" t="s">
        <v>552</v>
      </c>
      <c r="Q751">
        <v>1</v>
      </c>
      <c r="W751">
        <v>0</v>
      </c>
      <c r="X751">
        <v>-1810713292</v>
      </c>
      <c r="Y751">
        <f>(AT751*ROUND(0.3,7))</f>
        <v>4.5599999999999996</v>
      </c>
      <c r="AA751">
        <v>0</v>
      </c>
      <c r="AB751">
        <v>0</v>
      </c>
      <c r="AC751">
        <v>0</v>
      </c>
      <c r="AD751">
        <v>515.52</v>
      </c>
      <c r="AE751">
        <v>0</v>
      </c>
      <c r="AF751">
        <v>0</v>
      </c>
      <c r="AG751">
        <v>0</v>
      </c>
      <c r="AH751">
        <v>515.52</v>
      </c>
      <c r="AI751">
        <v>1</v>
      </c>
      <c r="AJ751">
        <v>1</v>
      </c>
      <c r="AK751">
        <v>1</v>
      </c>
      <c r="AL751">
        <v>1</v>
      </c>
      <c r="AM751">
        <v>-2</v>
      </c>
      <c r="AN751">
        <v>0</v>
      </c>
      <c r="AO751">
        <v>0</v>
      </c>
      <c r="AP751">
        <v>1</v>
      </c>
      <c r="AQ751">
        <v>1</v>
      </c>
      <c r="AR751">
        <v>0</v>
      </c>
      <c r="AS751" t="s">
        <v>3</v>
      </c>
      <c r="AT751">
        <v>15.2</v>
      </c>
      <c r="AU751" t="s">
        <v>25</v>
      </c>
      <c r="AV751">
        <v>1</v>
      </c>
      <c r="AW751">
        <v>2</v>
      </c>
      <c r="AX751">
        <v>448974457</v>
      </c>
      <c r="AY751">
        <v>2</v>
      </c>
      <c r="AZ751">
        <v>131072</v>
      </c>
      <c r="BA751">
        <v>808</v>
      </c>
      <c r="BB751">
        <v>1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7835.9039999999995</v>
      </c>
      <c r="BN751">
        <v>15.2</v>
      </c>
      <c r="BO751">
        <v>0</v>
      </c>
      <c r="BP751">
        <v>1</v>
      </c>
      <c r="BQ751">
        <v>0</v>
      </c>
      <c r="BR751">
        <v>0</v>
      </c>
      <c r="BS751">
        <v>0</v>
      </c>
      <c r="BT751">
        <v>2350.7711999999997</v>
      </c>
      <c r="BU751">
        <v>4.5599999999999996</v>
      </c>
      <c r="BV751">
        <v>0</v>
      </c>
      <c r="BW751">
        <v>1</v>
      </c>
      <c r="CU751">
        <f>ROUND(AT751*Source!I326*AH751*AL751,2)</f>
        <v>78.36</v>
      </c>
      <c r="CV751">
        <f>ROUND(Y751*Source!I326,7)</f>
        <v>4.5600000000000002E-2</v>
      </c>
      <c r="CW751">
        <v>0</v>
      </c>
      <c r="CX751">
        <f>ROUND(Y751*Source!I326,7)</f>
        <v>4.5600000000000002E-2</v>
      </c>
      <c r="CY751">
        <f>AD751</f>
        <v>515.52</v>
      </c>
      <c r="CZ751">
        <f>AH751</f>
        <v>515.52</v>
      </c>
      <c r="DA751">
        <f>AL751</f>
        <v>1</v>
      </c>
      <c r="DB751">
        <f>ROUND((ROUND(AT751*CZ751,2)*ROUND(0.3,7)),6)</f>
        <v>2350.77</v>
      </c>
      <c r="DC751">
        <f>ROUND((ROUND(AT751*AG751,2)*ROUND(0.3,7)),6)</f>
        <v>0</v>
      </c>
      <c r="DD751" t="s">
        <v>3</v>
      </c>
      <c r="DE751" t="s">
        <v>3</v>
      </c>
      <c r="DF751">
        <f>ROUND(ROUND(AE751,2)*CX751,2)</f>
        <v>0</v>
      </c>
      <c r="DG751">
        <f t="shared" si="312"/>
        <v>0</v>
      </c>
      <c r="DH751">
        <f t="shared" si="310"/>
        <v>0</v>
      </c>
      <c r="DI751">
        <f t="shared" si="311"/>
        <v>23.51</v>
      </c>
      <c r="DJ751">
        <f>DI751</f>
        <v>23.51</v>
      </c>
      <c r="DK751">
        <v>1</v>
      </c>
      <c r="DL751" t="s">
        <v>3</v>
      </c>
      <c r="DM751">
        <v>0</v>
      </c>
      <c r="DN751" t="s">
        <v>3</v>
      </c>
      <c r="DO751">
        <v>0</v>
      </c>
    </row>
    <row r="752" spans="1:119" x14ac:dyDescent="0.2">
      <c r="A752">
        <f>ROW(Source!A326)</f>
        <v>326</v>
      </c>
      <c r="B752">
        <v>448975082</v>
      </c>
      <c r="C752">
        <v>448974453</v>
      </c>
      <c r="D752">
        <v>277865475</v>
      </c>
      <c r="E752">
        <v>1</v>
      </c>
      <c r="F752">
        <v>1</v>
      </c>
      <c r="G752">
        <v>1</v>
      </c>
      <c r="H752">
        <v>3</v>
      </c>
      <c r="I752" t="s">
        <v>557</v>
      </c>
      <c r="J752" t="s">
        <v>558</v>
      </c>
      <c r="K752" t="s">
        <v>559</v>
      </c>
      <c r="L752">
        <v>1383</v>
      </c>
      <c r="N752">
        <v>1013</v>
      </c>
      <c r="O752" t="s">
        <v>560</v>
      </c>
      <c r="P752" t="s">
        <v>560</v>
      </c>
      <c r="Q752">
        <v>1</v>
      </c>
      <c r="W752">
        <v>0</v>
      </c>
      <c r="X752">
        <v>2066892133</v>
      </c>
      <c r="Y752">
        <f>(AT752*ROUND(0,7))</f>
        <v>0</v>
      </c>
      <c r="AA752">
        <v>7.32</v>
      </c>
      <c r="AB752">
        <v>0</v>
      </c>
      <c r="AC752">
        <v>0</v>
      </c>
      <c r="AD752">
        <v>0</v>
      </c>
      <c r="AE752">
        <v>7.32</v>
      </c>
      <c r="AF752">
        <v>0</v>
      </c>
      <c r="AG752">
        <v>0</v>
      </c>
      <c r="AH752">
        <v>0</v>
      </c>
      <c r="AI752">
        <v>1</v>
      </c>
      <c r="AJ752">
        <v>1</v>
      </c>
      <c r="AK752">
        <v>1</v>
      </c>
      <c r="AL752">
        <v>1</v>
      </c>
      <c r="AM752">
        <v>-2</v>
      </c>
      <c r="AN752">
        <v>0</v>
      </c>
      <c r="AO752">
        <v>0</v>
      </c>
      <c r="AP752">
        <v>1</v>
      </c>
      <c r="AQ752">
        <v>1</v>
      </c>
      <c r="AR752">
        <v>0</v>
      </c>
      <c r="AS752" t="s">
        <v>3</v>
      </c>
      <c r="AT752">
        <v>5.3376000000000001</v>
      </c>
      <c r="AU752" t="s">
        <v>24</v>
      </c>
      <c r="AV752">
        <v>0</v>
      </c>
      <c r="AW752">
        <v>2</v>
      </c>
      <c r="AX752">
        <v>448974458</v>
      </c>
      <c r="AY752">
        <v>2</v>
      </c>
      <c r="AZ752">
        <v>16384</v>
      </c>
      <c r="BA752">
        <v>809</v>
      </c>
      <c r="BB752">
        <v>1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39.071232000000002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1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CV752">
        <v>0</v>
      </c>
      <c r="CW752">
        <v>0</v>
      </c>
      <c r="CX752">
        <f>ROUND(Y752*Source!I326,7)</f>
        <v>0</v>
      </c>
      <c r="CY752">
        <f>AA752</f>
        <v>7.32</v>
      </c>
      <c r="CZ752">
        <f>AE752</f>
        <v>7.32</v>
      </c>
      <c r="DA752">
        <f>AI752</f>
        <v>1</v>
      </c>
      <c r="DB752">
        <f>ROUND((ROUND(AT752*CZ752,2)*ROUND(0,7)),6)</f>
        <v>0</v>
      </c>
      <c r="DC752">
        <f>ROUND((ROUND(AT752*AG752,2)*ROUND(0,7)),6)</f>
        <v>0</v>
      </c>
      <c r="DD752" t="s">
        <v>3</v>
      </c>
      <c r="DE752" t="s">
        <v>3</v>
      </c>
      <c r="DF752">
        <f>ROUND(ROUND(AE752,2)*CX752,2)</f>
        <v>0</v>
      </c>
      <c r="DG752">
        <f t="shared" si="312"/>
        <v>0</v>
      </c>
      <c r="DH752">
        <f t="shared" si="310"/>
        <v>0</v>
      </c>
      <c r="DI752">
        <f t="shared" si="311"/>
        <v>0</v>
      </c>
      <c r="DJ752">
        <f>DF752</f>
        <v>0</v>
      </c>
      <c r="DK752">
        <v>1</v>
      </c>
      <c r="DL752" t="s">
        <v>3</v>
      </c>
      <c r="DM752">
        <v>0</v>
      </c>
      <c r="DN752" t="s">
        <v>3</v>
      </c>
      <c r="DO752">
        <v>0</v>
      </c>
    </row>
    <row r="753" spans="1:119" x14ac:dyDescent="0.2">
      <c r="A753">
        <f>ROW(Source!A326)</f>
        <v>326</v>
      </c>
      <c r="B753">
        <v>448975082</v>
      </c>
      <c r="C753">
        <v>448974453</v>
      </c>
      <c r="D753">
        <v>277867915</v>
      </c>
      <c r="E753">
        <v>1</v>
      </c>
      <c r="F753">
        <v>1</v>
      </c>
      <c r="G753">
        <v>1</v>
      </c>
      <c r="H753">
        <v>3</v>
      </c>
      <c r="I753" t="s">
        <v>809</v>
      </c>
      <c r="J753" t="s">
        <v>810</v>
      </c>
      <c r="K753" t="s">
        <v>811</v>
      </c>
      <c r="L753">
        <v>1425</v>
      </c>
      <c r="N753">
        <v>1013</v>
      </c>
      <c r="O753" t="s">
        <v>268</v>
      </c>
      <c r="P753" t="s">
        <v>268</v>
      </c>
      <c r="Q753">
        <v>1</v>
      </c>
      <c r="W753">
        <v>0</v>
      </c>
      <c r="X753">
        <v>1124361639</v>
      </c>
      <c r="Y753">
        <f>(AT753*ROUND(0,7))</f>
        <v>0</v>
      </c>
      <c r="AA753">
        <v>64.900000000000006</v>
      </c>
      <c r="AB753">
        <v>0</v>
      </c>
      <c r="AC753">
        <v>0</v>
      </c>
      <c r="AD753">
        <v>0</v>
      </c>
      <c r="AE753">
        <v>52.34</v>
      </c>
      <c r="AF753">
        <v>0</v>
      </c>
      <c r="AG753">
        <v>0</v>
      </c>
      <c r="AH753">
        <v>0</v>
      </c>
      <c r="AI753">
        <v>1.24</v>
      </c>
      <c r="AJ753">
        <v>1</v>
      </c>
      <c r="AK753">
        <v>1</v>
      </c>
      <c r="AL753">
        <v>1</v>
      </c>
      <c r="AM753">
        <v>2</v>
      </c>
      <c r="AN753">
        <v>0</v>
      </c>
      <c r="AO753">
        <v>0</v>
      </c>
      <c r="AP753">
        <v>1</v>
      </c>
      <c r="AQ753">
        <v>1</v>
      </c>
      <c r="AR753">
        <v>0</v>
      </c>
      <c r="AS753" t="s">
        <v>3</v>
      </c>
      <c r="AT753">
        <v>1.75</v>
      </c>
      <c r="AU753" t="s">
        <v>24</v>
      </c>
      <c r="AV753">
        <v>0</v>
      </c>
      <c r="AW753">
        <v>2</v>
      </c>
      <c r="AX753">
        <v>448974459</v>
      </c>
      <c r="AY753">
        <v>1</v>
      </c>
      <c r="AZ753">
        <v>0</v>
      </c>
      <c r="BA753">
        <v>810</v>
      </c>
      <c r="BB753">
        <v>1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91.594999999999999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1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CV753">
        <v>0</v>
      </c>
      <c r="CW753">
        <v>0</v>
      </c>
      <c r="CX753">
        <f>ROUND(Y753*Source!I326,7)</f>
        <v>0</v>
      </c>
      <c r="CY753">
        <f>AA753</f>
        <v>64.900000000000006</v>
      </c>
      <c r="CZ753">
        <f>AE753</f>
        <v>52.34</v>
      </c>
      <c r="DA753">
        <f>AI753</f>
        <v>1.24</v>
      </c>
      <c r="DB753">
        <f>ROUND((ROUND(AT753*CZ753,2)*ROUND(0,7)),6)</f>
        <v>0</v>
      </c>
      <c r="DC753">
        <f>ROUND((ROUND(AT753*AG753,2)*ROUND(0,7)),6)</f>
        <v>0</v>
      </c>
      <c r="DD753" t="s">
        <v>3</v>
      </c>
      <c r="DE753" t="s">
        <v>3</v>
      </c>
      <c r="DF753">
        <f>ROUND(ROUND(AE753*AI753,2)*CX753,2)</f>
        <v>0</v>
      </c>
      <c r="DG753">
        <f t="shared" si="312"/>
        <v>0</v>
      </c>
      <c r="DH753">
        <f t="shared" si="310"/>
        <v>0</v>
      </c>
      <c r="DI753">
        <f t="shared" si="311"/>
        <v>0</v>
      </c>
      <c r="DJ753">
        <f>DF753</f>
        <v>0</v>
      </c>
      <c r="DK753">
        <v>0</v>
      </c>
      <c r="DL753" t="s">
        <v>3</v>
      </c>
      <c r="DM753">
        <v>0</v>
      </c>
      <c r="DN753" t="s">
        <v>3</v>
      </c>
      <c r="DO753">
        <v>0</v>
      </c>
    </row>
    <row r="754" spans="1:119" x14ac:dyDescent="0.2">
      <c r="A754">
        <f>ROW(Source!A327)</f>
        <v>327</v>
      </c>
      <c r="B754">
        <v>448975082</v>
      </c>
      <c r="C754">
        <v>448974461</v>
      </c>
      <c r="D754">
        <v>277560291</v>
      </c>
      <c r="E754">
        <v>109</v>
      </c>
      <c r="F754">
        <v>1</v>
      </c>
      <c r="G754">
        <v>1</v>
      </c>
      <c r="H754">
        <v>1</v>
      </c>
      <c r="I754" t="s">
        <v>807</v>
      </c>
      <c r="J754" t="s">
        <v>3</v>
      </c>
      <c r="K754" t="s">
        <v>808</v>
      </c>
      <c r="L754">
        <v>1191</v>
      </c>
      <c r="N754">
        <v>1013</v>
      </c>
      <c r="O754" t="s">
        <v>552</v>
      </c>
      <c r="P754" t="s">
        <v>552</v>
      </c>
      <c r="Q754">
        <v>1</v>
      </c>
      <c r="W754">
        <v>0</v>
      </c>
      <c r="X754">
        <v>-1810713292</v>
      </c>
      <c r="Y754">
        <f>AT754</f>
        <v>15.2</v>
      </c>
      <c r="AA754">
        <v>0</v>
      </c>
      <c r="AB754">
        <v>0</v>
      </c>
      <c r="AC754">
        <v>0</v>
      </c>
      <c r="AD754">
        <v>515.52</v>
      </c>
      <c r="AE754">
        <v>0</v>
      </c>
      <c r="AF754">
        <v>0</v>
      </c>
      <c r="AG754">
        <v>0</v>
      </c>
      <c r="AH754">
        <v>515.52</v>
      </c>
      <c r="AI754">
        <v>1</v>
      </c>
      <c r="AJ754">
        <v>1</v>
      </c>
      <c r="AK754">
        <v>1</v>
      </c>
      <c r="AL754">
        <v>1</v>
      </c>
      <c r="AM754">
        <v>-2</v>
      </c>
      <c r="AN754">
        <v>0</v>
      </c>
      <c r="AO754">
        <v>0</v>
      </c>
      <c r="AP754">
        <v>1</v>
      </c>
      <c r="AQ754">
        <v>1</v>
      </c>
      <c r="AR754">
        <v>0</v>
      </c>
      <c r="AS754" t="s">
        <v>3</v>
      </c>
      <c r="AT754">
        <v>15.2</v>
      </c>
      <c r="AU754" t="s">
        <v>3</v>
      </c>
      <c r="AV754">
        <v>1</v>
      </c>
      <c r="AW754">
        <v>2</v>
      </c>
      <c r="AX754">
        <v>448974465</v>
      </c>
      <c r="AY754">
        <v>2</v>
      </c>
      <c r="AZ754">
        <v>131072</v>
      </c>
      <c r="BA754">
        <v>812</v>
      </c>
      <c r="BB754">
        <v>1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7835.9039999999995</v>
      </c>
      <c r="BN754">
        <v>15.2</v>
      </c>
      <c r="BO754">
        <v>0</v>
      </c>
      <c r="BP754">
        <v>1</v>
      </c>
      <c r="BQ754">
        <v>0</v>
      </c>
      <c r="BR754">
        <v>0</v>
      </c>
      <c r="BS754">
        <v>0</v>
      </c>
      <c r="BT754">
        <v>7835.9039999999995</v>
      </c>
      <c r="BU754">
        <v>15.2</v>
      </c>
      <c r="BV754">
        <v>0</v>
      </c>
      <c r="BW754">
        <v>1</v>
      </c>
      <c r="CU754">
        <f>ROUND(AT754*Source!I327*AH754*AL754,2)</f>
        <v>78.36</v>
      </c>
      <c r="CV754">
        <f>ROUND(Y754*Source!I327,7)</f>
        <v>0.152</v>
      </c>
      <c r="CW754">
        <v>0</v>
      </c>
      <c r="CX754">
        <f>ROUND(Y754*Source!I327,7)</f>
        <v>0.152</v>
      </c>
      <c r="CY754">
        <f>AD754</f>
        <v>515.52</v>
      </c>
      <c r="CZ754">
        <f>AH754</f>
        <v>515.52</v>
      </c>
      <c r="DA754">
        <f>AL754</f>
        <v>1</v>
      </c>
      <c r="DB754">
        <f>ROUND(ROUND(AT754*CZ754,2),6)</f>
        <v>7835.9</v>
      </c>
      <c r="DC754">
        <f>ROUND(ROUND(AT754*AG754,2),6)</f>
        <v>0</v>
      </c>
      <c r="DD754" t="s">
        <v>3</v>
      </c>
      <c r="DE754" t="s">
        <v>3</v>
      </c>
      <c r="DF754">
        <f>ROUND(ROUND(AE754,2)*CX754,2)</f>
        <v>0</v>
      </c>
      <c r="DG754">
        <f t="shared" si="312"/>
        <v>0</v>
      </c>
      <c r="DH754">
        <f t="shared" si="310"/>
        <v>0</v>
      </c>
      <c r="DI754">
        <f t="shared" si="311"/>
        <v>78.36</v>
      </c>
      <c r="DJ754">
        <f>DI754</f>
        <v>78.36</v>
      </c>
      <c r="DK754">
        <v>1</v>
      </c>
      <c r="DL754" t="s">
        <v>3</v>
      </c>
      <c r="DM754">
        <v>0</v>
      </c>
      <c r="DN754" t="s">
        <v>3</v>
      </c>
      <c r="DO754">
        <v>0</v>
      </c>
    </row>
    <row r="755" spans="1:119" x14ac:dyDescent="0.2">
      <c r="A755">
        <f>ROW(Source!A327)</f>
        <v>327</v>
      </c>
      <c r="B755">
        <v>448975082</v>
      </c>
      <c r="C755">
        <v>448974461</v>
      </c>
      <c r="D755">
        <v>277865475</v>
      </c>
      <c r="E755">
        <v>1</v>
      </c>
      <c r="F755">
        <v>1</v>
      </c>
      <c r="G755">
        <v>1</v>
      </c>
      <c r="H755">
        <v>3</v>
      </c>
      <c r="I755" t="s">
        <v>557</v>
      </c>
      <c r="J755" t="s">
        <v>558</v>
      </c>
      <c r="K755" t="s">
        <v>559</v>
      </c>
      <c r="L755">
        <v>1383</v>
      </c>
      <c r="N755">
        <v>1013</v>
      </c>
      <c r="O755" t="s">
        <v>560</v>
      </c>
      <c r="P755" t="s">
        <v>560</v>
      </c>
      <c r="Q755">
        <v>1</v>
      </c>
      <c r="W755">
        <v>0</v>
      </c>
      <c r="X755">
        <v>2066892133</v>
      </c>
      <c r="Y755">
        <f>(AT755*ROUND(0,7))</f>
        <v>0</v>
      </c>
      <c r="AA755">
        <v>7.32</v>
      </c>
      <c r="AB755">
        <v>0</v>
      </c>
      <c r="AC755">
        <v>0</v>
      </c>
      <c r="AD755">
        <v>0</v>
      </c>
      <c r="AE755">
        <v>7.32</v>
      </c>
      <c r="AF755">
        <v>0</v>
      </c>
      <c r="AG755">
        <v>0</v>
      </c>
      <c r="AH755">
        <v>0</v>
      </c>
      <c r="AI755">
        <v>1</v>
      </c>
      <c r="AJ755">
        <v>1</v>
      </c>
      <c r="AK755">
        <v>1</v>
      </c>
      <c r="AL755">
        <v>1</v>
      </c>
      <c r="AM755">
        <v>-2</v>
      </c>
      <c r="AN755">
        <v>0</v>
      </c>
      <c r="AO755">
        <v>0</v>
      </c>
      <c r="AP755">
        <v>1</v>
      </c>
      <c r="AQ755">
        <v>1</v>
      </c>
      <c r="AR755">
        <v>0</v>
      </c>
      <c r="AS755" t="s">
        <v>3</v>
      </c>
      <c r="AT755">
        <v>5.3376000000000001</v>
      </c>
      <c r="AU755" t="s">
        <v>24</v>
      </c>
      <c r="AV755">
        <v>0</v>
      </c>
      <c r="AW755">
        <v>2</v>
      </c>
      <c r="AX755">
        <v>448974466</v>
      </c>
      <c r="AY755">
        <v>2</v>
      </c>
      <c r="AZ755">
        <v>16384</v>
      </c>
      <c r="BA755">
        <v>813</v>
      </c>
      <c r="BB755">
        <v>1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39.071232000000002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1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CV755">
        <v>0</v>
      </c>
      <c r="CW755">
        <v>0</v>
      </c>
      <c r="CX755">
        <f>ROUND(Y755*Source!I327,7)</f>
        <v>0</v>
      </c>
      <c r="CY755">
        <f>AA755</f>
        <v>7.32</v>
      </c>
      <c r="CZ755">
        <f>AE755</f>
        <v>7.32</v>
      </c>
      <c r="DA755">
        <f>AI755</f>
        <v>1</v>
      </c>
      <c r="DB755">
        <f>ROUND((ROUND(AT755*CZ755,2)*ROUND(0,7)),6)</f>
        <v>0</v>
      </c>
      <c r="DC755">
        <f>ROUND((ROUND(AT755*AG755,2)*ROUND(0,7)),6)</f>
        <v>0</v>
      </c>
      <c r="DD755" t="s">
        <v>3</v>
      </c>
      <c r="DE755" t="s">
        <v>3</v>
      </c>
      <c r="DF755">
        <f>ROUND(ROUND(AE755,2)*CX755,2)</f>
        <v>0</v>
      </c>
      <c r="DG755">
        <f t="shared" ref="DG755:DG786" si="331">ROUND(ROUND(AF755,2)*CX755,2)</f>
        <v>0</v>
      </c>
      <c r="DH755">
        <f t="shared" si="310"/>
        <v>0</v>
      </c>
      <c r="DI755">
        <f t="shared" si="311"/>
        <v>0</v>
      </c>
      <c r="DJ755">
        <f>DF755</f>
        <v>0</v>
      </c>
      <c r="DK755">
        <v>1</v>
      </c>
      <c r="DL755" t="s">
        <v>3</v>
      </c>
      <c r="DM755">
        <v>0</v>
      </c>
      <c r="DN755" t="s">
        <v>3</v>
      </c>
      <c r="DO755">
        <v>0</v>
      </c>
    </row>
    <row r="756" spans="1:119" x14ac:dyDescent="0.2">
      <c r="A756">
        <f>ROW(Source!A327)</f>
        <v>327</v>
      </c>
      <c r="B756">
        <v>448975082</v>
      </c>
      <c r="C756">
        <v>448974461</v>
      </c>
      <c r="D756">
        <v>277867915</v>
      </c>
      <c r="E756">
        <v>1</v>
      </c>
      <c r="F756">
        <v>1</v>
      </c>
      <c r="G756">
        <v>1</v>
      </c>
      <c r="H756">
        <v>3</v>
      </c>
      <c r="I756" t="s">
        <v>809</v>
      </c>
      <c r="J756" t="s">
        <v>810</v>
      </c>
      <c r="K756" t="s">
        <v>811</v>
      </c>
      <c r="L756">
        <v>1425</v>
      </c>
      <c r="N756">
        <v>1013</v>
      </c>
      <c r="O756" t="s">
        <v>268</v>
      </c>
      <c r="P756" t="s">
        <v>268</v>
      </c>
      <c r="Q756">
        <v>1</v>
      </c>
      <c r="W756">
        <v>0</v>
      </c>
      <c r="X756">
        <v>1124361639</v>
      </c>
      <c r="Y756">
        <f>(AT756*ROUND(0,7))</f>
        <v>0</v>
      </c>
      <c r="AA756">
        <v>64.900000000000006</v>
      </c>
      <c r="AB756">
        <v>0</v>
      </c>
      <c r="AC756">
        <v>0</v>
      </c>
      <c r="AD756">
        <v>0</v>
      </c>
      <c r="AE756">
        <v>52.34</v>
      </c>
      <c r="AF756">
        <v>0</v>
      </c>
      <c r="AG756">
        <v>0</v>
      </c>
      <c r="AH756">
        <v>0</v>
      </c>
      <c r="AI756">
        <v>1.24</v>
      </c>
      <c r="AJ756">
        <v>1</v>
      </c>
      <c r="AK756">
        <v>1</v>
      </c>
      <c r="AL756">
        <v>1</v>
      </c>
      <c r="AM756">
        <v>2</v>
      </c>
      <c r="AN756">
        <v>0</v>
      </c>
      <c r="AO756">
        <v>0</v>
      </c>
      <c r="AP756">
        <v>1</v>
      </c>
      <c r="AQ756">
        <v>1</v>
      </c>
      <c r="AR756">
        <v>0</v>
      </c>
      <c r="AS756" t="s">
        <v>3</v>
      </c>
      <c r="AT756">
        <v>1.75</v>
      </c>
      <c r="AU756" t="s">
        <v>24</v>
      </c>
      <c r="AV756">
        <v>0</v>
      </c>
      <c r="AW756">
        <v>2</v>
      </c>
      <c r="AX756">
        <v>448974467</v>
      </c>
      <c r="AY756">
        <v>1</v>
      </c>
      <c r="AZ756">
        <v>0</v>
      </c>
      <c r="BA756">
        <v>814</v>
      </c>
      <c r="BB756">
        <v>1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91.594999999999999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1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CV756">
        <v>0</v>
      </c>
      <c r="CW756">
        <v>0</v>
      </c>
      <c r="CX756">
        <f>ROUND(Y756*Source!I327,7)</f>
        <v>0</v>
      </c>
      <c r="CY756">
        <f>AA756</f>
        <v>64.900000000000006</v>
      </c>
      <c r="CZ756">
        <f>AE756</f>
        <v>52.34</v>
      </c>
      <c r="DA756">
        <f>AI756</f>
        <v>1.24</v>
      </c>
      <c r="DB756">
        <f>ROUND((ROUND(AT756*CZ756,2)*ROUND(0,7)),6)</f>
        <v>0</v>
      </c>
      <c r="DC756">
        <f>ROUND((ROUND(AT756*AG756,2)*ROUND(0,7)),6)</f>
        <v>0</v>
      </c>
      <c r="DD756" t="s">
        <v>3</v>
      </c>
      <c r="DE756" t="s">
        <v>3</v>
      </c>
      <c r="DF756">
        <f>ROUND(ROUND(AE756*AI756,2)*CX756,2)</f>
        <v>0</v>
      </c>
      <c r="DG756">
        <f t="shared" si="331"/>
        <v>0</v>
      </c>
      <c r="DH756">
        <f t="shared" si="310"/>
        <v>0</v>
      </c>
      <c r="DI756">
        <f t="shared" si="311"/>
        <v>0</v>
      </c>
      <c r="DJ756">
        <f>DF756</f>
        <v>0</v>
      </c>
      <c r="DK756">
        <v>0</v>
      </c>
      <c r="DL756" t="s">
        <v>3</v>
      </c>
      <c r="DM756">
        <v>0</v>
      </c>
      <c r="DN756" t="s">
        <v>3</v>
      </c>
      <c r="DO756">
        <v>0</v>
      </c>
    </row>
    <row r="757" spans="1:119" x14ac:dyDescent="0.2">
      <c r="A757">
        <f>ROW(Source!A328)</f>
        <v>328</v>
      </c>
      <c r="B757">
        <v>448975082</v>
      </c>
      <c r="C757">
        <v>448974469</v>
      </c>
      <c r="D757">
        <v>277560299</v>
      </c>
      <c r="E757">
        <v>109</v>
      </c>
      <c r="F757">
        <v>1</v>
      </c>
      <c r="G757">
        <v>1</v>
      </c>
      <c r="H757">
        <v>1</v>
      </c>
      <c r="I757" t="s">
        <v>725</v>
      </c>
      <c r="J757" t="s">
        <v>3</v>
      </c>
      <c r="K757" t="s">
        <v>726</v>
      </c>
      <c r="L757">
        <v>1191</v>
      </c>
      <c r="N757">
        <v>1013</v>
      </c>
      <c r="O757" t="s">
        <v>552</v>
      </c>
      <c r="P757" t="s">
        <v>552</v>
      </c>
      <c r="Q757">
        <v>1</v>
      </c>
      <c r="W757">
        <v>0</v>
      </c>
      <c r="X757">
        <v>-2012709214</v>
      </c>
      <c r="Y757">
        <f>AT757</f>
        <v>5.39</v>
      </c>
      <c r="AA757">
        <v>0</v>
      </c>
      <c r="AB757">
        <v>0</v>
      </c>
      <c r="AC757">
        <v>0</v>
      </c>
      <c r="AD757">
        <v>527.6</v>
      </c>
      <c r="AE757">
        <v>0</v>
      </c>
      <c r="AF757">
        <v>0</v>
      </c>
      <c r="AG757">
        <v>0</v>
      </c>
      <c r="AH757">
        <v>527.6</v>
      </c>
      <c r="AI757">
        <v>1</v>
      </c>
      <c r="AJ757">
        <v>1</v>
      </c>
      <c r="AK757">
        <v>1</v>
      </c>
      <c r="AL757">
        <v>1</v>
      </c>
      <c r="AM757">
        <v>-2</v>
      </c>
      <c r="AN757">
        <v>0</v>
      </c>
      <c r="AO757">
        <v>0</v>
      </c>
      <c r="AP757">
        <v>1</v>
      </c>
      <c r="AQ757">
        <v>1</v>
      </c>
      <c r="AR757">
        <v>0</v>
      </c>
      <c r="AS757" t="s">
        <v>3</v>
      </c>
      <c r="AT757">
        <v>5.39</v>
      </c>
      <c r="AU757" t="s">
        <v>3</v>
      </c>
      <c r="AV757">
        <v>1</v>
      </c>
      <c r="AW757">
        <v>2</v>
      </c>
      <c r="AX757">
        <v>448974479</v>
      </c>
      <c r="AY757">
        <v>2</v>
      </c>
      <c r="AZ757">
        <v>131072</v>
      </c>
      <c r="BA757">
        <v>816</v>
      </c>
      <c r="BB757">
        <v>1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2843.7640000000001</v>
      </c>
      <c r="BN757">
        <v>5.39</v>
      </c>
      <c r="BO757">
        <v>0</v>
      </c>
      <c r="BP757">
        <v>1</v>
      </c>
      <c r="BQ757">
        <v>0</v>
      </c>
      <c r="BR757">
        <v>0</v>
      </c>
      <c r="BS757">
        <v>0</v>
      </c>
      <c r="BT757">
        <v>2843.7640000000001</v>
      </c>
      <c r="BU757">
        <v>5.39</v>
      </c>
      <c r="BV757">
        <v>0</v>
      </c>
      <c r="BW757">
        <v>1</v>
      </c>
      <c r="CU757">
        <f>ROUND(AT757*Source!I328*AH757*AL757,2)</f>
        <v>28.44</v>
      </c>
      <c r="CV757">
        <f>ROUND(Y757*Source!I328,7)</f>
        <v>5.3900000000000003E-2</v>
      </c>
      <c r="CW757">
        <v>0</v>
      </c>
      <c r="CX757">
        <f>ROUND(Y757*Source!I328,7)</f>
        <v>5.3900000000000003E-2</v>
      </c>
      <c r="CY757">
        <f>AD757</f>
        <v>527.6</v>
      </c>
      <c r="CZ757">
        <f>AH757</f>
        <v>527.6</v>
      </c>
      <c r="DA757">
        <f>AL757</f>
        <v>1</v>
      </c>
      <c r="DB757">
        <f>ROUND(ROUND(AT757*CZ757,2),6)</f>
        <v>2843.76</v>
      </c>
      <c r="DC757">
        <f>ROUND(ROUND(AT757*AG757,2),6)</f>
        <v>0</v>
      </c>
      <c r="DD757" t="s">
        <v>3</v>
      </c>
      <c r="DE757" t="s">
        <v>3</v>
      </c>
      <c r="DF757">
        <f>ROUND(ROUND(AE757,2)*CX757,2)</f>
        <v>0</v>
      </c>
      <c r="DG757">
        <f t="shared" si="331"/>
        <v>0</v>
      </c>
      <c r="DH757">
        <f t="shared" si="310"/>
        <v>0</v>
      </c>
      <c r="DI757">
        <f t="shared" si="311"/>
        <v>28.44</v>
      </c>
      <c r="DJ757">
        <f>DI757</f>
        <v>28.44</v>
      </c>
      <c r="DK757">
        <v>1</v>
      </c>
      <c r="DL757" t="s">
        <v>3</v>
      </c>
      <c r="DM757">
        <v>0</v>
      </c>
      <c r="DN757" t="s">
        <v>3</v>
      </c>
      <c r="DO757">
        <v>0</v>
      </c>
    </row>
    <row r="758" spans="1:119" x14ac:dyDescent="0.2">
      <c r="A758">
        <f>ROW(Source!A328)</f>
        <v>328</v>
      </c>
      <c r="B758">
        <v>448975082</v>
      </c>
      <c r="C758">
        <v>448974469</v>
      </c>
      <c r="D758">
        <v>277560491</v>
      </c>
      <c r="E758">
        <v>109</v>
      </c>
      <c r="F758">
        <v>1</v>
      </c>
      <c r="G758">
        <v>1</v>
      </c>
      <c r="H758">
        <v>1</v>
      </c>
      <c r="I758" t="s">
        <v>550</v>
      </c>
      <c r="J758" t="s">
        <v>3</v>
      </c>
      <c r="K758" t="s">
        <v>551</v>
      </c>
      <c r="L758">
        <v>1191</v>
      </c>
      <c r="N758">
        <v>1013</v>
      </c>
      <c r="O758" t="s">
        <v>552</v>
      </c>
      <c r="P758" t="s">
        <v>552</v>
      </c>
      <c r="Q758">
        <v>1</v>
      </c>
      <c r="W758">
        <v>0</v>
      </c>
      <c r="X758">
        <v>-1417349443</v>
      </c>
      <c r="Y758">
        <f>AT758</f>
        <v>0.04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1</v>
      </c>
      <c r="AJ758">
        <v>1</v>
      </c>
      <c r="AK758">
        <v>1</v>
      </c>
      <c r="AL758">
        <v>1</v>
      </c>
      <c r="AM758">
        <v>-2</v>
      </c>
      <c r="AN758">
        <v>0</v>
      </c>
      <c r="AO758">
        <v>0</v>
      </c>
      <c r="AP758">
        <v>1</v>
      </c>
      <c r="AQ758">
        <v>1</v>
      </c>
      <c r="AR758">
        <v>0</v>
      </c>
      <c r="AS758" t="s">
        <v>3</v>
      </c>
      <c r="AT758">
        <v>0.04</v>
      </c>
      <c r="AU758" t="s">
        <v>3</v>
      </c>
      <c r="AV758">
        <v>2</v>
      </c>
      <c r="AW758">
        <v>2</v>
      </c>
      <c r="AX758">
        <v>448974480</v>
      </c>
      <c r="AY758">
        <v>1</v>
      </c>
      <c r="AZ758">
        <v>0</v>
      </c>
      <c r="BA758">
        <v>817</v>
      </c>
      <c r="BB758">
        <v>1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CV758">
        <v>0</v>
      </c>
      <c r="CW758">
        <v>0</v>
      </c>
      <c r="CX758">
        <f>ROUND(Y758*Source!I328,7)</f>
        <v>4.0000000000000002E-4</v>
      </c>
      <c r="CY758">
        <f>AD758</f>
        <v>0</v>
      </c>
      <c r="CZ758">
        <f>AH758</f>
        <v>0</v>
      </c>
      <c r="DA758">
        <f>AL758</f>
        <v>1</v>
      </c>
      <c r="DB758">
        <f>ROUND(ROUND(AT758*CZ758,2),6)</f>
        <v>0</v>
      </c>
      <c r="DC758">
        <f>ROUND(ROUND(AT758*AG758,2),6)</f>
        <v>0</v>
      </c>
      <c r="DD758" t="s">
        <v>3</v>
      </c>
      <c r="DE758" t="s">
        <v>3</v>
      </c>
      <c r="DF758">
        <f>ROUND(ROUND(AE758,2)*CX758,2)</f>
        <v>0</v>
      </c>
      <c r="DG758">
        <f t="shared" si="331"/>
        <v>0</v>
      </c>
      <c r="DH758">
        <f t="shared" si="310"/>
        <v>0</v>
      </c>
      <c r="DI758">
        <f t="shared" si="311"/>
        <v>0</v>
      </c>
      <c r="DJ758">
        <f>DI758</f>
        <v>0</v>
      </c>
      <c r="DK758">
        <v>0</v>
      </c>
      <c r="DL758" t="s">
        <v>3</v>
      </c>
      <c r="DM758">
        <v>0</v>
      </c>
      <c r="DN758" t="s">
        <v>3</v>
      </c>
      <c r="DO758">
        <v>0</v>
      </c>
    </row>
    <row r="759" spans="1:119" x14ac:dyDescent="0.2">
      <c r="A759">
        <f>ROW(Source!A328)</f>
        <v>328</v>
      </c>
      <c r="B759">
        <v>448975082</v>
      </c>
      <c r="C759">
        <v>448974469</v>
      </c>
      <c r="D759">
        <v>277944622</v>
      </c>
      <c r="E759">
        <v>1</v>
      </c>
      <c r="F759">
        <v>1</v>
      </c>
      <c r="G759">
        <v>1</v>
      </c>
      <c r="H759">
        <v>2</v>
      </c>
      <c r="I759" t="s">
        <v>612</v>
      </c>
      <c r="J759" t="s">
        <v>613</v>
      </c>
      <c r="K759" t="s">
        <v>614</v>
      </c>
      <c r="L759">
        <v>1368</v>
      </c>
      <c r="N759">
        <v>1011</v>
      </c>
      <c r="O759" t="s">
        <v>442</v>
      </c>
      <c r="P759" t="s">
        <v>442</v>
      </c>
      <c r="Q759">
        <v>1</v>
      </c>
      <c r="W759">
        <v>0</v>
      </c>
      <c r="X759">
        <v>-776243211</v>
      </c>
      <c r="Y759">
        <f>AT759</f>
        <v>0.02</v>
      </c>
      <c r="AA759">
        <v>0</v>
      </c>
      <c r="AB759">
        <v>1626.29</v>
      </c>
      <c r="AC759">
        <v>724.95</v>
      </c>
      <c r="AD759">
        <v>0</v>
      </c>
      <c r="AE759">
        <v>0</v>
      </c>
      <c r="AF759">
        <v>1626.29</v>
      </c>
      <c r="AG759">
        <v>724.95</v>
      </c>
      <c r="AH759">
        <v>0</v>
      </c>
      <c r="AI759">
        <v>1</v>
      </c>
      <c r="AJ759">
        <v>1</v>
      </c>
      <c r="AK759">
        <v>1</v>
      </c>
      <c r="AL759">
        <v>1</v>
      </c>
      <c r="AM759">
        <v>-2</v>
      </c>
      <c r="AN759">
        <v>0</v>
      </c>
      <c r="AO759">
        <v>0</v>
      </c>
      <c r="AP759">
        <v>1</v>
      </c>
      <c r="AQ759">
        <v>1</v>
      </c>
      <c r="AR759">
        <v>0</v>
      </c>
      <c r="AS759" t="s">
        <v>3</v>
      </c>
      <c r="AT759">
        <v>0.02</v>
      </c>
      <c r="AU759" t="s">
        <v>3</v>
      </c>
      <c r="AV759">
        <v>1</v>
      </c>
      <c r="AW759">
        <v>2</v>
      </c>
      <c r="AX759">
        <v>448974481</v>
      </c>
      <c r="AY759">
        <v>2</v>
      </c>
      <c r="AZ759">
        <v>98304</v>
      </c>
      <c r="BA759">
        <v>818</v>
      </c>
      <c r="BB759">
        <v>1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32.525799999999997</v>
      </c>
      <c r="BL759">
        <v>14.499000000000001</v>
      </c>
      <c r="BM759">
        <v>0</v>
      </c>
      <c r="BN759">
        <v>0</v>
      </c>
      <c r="BO759">
        <v>0.02</v>
      </c>
      <c r="BP759">
        <v>1</v>
      </c>
      <c r="BQ759">
        <v>0</v>
      </c>
      <c r="BR759">
        <v>32.525799999999997</v>
      </c>
      <c r="BS759">
        <v>14.499000000000001</v>
      </c>
      <c r="BT759">
        <v>0</v>
      </c>
      <c r="BU759">
        <v>0</v>
      </c>
      <c r="BV759">
        <v>0.02</v>
      </c>
      <c r="BW759">
        <v>1</v>
      </c>
      <c r="CV759">
        <v>0</v>
      </c>
      <c r="CW759">
        <f>ROUND(Y759*Source!I328*DO759,7)</f>
        <v>2.0000000000000001E-4</v>
      </c>
      <c r="CX759">
        <f>ROUND(Y759*Source!I328,7)</f>
        <v>2.0000000000000001E-4</v>
      </c>
      <c r="CY759">
        <f>AB759</f>
        <v>1626.29</v>
      </c>
      <c r="CZ759">
        <f>AF759</f>
        <v>1626.29</v>
      </c>
      <c r="DA759">
        <f>AJ759</f>
        <v>1</v>
      </c>
      <c r="DB759">
        <f>ROUND(ROUND(AT759*CZ759,2),6)</f>
        <v>32.53</v>
      </c>
      <c r="DC759">
        <f>ROUND(ROUND(AT759*AG759,2),6)</f>
        <v>14.5</v>
      </c>
      <c r="DD759" t="s">
        <v>3</v>
      </c>
      <c r="DE759" t="s">
        <v>3</v>
      </c>
      <c r="DF759">
        <f>ROUND(ROUND(AE759,2)*CX759,2)</f>
        <v>0</v>
      </c>
      <c r="DG759">
        <f t="shared" si="331"/>
        <v>0.33</v>
      </c>
      <c r="DH759">
        <f t="shared" si="310"/>
        <v>0.14000000000000001</v>
      </c>
      <c r="DI759">
        <f t="shared" si="311"/>
        <v>0</v>
      </c>
      <c r="DJ759">
        <f>DG759+DH759</f>
        <v>0.47000000000000003</v>
      </c>
      <c r="DK759">
        <v>1</v>
      </c>
      <c r="DL759" t="s">
        <v>615</v>
      </c>
      <c r="DM759">
        <v>6</v>
      </c>
      <c r="DN759" t="s">
        <v>552</v>
      </c>
      <c r="DO759">
        <v>1</v>
      </c>
    </row>
    <row r="760" spans="1:119" x14ac:dyDescent="0.2">
      <c r="A760">
        <f>ROW(Source!A328)</f>
        <v>328</v>
      </c>
      <c r="B760">
        <v>448975082</v>
      </c>
      <c r="C760">
        <v>448974469</v>
      </c>
      <c r="D760">
        <v>277945805</v>
      </c>
      <c r="E760">
        <v>1</v>
      </c>
      <c r="F760">
        <v>1</v>
      </c>
      <c r="G760">
        <v>1</v>
      </c>
      <c r="H760">
        <v>2</v>
      </c>
      <c r="I760" t="s">
        <v>553</v>
      </c>
      <c r="J760" t="s">
        <v>554</v>
      </c>
      <c r="K760" t="s">
        <v>555</v>
      </c>
      <c r="L760">
        <v>1368</v>
      </c>
      <c r="N760">
        <v>1011</v>
      </c>
      <c r="O760" t="s">
        <v>442</v>
      </c>
      <c r="P760" t="s">
        <v>442</v>
      </c>
      <c r="Q760">
        <v>1</v>
      </c>
      <c r="W760">
        <v>0</v>
      </c>
      <c r="X760">
        <v>721652621</v>
      </c>
      <c r="Y760">
        <f>AT760</f>
        <v>0.02</v>
      </c>
      <c r="AA760">
        <v>0</v>
      </c>
      <c r="AB760">
        <v>641.70000000000005</v>
      </c>
      <c r="AC760">
        <v>539.69000000000005</v>
      </c>
      <c r="AD760">
        <v>0</v>
      </c>
      <c r="AE760">
        <v>0</v>
      </c>
      <c r="AF760">
        <v>641.70000000000005</v>
      </c>
      <c r="AG760">
        <v>539.69000000000005</v>
      </c>
      <c r="AH760">
        <v>0</v>
      </c>
      <c r="AI760">
        <v>1</v>
      </c>
      <c r="AJ760">
        <v>1</v>
      </c>
      <c r="AK760">
        <v>1</v>
      </c>
      <c r="AL760">
        <v>1</v>
      </c>
      <c r="AM760">
        <v>-2</v>
      </c>
      <c r="AN760">
        <v>0</v>
      </c>
      <c r="AO760">
        <v>0</v>
      </c>
      <c r="AP760">
        <v>1</v>
      </c>
      <c r="AQ760">
        <v>1</v>
      </c>
      <c r="AR760">
        <v>0</v>
      </c>
      <c r="AS760" t="s">
        <v>3</v>
      </c>
      <c r="AT760">
        <v>0.02</v>
      </c>
      <c r="AU760" t="s">
        <v>3</v>
      </c>
      <c r="AV760">
        <v>1</v>
      </c>
      <c r="AW760">
        <v>2</v>
      </c>
      <c r="AX760">
        <v>448974482</v>
      </c>
      <c r="AY760">
        <v>2</v>
      </c>
      <c r="AZ760">
        <v>98304</v>
      </c>
      <c r="BA760">
        <v>819</v>
      </c>
      <c r="BB760">
        <v>1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12.834000000000001</v>
      </c>
      <c r="BL760">
        <v>10.793800000000001</v>
      </c>
      <c r="BM760">
        <v>0</v>
      </c>
      <c r="BN760">
        <v>0</v>
      </c>
      <c r="BO760">
        <v>0.02</v>
      </c>
      <c r="BP760">
        <v>1</v>
      </c>
      <c r="BQ760">
        <v>0</v>
      </c>
      <c r="BR760">
        <v>12.834000000000001</v>
      </c>
      <c r="BS760">
        <v>10.793800000000001</v>
      </c>
      <c r="BT760">
        <v>0</v>
      </c>
      <c r="BU760">
        <v>0</v>
      </c>
      <c r="BV760">
        <v>0.02</v>
      </c>
      <c r="BW760">
        <v>1</v>
      </c>
      <c r="CV760">
        <v>0</v>
      </c>
      <c r="CW760">
        <f>ROUND(Y760*Source!I328*DO760,7)</f>
        <v>2.0000000000000001E-4</v>
      </c>
      <c r="CX760">
        <f>ROUND(Y760*Source!I328,7)</f>
        <v>2.0000000000000001E-4</v>
      </c>
      <c r="CY760">
        <f>AB760</f>
        <v>641.70000000000005</v>
      </c>
      <c r="CZ760">
        <f>AF760</f>
        <v>641.70000000000005</v>
      </c>
      <c r="DA760">
        <f>AJ760</f>
        <v>1</v>
      </c>
      <c r="DB760">
        <f>ROUND(ROUND(AT760*CZ760,2),6)</f>
        <v>12.83</v>
      </c>
      <c r="DC760">
        <f>ROUND(ROUND(AT760*AG760,2),6)</f>
        <v>10.79</v>
      </c>
      <c r="DD760" t="s">
        <v>3</v>
      </c>
      <c r="DE760" t="s">
        <v>3</v>
      </c>
      <c r="DF760">
        <f>ROUND(ROUND(AE760,2)*CX760,2)</f>
        <v>0</v>
      </c>
      <c r="DG760">
        <f t="shared" si="331"/>
        <v>0.13</v>
      </c>
      <c r="DH760">
        <f t="shared" si="310"/>
        <v>0.11</v>
      </c>
      <c r="DI760">
        <f t="shared" si="311"/>
        <v>0</v>
      </c>
      <c r="DJ760">
        <f>DG760+DH760</f>
        <v>0.24</v>
      </c>
      <c r="DK760">
        <v>1</v>
      </c>
      <c r="DL760" t="s">
        <v>556</v>
      </c>
      <c r="DM760">
        <v>4</v>
      </c>
      <c r="DN760" t="s">
        <v>552</v>
      </c>
      <c r="DO760">
        <v>1</v>
      </c>
    </row>
    <row r="761" spans="1:119" x14ac:dyDescent="0.2">
      <c r="A761">
        <f>ROW(Source!A328)</f>
        <v>328</v>
      </c>
      <c r="B761">
        <v>448975082</v>
      </c>
      <c r="C761">
        <v>448974469</v>
      </c>
      <c r="D761">
        <v>277865757</v>
      </c>
      <c r="E761">
        <v>1</v>
      </c>
      <c r="F761">
        <v>1</v>
      </c>
      <c r="G761">
        <v>1</v>
      </c>
      <c r="H761">
        <v>3</v>
      </c>
      <c r="I761" t="s">
        <v>705</v>
      </c>
      <c r="J761" t="s">
        <v>706</v>
      </c>
      <c r="K761" t="s">
        <v>707</v>
      </c>
      <c r="L761">
        <v>1301</v>
      </c>
      <c r="N761">
        <v>1003</v>
      </c>
      <c r="O761" t="s">
        <v>146</v>
      </c>
      <c r="P761" t="s">
        <v>146</v>
      </c>
      <c r="Q761">
        <v>1</v>
      </c>
      <c r="W761">
        <v>0</v>
      </c>
      <c r="X761">
        <v>-1339918502</v>
      </c>
      <c r="Y761">
        <f>(AT761*ROUND(0,7))</f>
        <v>0</v>
      </c>
      <c r="AA761">
        <v>5.17</v>
      </c>
      <c r="AB761">
        <v>0</v>
      </c>
      <c r="AC761">
        <v>0</v>
      </c>
      <c r="AD761">
        <v>0</v>
      </c>
      <c r="AE761">
        <v>5.87</v>
      </c>
      <c r="AF761">
        <v>0</v>
      </c>
      <c r="AG761">
        <v>0</v>
      </c>
      <c r="AH761">
        <v>0</v>
      </c>
      <c r="AI761">
        <v>0.88</v>
      </c>
      <c r="AJ761">
        <v>1</v>
      </c>
      <c r="AK761">
        <v>1</v>
      </c>
      <c r="AL761">
        <v>1</v>
      </c>
      <c r="AM761">
        <v>2</v>
      </c>
      <c r="AN761">
        <v>0</v>
      </c>
      <c r="AO761">
        <v>0</v>
      </c>
      <c r="AP761">
        <v>1</v>
      </c>
      <c r="AQ761">
        <v>1</v>
      </c>
      <c r="AR761">
        <v>0</v>
      </c>
      <c r="AS761" t="s">
        <v>3</v>
      </c>
      <c r="AT761">
        <v>13.33</v>
      </c>
      <c r="AU761" t="s">
        <v>24</v>
      </c>
      <c r="AV761">
        <v>0</v>
      </c>
      <c r="AW761">
        <v>2</v>
      </c>
      <c r="AX761">
        <v>448974483</v>
      </c>
      <c r="AY761">
        <v>1</v>
      </c>
      <c r="AZ761">
        <v>0</v>
      </c>
      <c r="BA761">
        <v>820</v>
      </c>
      <c r="BB761">
        <v>1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78.247100000000003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1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CV761">
        <v>0</v>
      </c>
      <c r="CW761">
        <v>0</v>
      </c>
      <c r="CX761">
        <f>ROUND(Y761*Source!I328,7)</f>
        <v>0</v>
      </c>
      <c r="CY761">
        <f>AA761</f>
        <v>5.17</v>
      </c>
      <c r="CZ761">
        <f>AE761</f>
        <v>5.87</v>
      </c>
      <c r="DA761">
        <f>AI761</f>
        <v>0.88</v>
      </c>
      <c r="DB761">
        <f>ROUND((ROUND(AT761*CZ761,2)*ROUND(0,7)),6)</f>
        <v>0</v>
      </c>
      <c r="DC761">
        <f>ROUND((ROUND(AT761*AG761,2)*ROUND(0,7)),6)</f>
        <v>0</v>
      </c>
      <c r="DD761" t="s">
        <v>3</v>
      </c>
      <c r="DE761" t="s">
        <v>3</v>
      </c>
      <c r="DF761">
        <f>ROUND(ROUND(AE761*AI761,2)*CX761,2)</f>
        <v>0</v>
      </c>
      <c r="DG761">
        <f t="shared" si="331"/>
        <v>0</v>
      </c>
      <c r="DH761">
        <f t="shared" si="310"/>
        <v>0</v>
      </c>
      <c r="DI761">
        <f t="shared" si="311"/>
        <v>0</v>
      </c>
      <c r="DJ761">
        <f>DF761</f>
        <v>0</v>
      </c>
      <c r="DK761">
        <v>0</v>
      </c>
      <c r="DL761" t="s">
        <v>3</v>
      </c>
      <c r="DM761">
        <v>0</v>
      </c>
      <c r="DN761" t="s">
        <v>3</v>
      </c>
      <c r="DO761">
        <v>0</v>
      </c>
    </row>
    <row r="762" spans="1:119" x14ac:dyDescent="0.2">
      <c r="A762">
        <f>ROW(Source!A328)</f>
        <v>328</v>
      </c>
      <c r="B762">
        <v>448975082</v>
      </c>
      <c r="C762">
        <v>448974469</v>
      </c>
      <c r="D762">
        <v>277866033</v>
      </c>
      <c r="E762">
        <v>1</v>
      </c>
      <c r="F762">
        <v>1</v>
      </c>
      <c r="G762">
        <v>1</v>
      </c>
      <c r="H762">
        <v>3</v>
      </c>
      <c r="I762" t="s">
        <v>812</v>
      </c>
      <c r="J762" t="s">
        <v>813</v>
      </c>
      <c r="K762" t="s">
        <v>814</v>
      </c>
      <c r="L762">
        <v>1348</v>
      </c>
      <c r="N762">
        <v>1009</v>
      </c>
      <c r="O762" t="s">
        <v>51</v>
      </c>
      <c r="P762" t="s">
        <v>51</v>
      </c>
      <c r="Q762">
        <v>1000</v>
      </c>
      <c r="W762">
        <v>0</v>
      </c>
      <c r="X762">
        <v>-263833780</v>
      </c>
      <c r="Y762">
        <f>(AT762*ROUND(0,7))</f>
        <v>0</v>
      </c>
      <c r="AA762">
        <v>57844.42</v>
      </c>
      <c r="AB762">
        <v>0</v>
      </c>
      <c r="AC762">
        <v>0</v>
      </c>
      <c r="AD762">
        <v>0</v>
      </c>
      <c r="AE762">
        <v>43821.53</v>
      </c>
      <c r="AF762">
        <v>0</v>
      </c>
      <c r="AG762">
        <v>0</v>
      </c>
      <c r="AH762">
        <v>0</v>
      </c>
      <c r="AI762">
        <v>1.32</v>
      </c>
      <c r="AJ762">
        <v>1</v>
      </c>
      <c r="AK762">
        <v>1</v>
      </c>
      <c r="AL762">
        <v>1</v>
      </c>
      <c r="AM762">
        <v>2</v>
      </c>
      <c r="AN762">
        <v>0</v>
      </c>
      <c r="AO762">
        <v>0</v>
      </c>
      <c r="AP762">
        <v>1</v>
      </c>
      <c r="AQ762">
        <v>1</v>
      </c>
      <c r="AR762">
        <v>0</v>
      </c>
      <c r="AS762" t="s">
        <v>3</v>
      </c>
      <c r="AT762">
        <v>5.9999999999999995E-4</v>
      </c>
      <c r="AU762" t="s">
        <v>24</v>
      </c>
      <c r="AV762">
        <v>0</v>
      </c>
      <c r="AW762">
        <v>2</v>
      </c>
      <c r="AX762">
        <v>448974484</v>
      </c>
      <c r="AY762">
        <v>1</v>
      </c>
      <c r="AZ762">
        <v>0</v>
      </c>
      <c r="BA762">
        <v>821</v>
      </c>
      <c r="BB762">
        <v>1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26.292917999999997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1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CV762">
        <v>0</v>
      </c>
      <c r="CW762">
        <v>0</v>
      </c>
      <c r="CX762">
        <f>ROUND(Y762*Source!I328,7)</f>
        <v>0</v>
      </c>
      <c r="CY762">
        <f>AA762</f>
        <v>57844.42</v>
      </c>
      <c r="CZ762">
        <f>AE762</f>
        <v>43821.53</v>
      </c>
      <c r="DA762">
        <f>AI762</f>
        <v>1.32</v>
      </c>
      <c r="DB762">
        <f>ROUND((ROUND(AT762*CZ762,2)*ROUND(0,7)),6)</f>
        <v>0</v>
      </c>
      <c r="DC762">
        <f>ROUND((ROUND(AT762*AG762,2)*ROUND(0,7)),6)</f>
        <v>0</v>
      </c>
      <c r="DD762" t="s">
        <v>3</v>
      </c>
      <c r="DE762" t="s">
        <v>3</v>
      </c>
      <c r="DF762">
        <f>ROUND(ROUND(AE762*AI762,2)*CX762,2)</f>
        <v>0</v>
      </c>
      <c r="DG762">
        <f t="shared" si="331"/>
        <v>0</v>
      </c>
      <c r="DH762">
        <f t="shared" si="310"/>
        <v>0</v>
      </c>
      <c r="DI762">
        <f t="shared" si="311"/>
        <v>0</v>
      </c>
      <c r="DJ762">
        <f>DF762</f>
        <v>0</v>
      </c>
      <c r="DK762">
        <v>0</v>
      </c>
      <c r="DL762" t="s">
        <v>3</v>
      </c>
      <c r="DM762">
        <v>0</v>
      </c>
      <c r="DN762" t="s">
        <v>3</v>
      </c>
      <c r="DO762">
        <v>0</v>
      </c>
    </row>
    <row r="763" spans="1:119" x14ac:dyDescent="0.2">
      <c r="A763">
        <f>ROW(Source!A328)</f>
        <v>328</v>
      </c>
      <c r="B763">
        <v>448975082</v>
      </c>
      <c r="C763">
        <v>448974469</v>
      </c>
      <c r="D763">
        <v>277896271</v>
      </c>
      <c r="E763">
        <v>1</v>
      </c>
      <c r="F763">
        <v>1</v>
      </c>
      <c r="G763">
        <v>1</v>
      </c>
      <c r="H763">
        <v>3</v>
      </c>
      <c r="I763" t="s">
        <v>687</v>
      </c>
      <c r="J763" t="s">
        <v>688</v>
      </c>
      <c r="K763" t="s">
        <v>689</v>
      </c>
      <c r="L763">
        <v>1346</v>
      </c>
      <c r="N763">
        <v>1009</v>
      </c>
      <c r="O763" t="s">
        <v>579</v>
      </c>
      <c r="P763" t="s">
        <v>579</v>
      </c>
      <c r="Q763">
        <v>1</v>
      </c>
      <c r="W763">
        <v>0</v>
      </c>
      <c r="X763">
        <v>628117784</v>
      </c>
      <c r="Y763">
        <f>(AT763*ROUND(0,7))</f>
        <v>0</v>
      </c>
      <c r="AA763">
        <v>115.03</v>
      </c>
      <c r="AB763">
        <v>0</v>
      </c>
      <c r="AC763">
        <v>0</v>
      </c>
      <c r="AD763">
        <v>0</v>
      </c>
      <c r="AE763">
        <v>79.88</v>
      </c>
      <c r="AF763">
        <v>0</v>
      </c>
      <c r="AG763">
        <v>0</v>
      </c>
      <c r="AH763">
        <v>0</v>
      </c>
      <c r="AI763">
        <v>1.44</v>
      </c>
      <c r="AJ763">
        <v>1</v>
      </c>
      <c r="AK763">
        <v>1</v>
      </c>
      <c r="AL763">
        <v>1</v>
      </c>
      <c r="AM763">
        <v>2</v>
      </c>
      <c r="AN763">
        <v>0</v>
      </c>
      <c r="AO763">
        <v>0</v>
      </c>
      <c r="AP763">
        <v>1</v>
      </c>
      <c r="AQ763">
        <v>1</v>
      </c>
      <c r="AR763">
        <v>0</v>
      </c>
      <c r="AS763" t="s">
        <v>3</v>
      </c>
      <c r="AT763">
        <v>0.02</v>
      </c>
      <c r="AU763" t="s">
        <v>24</v>
      </c>
      <c r="AV763">
        <v>0</v>
      </c>
      <c r="AW763">
        <v>2</v>
      </c>
      <c r="AX763">
        <v>448974485</v>
      </c>
      <c r="AY763">
        <v>1</v>
      </c>
      <c r="AZ763">
        <v>0</v>
      </c>
      <c r="BA763">
        <v>822</v>
      </c>
      <c r="BB763">
        <v>1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1.5975999999999999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1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CV763">
        <v>0</v>
      </c>
      <c r="CW763">
        <v>0</v>
      </c>
      <c r="CX763">
        <f>ROUND(Y763*Source!I328,7)</f>
        <v>0</v>
      </c>
      <c r="CY763">
        <f>AA763</f>
        <v>115.03</v>
      </c>
      <c r="CZ763">
        <f>AE763</f>
        <v>79.88</v>
      </c>
      <c r="DA763">
        <f>AI763</f>
        <v>1.44</v>
      </c>
      <c r="DB763">
        <f>ROUND((ROUND(AT763*CZ763,2)*ROUND(0,7)),6)</f>
        <v>0</v>
      </c>
      <c r="DC763">
        <f>ROUND((ROUND(AT763*AG763,2)*ROUND(0,7)),6)</f>
        <v>0</v>
      </c>
      <c r="DD763" t="s">
        <v>3</v>
      </c>
      <c r="DE763" t="s">
        <v>3</v>
      </c>
      <c r="DF763">
        <f>ROUND(ROUND(AE763*AI763,2)*CX763,2)</f>
        <v>0</v>
      </c>
      <c r="DG763">
        <f t="shared" si="331"/>
        <v>0</v>
      </c>
      <c r="DH763">
        <f t="shared" si="310"/>
        <v>0</v>
      </c>
      <c r="DI763">
        <f t="shared" si="311"/>
        <v>0</v>
      </c>
      <c r="DJ763">
        <f>DF763</f>
        <v>0</v>
      </c>
      <c r="DK763">
        <v>0</v>
      </c>
      <c r="DL763" t="s">
        <v>3</v>
      </c>
      <c r="DM763">
        <v>0</v>
      </c>
      <c r="DN763" t="s">
        <v>3</v>
      </c>
      <c r="DO763">
        <v>0</v>
      </c>
    </row>
    <row r="764" spans="1:119" x14ac:dyDescent="0.2">
      <c r="A764">
        <f>ROW(Source!A328)</f>
        <v>328</v>
      </c>
      <c r="B764">
        <v>448975082</v>
      </c>
      <c r="C764">
        <v>448974469</v>
      </c>
      <c r="D764">
        <v>277908137</v>
      </c>
      <c r="E764">
        <v>1</v>
      </c>
      <c r="F764">
        <v>1</v>
      </c>
      <c r="G764">
        <v>1</v>
      </c>
      <c r="H764">
        <v>3</v>
      </c>
      <c r="I764" t="s">
        <v>815</v>
      </c>
      <c r="J764" t="s">
        <v>816</v>
      </c>
      <c r="K764" t="s">
        <v>817</v>
      </c>
      <c r="L764">
        <v>1425</v>
      </c>
      <c r="N764">
        <v>1013</v>
      </c>
      <c r="O764" t="s">
        <v>268</v>
      </c>
      <c r="P764" t="s">
        <v>268</v>
      </c>
      <c r="Q764">
        <v>1</v>
      </c>
      <c r="W764">
        <v>0</v>
      </c>
      <c r="X764">
        <v>-1251242145</v>
      </c>
      <c r="Y764">
        <f>(AT764*ROUND(0,7))</f>
        <v>0</v>
      </c>
      <c r="AA764">
        <v>930.93</v>
      </c>
      <c r="AB764">
        <v>0</v>
      </c>
      <c r="AC764">
        <v>0</v>
      </c>
      <c r="AD764">
        <v>0</v>
      </c>
      <c r="AE764">
        <v>756.85</v>
      </c>
      <c r="AF764">
        <v>0</v>
      </c>
      <c r="AG764">
        <v>0</v>
      </c>
      <c r="AH764">
        <v>0</v>
      </c>
      <c r="AI764">
        <v>1.23</v>
      </c>
      <c r="AJ764">
        <v>1</v>
      </c>
      <c r="AK764">
        <v>1</v>
      </c>
      <c r="AL764">
        <v>1</v>
      </c>
      <c r="AM764">
        <v>2</v>
      </c>
      <c r="AN764">
        <v>0</v>
      </c>
      <c r="AO764">
        <v>0</v>
      </c>
      <c r="AP764">
        <v>1</v>
      </c>
      <c r="AQ764">
        <v>1</v>
      </c>
      <c r="AR764">
        <v>0</v>
      </c>
      <c r="AS764" t="s">
        <v>3</v>
      </c>
      <c r="AT764">
        <v>0.05</v>
      </c>
      <c r="AU764" t="s">
        <v>24</v>
      </c>
      <c r="AV764">
        <v>0</v>
      </c>
      <c r="AW764">
        <v>2</v>
      </c>
      <c r="AX764">
        <v>448974486</v>
      </c>
      <c r="AY764">
        <v>1</v>
      </c>
      <c r="AZ764">
        <v>0</v>
      </c>
      <c r="BA764">
        <v>823</v>
      </c>
      <c r="BB764">
        <v>1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37.842500000000001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1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CV764">
        <v>0</v>
      </c>
      <c r="CW764">
        <v>0</v>
      </c>
      <c r="CX764">
        <f>ROUND(Y764*Source!I328,7)</f>
        <v>0</v>
      </c>
      <c r="CY764">
        <f>AA764</f>
        <v>930.93</v>
      </c>
      <c r="CZ764">
        <f>AE764</f>
        <v>756.85</v>
      </c>
      <c r="DA764">
        <f>AI764</f>
        <v>1.23</v>
      </c>
      <c r="DB764">
        <f>ROUND((ROUND(AT764*CZ764,2)*ROUND(0,7)),6)</f>
        <v>0</v>
      </c>
      <c r="DC764">
        <f>ROUND((ROUND(AT764*AG764,2)*ROUND(0,7)),6)</f>
        <v>0</v>
      </c>
      <c r="DD764" t="s">
        <v>3</v>
      </c>
      <c r="DE764" t="s">
        <v>3</v>
      </c>
      <c r="DF764">
        <f>ROUND(ROUND(AE764*AI764,2)*CX764,2)</f>
        <v>0</v>
      </c>
      <c r="DG764">
        <f t="shared" si="331"/>
        <v>0</v>
      </c>
      <c r="DH764">
        <f t="shared" si="310"/>
        <v>0</v>
      </c>
      <c r="DI764">
        <f t="shared" si="311"/>
        <v>0</v>
      </c>
      <c r="DJ764">
        <f>DF764</f>
        <v>0</v>
      </c>
      <c r="DK764">
        <v>0</v>
      </c>
      <c r="DL764" t="s">
        <v>3</v>
      </c>
      <c r="DM764">
        <v>0</v>
      </c>
      <c r="DN764" t="s">
        <v>3</v>
      </c>
      <c r="DO764">
        <v>0</v>
      </c>
    </row>
    <row r="765" spans="1:119" x14ac:dyDescent="0.2">
      <c r="A765">
        <f>ROW(Source!A328)</f>
        <v>328</v>
      </c>
      <c r="B765">
        <v>448975082</v>
      </c>
      <c r="C765">
        <v>448974469</v>
      </c>
      <c r="D765">
        <v>277908221</v>
      </c>
      <c r="E765">
        <v>1</v>
      </c>
      <c r="F765">
        <v>1</v>
      </c>
      <c r="G765">
        <v>1</v>
      </c>
      <c r="H765">
        <v>3</v>
      </c>
      <c r="I765" t="s">
        <v>818</v>
      </c>
      <c r="J765" t="s">
        <v>819</v>
      </c>
      <c r="K765" t="s">
        <v>820</v>
      </c>
      <c r="L765">
        <v>1407</v>
      </c>
      <c r="N765">
        <v>1013</v>
      </c>
      <c r="O765" t="s">
        <v>795</v>
      </c>
      <c r="P765" t="s">
        <v>795</v>
      </c>
      <c r="Q765">
        <v>1</v>
      </c>
      <c r="W765">
        <v>0</v>
      </c>
      <c r="X765">
        <v>1822657126</v>
      </c>
      <c r="Y765">
        <f>(AT765*ROUND(0,7))</f>
        <v>0</v>
      </c>
      <c r="AA765">
        <v>1996.81</v>
      </c>
      <c r="AB765">
        <v>0</v>
      </c>
      <c r="AC765">
        <v>0</v>
      </c>
      <c r="AD765">
        <v>0</v>
      </c>
      <c r="AE765">
        <v>1610.33</v>
      </c>
      <c r="AF765">
        <v>0</v>
      </c>
      <c r="AG765">
        <v>0</v>
      </c>
      <c r="AH765">
        <v>0</v>
      </c>
      <c r="AI765">
        <v>1.24</v>
      </c>
      <c r="AJ765">
        <v>1</v>
      </c>
      <c r="AK765">
        <v>1</v>
      </c>
      <c r="AL765">
        <v>1</v>
      </c>
      <c r="AM765">
        <v>2</v>
      </c>
      <c r="AN765">
        <v>0</v>
      </c>
      <c r="AO765">
        <v>0</v>
      </c>
      <c r="AP765">
        <v>1</v>
      </c>
      <c r="AQ765">
        <v>1</v>
      </c>
      <c r="AR765">
        <v>0</v>
      </c>
      <c r="AS765" t="s">
        <v>3</v>
      </c>
      <c r="AT765">
        <v>1.2200000000000001E-2</v>
      </c>
      <c r="AU765" t="s">
        <v>24</v>
      </c>
      <c r="AV765">
        <v>0</v>
      </c>
      <c r="AW765">
        <v>2</v>
      </c>
      <c r="AX765">
        <v>448974487</v>
      </c>
      <c r="AY765">
        <v>1</v>
      </c>
      <c r="AZ765">
        <v>0</v>
      </c>
      <c r="BA765">
        <v>824</v>
      </c>
      <c r="BB765">
        <v>1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19.646025999999999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1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CV765">
        <v>0</v>
      </c>
      <c r="CW765">
        <v>0</v>
      </c>
      <c r="CX765">
        <f>ROUND(Y765*Source!I328,7)</f>
        <v>0</v>
      </c>
      <c r="CY765">
        <f>AA765</f>
        <v>1996.81</v>
      </c>
      <c r="CZ765">
        <f>AE765</f>
        <v>1610.33</v>
      </c>
      <c r="DA765">
        <f>AI765</f>
        <v>1.24</v>
      </c>
      <c r="DB765">
        <f>ROUND((ROUND(AT765*CZ765,2)*ROUND(0,7)),6)</f>
        <v>0</v>
      </c>
      <c r="DC765">
        <f>ROUND((ROUND(AT765*AG765,2)*ROUND(0,7)),6)</f>
        <v>0</v>
      </c>
      <c r="DD765" t="s">
        <v>3</v>
      </c>
      <c r="DE765" t="s">
        <v>3</v>
      </c>
      <c r="DF765">
        <f>ROUND(ROUND(AE765*AI765,2)*CX765,2)</f>
        <v>0</v>
      </c>
      <c r="DG765">
        <f t="shared" si="331"/>
        <v>0</v>
      </c>
      <c r="DH765">
        <f t="shared" si="310"/>
        <v>0</v>
      </c>
      <c r="DI765">
        <f t="shared" si="311"/>
        <v>0</v>
      </c>
      <c r="DJ765">
        <f>DF765</f>
        <v>0</v>
      </c>
      <c r="DK765">
        <v>0</v>
      </c>
      <c r="DL765" t="s">
        <v>3</v>
      </c>
      <c r="DM765">
        <v>0</v>
      </c>
      <c r="DN765" t="s">
        <v>3</v>
      </c>
      <c r="DO765">
        <v>0</v>
      </c>
    </row>
    <row r="766" spans="1:119" x14ac:dyDescent="0.2">
      <c r="A766">
        <f>ROW(Source!A329)</f>
        <v>329</v>
      </c>
      <c r="B766">
        <v>448975082</v>
      </c>
      <c r="C766">
        <v>448974489</v>
      </c>
      <c r="D766">
        <v>277560299</v>
      </c>
      <c r="E766">
        <v>109</v>
      </c>
      <c r="F766">
        <v>1</v>
      </c>
      <c r="G766">
        <v>1</v>
      </c>
      <c r="H766">
        <v>1</v>
      </c>
      <c r="I766" t="s">
        <v>725</v>
      </c>
      <c r="J766" t="s">
        <v>3</v>
      </c>
      <c r="K766" t="s">
        <v>726</v>
      </c>
      <c r="L766">
        <v>1191</v>
      </c>
      <c r="N766">
        <v>1013</v>
      </c>
      <c r="O766" t="s">
        <v>552</v>
      </c>
      <c r="P766" t="s">
        <v>552</v>
      </c>
      <c r="Q766">
        <v>1</v>
      </c>
      <c r="W766">
        <v>0</v>
      </c>
      <c r="X766">
        <v>-2012709214</v>
      </c>
      <c r="Y766">
        <f>AT766</f>
        <v>6.29</v>
      </c>
      <c r="AA766">
        <v>0</v>
      </c>
      <c r="AB766">
        <v>0</v>
      </c>
      <c r="AC766">
        <v>0</v>
      </c>
      <c r="AD766">
        <v>527.6</v>
      </c>
      <c r="AE766">
        <v>0</v>
      </c>
      <c r="AF766">
        <v>0</v>
      </c>
      <c r="AG766">
        <v>0</v>
      </c>
      <c r="AH766">
        <v>527.6</v>
      </c>
      <c r="AI766">
        <v>1</v>
      </c>
      <c r="AJ766">
        <v>1</v>
      </c>
      <c r="AK766">
        <v>1</v>
      </c>
      <c r="AL766">
        <v>1</v>
      </c>
      <c r="AM766">
        <v>-2</v>
      </c>
      <c r="AN766">
        <v>0</v>
      </c>
      <c r="AO766">
        <v>0</v>
      </c>
      <c r="AP766">
        <v>1</v>
      </c>
      <c r="AQ766">
        <v>1</v>
      </c>
      <c r="AR766">
        <v>0</v>
      </c>
      <c r="AS766" t="s">
        <v>3</v>
      </c>
      <c r="AT766">
        <v>6.29</v>
      </c>
      <c r="AU766" t="s">
        <v>3</v>
      </c>
      <c r="AV766">
        <v>1</v>
      </c>
      <c r="AW766">
        <v>2</v>
      </c>
      <c r="AX766">
        <v>448974499</v>
      </c>
      <c r="AY766">
        <v>2</v>
      </c>
      <c r="AZ766">
        <v>131072</v>
      </c>
      <c r="BA766">
        <v>826</v>
      </c>
      <c r="BB766">
        <v>1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3318.6040000000003</v>
      </c>
      <c r="BN766">
        <v>6.29</v>
      </c>
      <c r="BO766">
        <v>0</v>
      </c>
      <c r="BP766">
        <v>1</v>
      </c>
      <c r="BQ766">
        <v>0</v>
      </c>
      <c r="BR766">
        <v>0</v>
      </c>
      <c r="BS766">
        <v>0</v>
      </c>
      <c r="BT766">
        <v>3318.6040000000003</v>
      </c>
      <c r="BU766">
        <v>6.29</v>
      </c>
      <c r="BV766">
        <v>0</v>
      </c>
      <c r="BW766">
        <v>1</v>
      </c>
      <c r="CU766">
        <f>ROUND(AT766*Source!I329*AH766*AL766,2)</f>
        <v>33.19</v>
      </c>
      <c r="CV766">
        <f>ROUND(Y766*Source!I329,7)</f>
        <v>6.2899999999999998E-2</v>
      </c>
      <c r="CW766">
        <v>0</v>
      </c>
      <c r="CX766">
        <f>ROUND(Y766*Source!I329,7)</f>
        <v>6.2899999999999998E-2</v>
      </c>
      <c r="CY766">
        <f>AD766</f>
        <v>527.6</v>
      </c>
      <c r="CZ766">
        <f>AH766</f>
        <v>527.6</v>
      </c>
      <c r="DA766">
        <f>AL766</f>
        <v>1</v>
      </c>
      <c r="DB766">
        <f>ROUND(ROUND(AT766*CZ766,2),6)</f>
        <v>3318.6</v>
      </c>
      <c r="DC766">
        <f>ROUND(ROUND(AT766*AG766,2),6)</f>
        <v>0</v>
      </c>
      <c r="DD766" t="s">
        <v>3</v>
      </c>
      <c r="DE766" t="s">
        <v>3</v>
      </c>
      <c r="DF766">
        <f>ROUND(ROUND(AE766,2)*CX766,2)</f>
        <v>0</v>
      </c>
      <c r="DG766">
        <f t="shared" si="331"/>
        <v>0</v>
      </c>
      <c r="DH766">
        <f t="shared" si="310"/>
        <v>0</v>
      </c>
      <c r="DI766">
        <f t="shared" si="311"/>
        <v>33.19</v>
      </c>
      <c r="DJ766">
        <f>DI766</f>
        <v>33.19</v>
      </c>
      <c r="DK766">
        <v>1</v>
      </c>
      <c r="DL766" t="s">
        <v>3</v>
      </c>
      <c r="DM766">
        <v>0</v>
      </c>
      <c r="DN766" t="s">
        <v>3</v>
      </c>
      <c r="DO766">
        <v>0</v>
      </c>
    </row>
    <row r="767" spans="1:119" x14ac:dyDescent="0.2">
      <c r="A767">
        <f>ROW(Source!A329)</f>
        <v>329</v>
      </c>
      <c r="B767">
        <v>448975082</v>
      </c>
      <c r="C767">
        <v>448974489</v>
      </c>
      <c r="D767">
        <v>277560491</v>
      </c>
      <c r="E767">
        <v>109</v>
      </c>
      <c r="F767">
        <v>1</v>
      </c>
      <c r="G767">
        <v>1</v>
      </c>
      <c r="H767">
        <v>1</v>
      </c>
      <c r="I767" t="s">
        <v>550</v>
      </c>
      <c r="J767" t="s">
        <v>3</v>
      </c>
      <c r="K767" t="s">
        <v>551</v>
      </c>
      <c r="L767">
        <v>1191</v>
      </c>
      <c r="N767">
        <v>1013</v>
      </c>
      <c r="O767" t="s">
        <v>552</v>
      </c>
      <c r="P767" t="s">
        <v>552</v>
      </c>
      <c r="Q767">
        <v>1</v>
      </c>
      <c r="W767">
        <v>0</v>
      </c>
      <c r="X767">
        <v>-1417349443</v>
      </c>
      <c r="Y767">
        <f>AT767</f>
        <v>0.06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1</v>
      </c>
      <c r="AJ767">
        <v>1</v>
      </c>
      <c r="AK767">
        <v>1</v>
      </c>
      <c r="AL767">
        <v>1</v>
      </c>
      <c r="AM767">
        <v>-2</v>
      </c>
      <c r="AN767">
        <v>0</v>
      </c>
      <c r="AO767">
        <v>0</v>
      </c>
      <c r="AP767">
        <v>1</v>
      </c>
      <c r="AQ767">
        <v>1</v>
      </c>
      <c r="AR767">
        <v>0</v>
      </c>
      <c r="AS767" t="s">
        <v>3</v>
      </c>
      <c r="AT767">
        <v>0.06</v>
      </c>
      <c r="AU767" t="s">
        <v>3</v>
      </c>
      <c r="AV767">
        <v>2</v>
      </c>
      <c r="AW767">
        <v>2</v>
      </c>
      <c r="AX767">
        <v>448974500</v>
      </c>
      <c r="AY767">
        <v>1</v>
      </c>
      <c r="AZ767">
        <v>0</v>
      </c>
      <c r="BA767">
        <v>827</v>
      </c>
      <c r="BB767">
        <v>1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0</v>
      </c>
      <c r="BQ767">
        <v>0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  <c r="CV767">
        <v>0</v>
      </c>
      <c r="CW767">
        <v>0</v>
      </c>
      <c r="CX767">
        <f>ROUND(Y767*Source!I329,7)</f>
        <v>5.9999999999999995E-4</v>
      </c>
      <c r="CY767">
        <f>AD767</f>
        <v>0</v>
      </c>
      <c r="CZ767">
        <f>AH767</f>
        <v>0</v>
      </c>
      <c r="DA767">
        <f>AL767</f>
        <v>1</v>
      </c>
      <c r="DB767">
        <f>ROUND(ROUND(AT767*CZ767,2),6)</f>
        <v>0</v>
      </c>
      <c r="DC767">
        <f>ROUND(ROUND(AT767*AG767,2),6)</f>
        <v>0</v>
      </c>
      <c r="DD767" t="s">
        <v>3</v>
      </c>
      <c r="DE767" t="s">
        <v>3</v>
      </c>
      <c r="DF767">
        <f>ROUND(ROUND(AE767,2)*CX767,2)</f>
        <v>0</v>
      </c>
      <c r="DG767">
        <f t="shared" si="331"/>
        <v>0</v>
      </c>
      <c r="DH767">
        <f t="shared" si="310"/>
        <v>0</v>
      </c>
      <c r="DI767">
        <f t="shared" si="311"/>
        <v>0</v>
      </c>
      <c r="DJ767">
        <f>DI767</f>
        <v>0</v>
      </c>
      <c r="DK767">
        <v>0</v>
      </c>
      <c r="DL767" t="s">
        <v>3</v>
      </c>
      <c r="DM767">
        <v>0</v>
      </c>
      <c r="DN767" t="s">
        <v>3</v>
      </c>
      <c r="DO767">
        <v>0</v>
      </c>
    </row>
    <row r="768" spans="1:119" x14ac:dyDescent="0.2">
      <c r="A768">
        <f>ROW(Source!A329)</f>
        <v>329</v>
      </c>
      <c r="B768">
        <v>448975082</v>
      </c>
      <c r="C768">
        <v>448974489</v>
      </c>
      <c r="D768">
        <v>277944622</v>
      </c>
      <c r="E768">
        <v>1</v>
      </c>
      <c r="F768">
        <v>1</v>
      </c>
      <c r="G768">
        <v>1</v>
      </c>
      <c r="H768">
        <v>2</v>
      </c>
      <c r="I768" t="s">
        <v>612</v>
      </c>
      <c r="J768" t="s">
        <v>613</v>
      </c>
      <c r="K768" t="s">
        <v>614</v>
      </c>
      <c r="L768">
        <v>1368</v>
      </c>
      <c r="N768">
        <v>1011</v>
      </c>
      <c r="O768" t="s">
        <v>442</v>
      </c>
      <c r="P768" t="s">
        <v>442</v>
      </c>
      <c r="Q768">
        <v>1</v>
      </c>
      <c r="W768">
        <v>0</v>
      </c>
      <c r="X768">
        <v>-776243211</v>
      </c>
      <c r="Y768">
        <f>AT768</f>
        <v>0.03</v>
      </c>
      <c r="AA768">
        <v>0</v>
      </c>
      <c r="AB768">
        <v>1626.29</v>
      </c>
      <c r="AC768">
        <v>724.95</v>
      </c>
      <c r="AD768">
        <v>0</v>
      </c>
      <c r="AE768">
        <v>0</v>
      </c>
      <c r="AF768">
        <v>1626.29</v>
      </c>
      <c r="AG768">
        <v>724.95</v>
      </c>
      <c r="AH768">
        <v>0</v>
      </c>
      <c r="AI768">
        <v>1</v>
      </c>
      <c r="AJ768">
        <v>1</v>
      </c>
      <c r="AK768">
        <v>1</v>
      </c>
      <c r="AL768">
        <v>1</v>
      </c>
      <c r="AM768">
        <v>-2</v>
      </c>
      <c r="AN768">
        <v>0</v>
      </c>
      <c r="AO768">
        <v>0</v>
      </c>
      <c r="AP768">
        <v>1</v>
      </c>
      <c r="AQ768">
        <v>1</v>
      </c>
      <c r="AR768">
        <v>0</v>
      </c>
      <c r="AS768" t="s">
        <v>3</v>
      </c>
      <c r="AT768">
        <v>0.03</v>
      </c>
      <c r="AU768" t="s">
        <v>3</v>
      </c>
      <c r="AV768">
        <v>1</v>
      </c>
      <c r="AW768">
        <v>2</v>
      </c>
      <c r="AX768">
        <v>448974501</v>
      </c>
      <c r="AY768">
        <v>2</v>
      </c>
      <c r="AZ768">
        <v>98304</v>
      </c>
      <c r="BA768">
        <v>828</v>
      </c>
      <c r="BB768">
        <v>1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48.788699999999999</v>
      </c>
      <c r="BL768">
        <v>21.7485</v>
      </c>
      <c r="BM768">
        <v>0</v>
      </c>
      <c r="BN768">
        <v>0</v>
      </c>
      <c r="BO768">
        <v>0.03</v>
      </c>
      <c r="BP768">
        <v>1</v>
      </c>
      <c r="BQ768">
        <v>0</v>
      </c>
      <c r="BR768">
        <v>48.788699999999999</v>
      </c>
      <c r="BS768">
        <v>21.7485</v>
      </c>
      <c r="BT768">
        <v>0</v>
      </c>
      <c r="BU768">
        <v>0</v>
      </c>
      <c r="BV768">
        <v>0.03</v>
      </c>
      <c r="BW768">
        <v>1</v>
      </c>
      <c r="CV768">
        <v>0</v>
      </c>
      <c r="CW768">
        <f>ROUND(Y768*Source!I329*DO768,7)</f>
        <v>2.9999999999999997E-4</v>
      </c>
      <c r="CX768">
        <f>ROUND(Y768*Source!I329,7)</f>
        <v>2.9999999999999997E-4</v>
      </c>
      <c r="CY768">
        <f>AB768</f>
        <v>1626.29</v>
      </c>
      <c r="CZ768">
        <f>AF768</f>
        <v>1626.29</v>
      </c>
      <c r="DA768">
        <f>AJ768</f>
        <v>1</v>
      </c>
      <c r="DB768">
        <f>ROUND(ROUND(AT768*CZ768,2),6)</f>
        <v>48.79</v>
      </c>
      <c r="DC768">
        <f>ROUND(ROUND(AT768*AG768,2),6)</f>
        <v>21.75</v>
      </c>
      <c r="DD768" t="s">
        <v>3</v>
      </c>
      <c r="DE768" t="s">
        <v>3</v>
      </c>
      <c r="DF768">
        <f>ROUND(ROUND(AE768,2)*CX768,2)</f>
        <v>0</v>
      </c>
      <c r="DG768">
        <f t="shared" si="331"/>
        <v>0.49</v>
      </c>
      <c r="DH768">
        <f t="shared" si="310"/>
        <v>0.22</v>
      </c>
      <c r="DI768">
        <f t="shared" si="311"/>
        <v>0</v>
      </c>
      <c r="DJ768">
        <f>DG768+DH768</f>
        <v>0.71</v>
      </c>
      <c r="DK768">
        <v>1</v>
      </c>
      <c r="DL768" t="s">
        <v>615</v>
      </c>
      <c r="DM768">
        <v>6</v>
      </c>
      <c r="DN768" t="s">
        <v>552</v>
      </c>
      <c r="DO768">
        <v>1</v>
      </c>
    </row>
    <row r="769" spans="1:119" x14ac:dyDescent="0.2">
      <c r="A769">
        <f>ROW(Source!A329)</f>
        <v>329</v>
      </c>
      <c r="B769">
        <v>448975082</v>
      </c>
      <c r="C769">
        <v>448974489</v>
      </c>
      <c r="D769">
        <v>277945805</v>
      </c>
      <c r="E769">
        <v>1</v>
      </c>
      <c r="F769">
        <v>1</v>
      </c>
      <c r="G769">
        <v>1</v>
      </c>
      <c r="H769">
        <v>2</v>
      </c>
      <c r="I769" t="s">
        <v>553</v>
      </c>
      <c r="J769" t="s">
        <v>554</v>
      </c>
      <c r="K769" t="s">
        <v>555</v>
      </c>
      <c r="L769">
        <v>1368</v>
      </c>
      <c r="N769">
        <v>1011</v>
      </c>
      <c r="O769" t="s">
        <v>442</v>
      </c>
      <c r="P769" t="s">
        <v>442</v>
      </c>
      <c r="Q769">
        <v>1</v>
      </c>
      <c r="W769">
        <v>0</v>
      </c>
      <c r="X769">
        <v>721652621</v>
      </c>
      <c r="Y769">
        <f>AT769</f>
        <v>0.03</v>
      </c>
      <c r="AA769">
        <v>0</v>
      </c>
      <c r="AB769">
        <v>641.70000000000005</v>
      </c>
      <c r="AC769">
        <v>539.69000000000005</v>
      </c>
      <c r="AD769">
        <v>0</v>
      </c>
      <c r="AE769">
        <v>0</v>
      </c>
      <c r="AF769">
        <v>641.70000000000005</v>
      </c>
      <c r="AG769">
        <v>539.69000000000005</v>
      </c>
      <c r="AH769">
        <v>0</v>
      </c>
      <c r="AI769">
        <v>1</v>
      </c>
      <c r="AJ769">
        <v>1</v>
      </c>
      <c r="AK769">
        <v>1</v>
      </c>
      <c r="AL769">
        <v>1</v>
      </c>
      <c r="AM769">
        <v>-2</v>
      </c>
      <c r="AN769">
        <v>0</v>
      </c>
      <c r="AO769">
        <v>0</v>
      </c>
      <c r="AP769">
        <v>1</v>
      </c>
      <c r="AQ769">
        <v>1</v>
      </c>
      <c r="AR769">
        <v>0</v>
      </c>
      <c r="AS769" t="s">
        <v>3</v>
      </c>
      <c r="AT769">
        <v>0.03</v>
      </c>
      <c r="AU769" t="s">
        <v>3</v>
      </c>
      <c r="AV769">
        <v>1</v>
      </c>
      <c r="AW769">
        <v>2</v>
      </c>
      <c r="AX769">
        <v>448974502</v>
      </c>
      <c r="AY769">
        <v>2</v>
      </c>
      <c r="AZ769">
        <v>98304</v>
      </c>
      <c r="BA769">
        <v>829</v>
      </c>
      <c r="BB769">
        <v>1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19.251000000000001</v>
      </c>
      <c r="BL769">
        <v>16.1907</v>
      </c>
      <c r="BM769">
        <v>0</v>
      </c>
      <c r="BN769">
        <v>0</v>
      </c>
      <c r="BO769">
        <v>0.03</v>
      </c>
      <c r="BP769">
        <v>1</v>
      </c>
      <c r="BQ769">
        <v>0</v>
      </c>
      <c r="BR769">
        <v>19.251000000000001</v>
      </c>
      <c r="BS769">
        <v>16.1907</v>
      </c>
      <c r="BT769">
        <v>0</v>
      </c>
      <c r="BU769">
        <v>0</v>
      </c>
      <c r="BV769">
        <v>0.03</v>
      </c>
      <c r="BW769">
        <v>1</v>
      </c>
      <c r="CV769">
        <v>0</v>
      </c>
      <c r="CW769">
        <f>ROUND(Y769*Source!I329*DO769,7)</f>
        <v>2.9999999999999997E-4</v>
      </c>
      <c r="CX769">
        <f>ROUND(Y769*Source!I329,7)</f>
        <v>2.9999999999999997E-4</v>
      </c>
      <c r="CY769">
        <f>AB769</f>
        <v>641.70000000000005</v>
      </c>
      <c r="CZ769">
        <f>AF769</f>
        <v>641.70000000000005</v>
      </c>
      <c r="DA769">
        <f>AJ769</f>
        <v>1</v>
      </c>
      <c r="DB769">
        <f>ROUND(ROUND(AT769*CZ769,2),6)</f>
        <v>19.25</v>
      </c>
      <c r="DC769">
        <f>ROUND(ROUND(AT769*AG769,2),6)</f>
        <v>16.190000000000001</v>
      </c>
      <c r="DD769" t="s">
        <v>3</v>
      </c>
      <c r="DE769" t="s">
        <v>3</v>
      </c>
      <c r="DF769">
        <f>ROUND(ROUND(AE769,2)*CX769,2)</f>
        <v>0</v>
      </c>
      <c r="DG769">
        <f t="shared" si="331"/>
        <v>0.19</v>
      </c>
      <c r="DH769">
        <f t="shared" ref="DH769:DH817" si="332">ROUND(ROUND(AG769,2)*CX769,2)</f>
        <v>0.16</v>
      </c>
      <c r="DI769">
        <f t="shared" ref="DI769:DI817" si="333">ROUND(ROUND(AH769,2)*CX769,2)</f>
        <v>0</v>
      </c>
      <c r="DJ769">
        <f>DG769+DH769</f>
        <v>0.35</v>
      </c>
      <c r="DK769">
        <v>1</v>
      </c>
      <c r="DL769" t="s">
        <v>556</v>
      </c>
      <c r="DM769">
        <v>4</v>
      </c>
      <c r="DN769" t="s">
        <v>552</v>
      </c>
      <c r="DO769">
        <v>1</v>
      </c>
    </row>
    <row r="770" spans="1:119" x14ac:dyDescent="0.2">
      <c r="A770">
        <f>ROW(Source!A329)</f>
        <v>329</v>
      </c>
      <c r="B770">
        <v>448975082</v>
      </c>
      <c r="C770">
        <v>448974489</v>
      </c>
      <c r="D770">
        <v>277865757</v>
      </c>
      <c r="E770">
        <v>1</v>
      </c>
      <c r="F770">
        <v>1</v>
      </c>
      <c r="G770">
        <v>1</v>
      </c>
      <c r="H770">
        <v>3</v>
      </c>
      <c r="I770" t="s">
        <v>705</v>
      </c>
      <c r="J770" t="s">
        <v>706</v>
      </c>
      <c r="K770" t="s">
        <v>707</v>
      </c>
      <c r="L770">
        <v>1301</v>
      </c>
      <c r="N770">
        <v>1003</v>
      </c>
      <c r="O770" t="s">
        <v>146</v>
      </c>
      <c r="P770" t="s">
        <v>146</v>
      </c>
      <c r="Q770">
        <v>1</v>
      </c>
      <c r="W770">
        <v>0</v>
      </c>
      <c r="X770">
        <v>-1339918502</v>
      </c>
      <c r="Y770">
        <f>(AT770*ROUND(0,7))</f>
        <v>0</v>
      </c>
      <c r="AA770">
        <v>5.17</v>
      </c>
      <c r="AB770">
        <v>0</v>
      </c>
      <c r="AC770">
        <v>0</v>
      </c>
      <c r="AD770">
        <v>0</v>
      </c>
      <c r="AE770">
        <v>5.87</v>
      </c>
      <c r="AF770">
        <v>0</v>
      </c>
      <c r="AG770">
        <v>0</v>
      </c>
      <c r="AH770">
        <v>0</v>
      </c>
      <c r="AI770">
        <v>0.88</v>
      </c>
      <c r="AJ770">
        <v>1</v>
      </c>
      <c r="AK770">
        <v>1</v>
      </c>
      <c r="AL770">
        <v>1</v>
      </c>
      <c r="AM770">
        <v>2</v>
      </c>
      <c r="AN770">
        <v>0</v>
      </c>
      <c r="AO770">
        <v>0</v>
      </c>
      <c r="AP770">
        <v>1</v>
      </c>
      <c r="AQ770">
        <v>1</v>
      </c>
      <c r="AR770">
        <v>0</v>
      </c>
      <c r="AS770" t="s">
        <v>3</v>
      </c>
      <c r="AT770">
        <v>26.67</v>
      </c>
      <c r="AU770" t="s">
        <v>24</v>
      </c>
      <c r="AV770">
        <v>0</v>
      </c>
      <c r="AW770">
        <v>2</v>
      </c>
      <c r="AX770">
        <v>448974503</v>
      </c>
      <c r="AY770">
        <v>1</v>
      </c>
      <c r="AZ770">
        <v>0</v>
      </c>
      <c r="BA770">
        <v>830</v>
      </c>
      <c r="BB770">
        <v>1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156.55290000000002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1</v>
      </c>
      <c r="BQ770">
        <v>0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0</v>
      </c>
      <c r="CV770">
        <v>0</v>
      </c>
      <c r="CW770">
        <v>0</v>
      </c>
      <c r="CX770">
        <f>ROUND(Y770*Source!I329,7)</f>
        <v>0</v>
      </c>
      <c r="CY770">
        <f>AA770</f>
        <v>5.17</v>
      </c>
      <c r="CZ770">
        <f>AE770</f>
        <v>5.87</v>
      </c>
      <c r="DA770">
        <f>AI770</f>
        <v>0.88</v>
      </c>
      <c r="DB770">
        <f>ROUND((ROUND(AT770*CZ770,2)*ROUND(0,7)),6)</f>
        <v>0</v>
      </c>
      <c r="DC770">
        <f>ROUND((ROUND(AT770*AG770,2)*ROUND(0,7)),6)</f>
        <v>0</v>
      </c>
      <c r="DD770" t="s">
        <v>3</v>
      </c>
      <c r="DE770" t="s">
        <v>3</v>
      </c>
      <c r="DF770">
        <f>ROUND(ROUND(AE770*AI770,2)*CX770,2)</f>
        <v>0</v>
      </c>
      <c r="DG770">
        <f t="shared" si="331"/>
        <v>0</v>
      </c>
      <c r="DH770">
        <f t="shared" si="332"/>
        <v>0</v>
      </c>
      <c r="DI770">
        <f t="shared" si="333"/>
        <v>0</v>
      </c>
      <c r="DJ770">
        <f>DF770</f>
        <v>0</v>
      </c>
      <c r="DK770">
        <v>0</v>
      </c>
      <c r="DL770" t="s">
        <v>3</v>
      </c>
      <c r="DM770">
        <v>0</v>
      </c>
      <c r="DN770" t="s">
        <v>3</v>
      </c>
      <c r="DO770">
        <v>0</v>
      </c>
    </row>
    <row r="771" spans="1:119" x14ac:dyDescent="0.2">
      <c r="A771">
        <f>ROW(Source!A329)</f>
        <v>329</v>
      </c>
      <c r="B771">
        <v>448975082</v>
      </c>
      <c r="C771">
        <v>448974489</v>
      </c>
      <c r="D771">
        <v>277866033</v>
      </c>
      <c r="E771">
        <v>1</v>
      </c>
      <c r="F771">
        <v>1</v>
      </c>
      <c r="G771">
        <v>1</v>
      </c>
      <c r="H771">
        <v>3</v>
      </c>
      <c r="I771" t="s">
        <v>812</v>
      </c>
      <c r="J771" t="s">
        <v>813</v>
      </c>
      <c r="K771" t="s">
        <v>814</v>
      </c>
      <c r="L771">
        <v>1348</v>
      </c>
      <c r="N771">
        <v>1009</v>
      </c>
      <c r="O771" t="s">
        <v>51</v>
      </c>
      <c r="P771" t="s">
        <v>51</v>
      </c>
      <c r="Q771">
        <v>1000</v>
      </c>
      <c r="W771">
        <v>0</v>
      </c>
      <c r="X771">
        <v>-263833780</v>
      </c>
      <c r="Y771">
        <f>(AT771*ROUND(0,7))</f>
        <v>0</v>
      </c>
      <c r="AA771">
        <v>57844.42</v>
      </c>
      <c r="AB771">
        <v>0</v>
      </c>
      <c r="AC771">
        <v>0</v>
      </c>
      <c r="AD771">
        <v>0</v>
      </c>
      <c r="AE771">
        <v>43821.53</v>
      </c>
      <c r="AF771">
        <v>0</v>
      </c>
      <c r="AG771">
        <v>0</v>
      </c>
      <c r="AH771">
        <v>0</v>
      </c>
      <c r="AI771">
        <v>1.32</v>
      </c>
      <c r="AJ771">
        <v>1</v>
      </c>
      <c r="AK771">
        <v>1</v>
      </c>
      <c r="AL771">
        <v>1</v>
      </c>
      <c r="AM771">
        <v>2</v>
      </c>
      <c r="AN771">
        <v>0</v>
      </c>
      <c r="AO771">
        <v>0</v>
      </c>
      <c r="AP771">
        <v>1</v>
      </c>
      <c r="AQ771">
        <v>1</v>
      </c>
      <c r="AR771">
        <v>0</v>
      </c>
      <c r="AS771" t="s">
        <v>3</v>
      </c>
      <c r="AT771">
        <v>1.0499999999999999E-3</v>
      </c>
      <c r="AU771" t="s">
        <v>24</v>
      </c>
      <c r="AV771">
        <v>0</v>
      </c>
      <c r="AW771">
        <v>2</v>
      </c>
      <c r="AX771">
        <v>448974504</v>
      </c>
      <c r="AY771">
        <v>1</v>
      </c>
      <c r="AZ771">
        <v>0</v>
      </c>
      <c r="BA771">
        <v>831</v>
      </c>
      <c r="BB771">
        <v>1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46.012606499999997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1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CV771">
        <v>0</v>
      </c>
      <c r="CW771">
        <v>0</v>
      </c>
      <c r="CX771">
        <f>ROUND(Y771*Source!I329,7)</f>
        <v>0</v>
      </c>
      <c r="CY771">
        <f>AA771</f>
        <v>57844.42</v>
      </c>
      <c r="CZ771">
        <f>AE771</f>
        <v>43821.53</v>
      </c>
      <c r="DA771">
        <f>AI771</f>
        <v>1.32</v>
      </c>
      <c r="DB771">
        <f>ROUND((ROUND(AT771*CZ771,2)*ROUND(0,7)),6)</f>
        <v>0</v>
      </c>
      <c r="DC771">
        <f>ROUND((ROUND(AT771*AG771,2)*ROUND(0,7)),6)</f>
        <v>0</v>
      </c>
      <c r="DD771" t="s">
        <v>3</v>
      </c>
      <c r="DE771" t="s">
        <v>3</v>
      </c>
      <c r="DF771">
        <f>ROUND(ROUND(AE771*AI771,2)*CX771,2)</f>
        <v>0</v>
      </c>
      <c r="DG771">
        <f t="shared" si="331"/>
        <v>0</v>
      </c>
      <c r="DH771">
        <f t="shared" si="332"/>
        <v>0</v>
      </c>
      <c r="DI771">
        <f t="shared" si="333"/>
        <v>0</v>
      </c>
      <c r="DJ771">
        <f>DF771</f>
        <v>0</v>
      </c>
      <c r="DK771">
        <v>0</v>
      </c>
      <c r="DL771" t="s">
        <v>3</v>
      </c>
      <c r="DM771">
        <v>0</v>
      </c>
      <c r="DN771" t="s">
        <v>3</v>
      </c>
      <c r="DO771">
        <v>0</v>
      </c>
    </row>
    <row r="772" spans="1:119" x14ac:dyDescent="0.2">
      <c r="A772">
        <f>ROW(Source!A329)</f>
        <v>329</v>
      </c>
      <c r="B772">
        <v>448975082</v>
      </c>
      <c r="C772">
        <v>448974489</v>
      </c>
      <c r="D772">
        <v>277896271</v>
      </c>
      <c r="E772">
        <v>1</v>
      </c>
      <c r="F772">
        <v>1</v>
      </c>
      <c r="G772">
        <v>1</v>
      </c>
      <c r="H772">
        <v>3</v>
      </c>
      <c r="I772" t="s">
        <v>687</v>
      </c>
      <c r="J772" t="s">
        <v>688</v>
      </c>
      <c r="K772" t="s">
        <v>689</v>
      </c>
      <c r="L772">
        <v>1346</v>
      </c>
      <c r="N772">
        <v>1009</v>
      </c>
      <c r="O772" t="s">
        <v>579</v>
      </c>
      <c r="P772" t="s">
        <v>579</v>
      </c>
      <c r="Q772">
        <v>1</v>
      </c>
      <c r="W772">
        <v>0</v>
      </c>
      <c r="X772">
        <v>628117784</v>
      </c>
      <c r="Y772">
        <f>(AT772*ROUND(0,7))</f>
        <v>0</v>
      </c>
      <c r="AA772">
        <v>115.03</v>
      </c>
      <c r="AB772">
        <v>0</v>
      </c>
      <c r="AC772">
        <v>0</v>
      </c>
      <c r="AD772">
        <v>0</v>
      </c>
      <c r="AE772">
        <v>79.88</v>
      </c>
      <c r="AF772">
        <v>0</v>
      </c>
      <c r="AG772">
        <v>0</v>
      </c>
      <c r="AH772">
        <v>0</v>
      </c>
      <c r="AI772">
        <v>1.44</v>
      </c>
      <c r="AJ772">
        <v>1</v>
      </c>
      <c r="AK772">
        <v>1</v>
      </c>
      <c r="AL772">
        <v>1</v>
      </c>
      <c r="AM772">
        <v>2</v>
      </c>
      <c r="AN772">
        <v>0</v>
      </c>
      <c r="AO772">
        <v>0</v>
      </c>
      <c r="AP772">
        <v>1</v>
      </c>
      <c r="AQ772">
        <v>1</v>
      </c>
      <c r="AR772">
        <v>0</v>
      </c>
      <c r="AS772" t="s">
        <v>3</v>
      </c>
      <c r="AT772">
        <v>0.02</v>
      </c>
      <c r="AU772" t="s">
        <v>24</v>
      </c>
      <c r="AV772">
        <v>0</v>
      </c>
      <c r="AW772">
        <v>2</v>
      </c>
      <c r="AX772">
        <v>448974505</v>
      </c>
      <c r="AY772">
        <v>1</v>
      </c>
      <c r="AZ772">
        <v>0</v>
      </c>
      <c r="BA772">
        <v>832</v>
      </c>
      <c r="BB772">
        <v>1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1.5975999999999999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1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CV772">
        <v>0</v>
      </c>
      <c r="CW772">
        <v>0</v>
      </c>
      <c r="CX772">
        <f>ROUND(Y772*Source!I329,7)</f>
        <v>0</v>
      </c>
      <c r="CY772">
        <f>AA772</f>
        <v>115.03</v>
      </c>
      <c r="CZ772">
        <f>AE772</f>
        <v>79.88</v>
      </c>
      <c r="DA772">
        <f>AI772</f>
        <v>1.44</v>
      </c>
      <c r="DB772">
        <f>ROUND((ROUND(AT772*CZ772,2)*ROUND(0,7)),6)</f>
        <v>0</v>
      </c>
      <c r="DC772">
        <f>ROUND((ROUND(AT772*AG772,2)*ROUND(0,7)),6)</f>
        <v>0</v>
      </c>
      <c r="DD772" t="s">
        <v>3</v>
      </c>
      <c r="DE772" t="s">
        <v>3</v>
      </c>
      <c r="DF772">
        <f>ROUND(ROUND(AE772*AI772,2)*CX772,2)</f>
        <v>0</v>
      </c>
      <c r="DG772">
        <f t="shared" si="331"/>
        <v>0</v>
      </c>
      <c r="DH772">
        <f t="shared" si="332"/>
        <v>0</v>
      </c>
      <c r="DI772">
        <f t="shared" si="333"/>
        <v>0</v>
      </c>
      <c r="DJ772">
        <f>DF772</f>
        <v>0</v>
      </c>
      <c r="DK772">
        <v>0</v>
      </c>
      <c r="DL772" t="s">
        <v>3</v>
      </c>
      <c r="DM772">
        <v>0</v>
      </c>
      <c r="DN772" t="s">
        <v>3</v>
      </c>
      <c r="DO772">
        <v>0</v>
      </c>
    </row>
    <row r="773" spans="1:119" x14ac:dyDescent="0.2">
      <c r="A773">
        <f>ROW(Source!A329)</f>
        <v>329</v>
      </c>
      <c r="B773">
        <v>448975082</v>
      </c>
      <c r="C773">
        <v>448974489</v>
      </c>
      <c r="D773">
        <v>277908141</v>
      </c>
      <c r="E773">
        <v>1</v>
      </c>
      <c r="F773">
        <v>1</v>
      </c>
      <c r="G773">
        <v>1</v>
      </c>
      <c r="H773">
        <v>3</v>
      </c>
      <c r="I773" t="s">
        <v>821</v>
      </c>
      <c r="J773" t="s">
        <v>822</v>
      </c>
      <c r="K773" t="s">
        <v>823</v>
      </c>
      <c r="L773">
        <v>1425</v>
      </c>
      <c r="N773">
        <v>1013</v>
      </c>
      <c r="O773" t="s">
        <v>268</v>
      </c>
      <c r="P773" t="s">
        <v>268</v>
      </c>
      <c r="Q773">
        <v>1</v>
      </c>
      <c r="W773">
        <v>0</v>
      </c>
      <c r="X773">
        <v>1472154075</v>
      </c>
      <c r="Y773">
        <f>(AT773*ROUND(0,7))</f>
        <v>0</v>
      </c>
      <c r="AA773">
        <v>1586.6</v>
      </c>
      <c r="AB773">
        <v>0</v>
      </c>
      <c r="AC773">
        <v>0</v>
      </c>
      <c r="AD773">
        <v>0</v>
      </c>
      <c r="AE773">
        <v>1289.92</v>
      </c>
      <c r="AF773">
        <v>0</v>
      </c>
      <c r="AG773">
        <v>0</v>
      </c>
      <c r="AH773">
        <v>0</v>
      </c>
      <c r="AI773">
        <v>1.23</v>
      </c>
      <c r="AJ773">
        <v>1</v>
      </c>
      <c r="AK773">
        <v>1</v>
      </c>
      <c r="AL773">
        <v>1</v>
      </c>
      <c r="AM773">
        <v>2</v>
      </c>
      <c r="AN773">
        <v>0</v>
      </c>
      <c r="AO773">
        <v>0</v>
      </c>
      <c r="AP773">
        <v>1</v>
      </c>
      <c r="AQ773">
        <v>1</v>
      </c>
      <c r="AR773">
        <v>0</v>
      </c>
      <c r="AS773" t="s">
        <v>3</v>
      </c>
      <c r="AT773">
        <v>0.05</v>
      </c>
      <c r="AU773" t="s">
        <v>24</v>
      </c>
      <c r="AV773">
        <v>0</v>
      </c>
      <c r="AW773">
        <v>2</v>
      </c>
      <c r="AX773">
        <v>448974506</v>
      </c>
      <c r="AY773">
        <v>1</v>
      </c>
      <c r="AZ773">
        <v>0</v>
      </c>
      <c r="BA773">
        <v>833</v>
      </c>
      <c r="BB773">
        <v>1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64.496000000000009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1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</v>
      </c>
      <c r="CV773">
        <v>0</v>
      </c>
      <c r="CW773">
        <v>0</v>
      </c>
      <c r="CX773">
        <f>ROUND(Y773*Source!I329,7)</f>
        <v>0</v>
      </c>
      <c r="CY773">
        <f>AA773</f>
        <v>1586.6</v>
      </c>
      <c r="CZ773">
        <f>AE773</f>
        <v>1289.92</v>
      </c>
      <c r="DA773">
        <f>AI773</f>
        <v>1.23</v>
      </c>
      <c r="DB773">
        <f>ROUND((ROUND(AT773*CZ773,2)*ROUND(0,7)),6)</f>
        <v>0</v>
      </c>
      <c r="DC773">
        <f>ROUND((ROUND(AT773*AG773,2)*ROUND(0,7)),6)</f>
        <v>0</v>
      </c>
      <c r="DD773" t="s">
        <v>3</v>
      </c>
      <c r="DE773" t="s">
        <v>3</v>
      </c>
      <c r="DF773">
        <f>ROUND(ROUND(AE773*AI773,2)*CX773,2)</f>
        <v>0</v>
      </c>
      <c r="DG773">
        <f t="shared" si="331"/>
        <v>0</v>
      </c>
      <c r="DH773">
        <f t="shared" si="332"/>
        <v>0</v>
      </c>
      <c r="DI773">
        <f t="shared" si="333"/>
        <v>0</v>
      </c>
      <c r="DJ773">
        <f>DF773</f>
        <v>0</v>
      </c>
      <c r="DK773">
        <v>0</v>
      </c>
      <c r="DL773" t="s">
        <v>3</v>
      </c>
      <c r="DM773">
        <v>0</v>
      </c>
      <c r="DN773" t="s">
        <v>3</v>
      </c>
      <c r="DO773">
        <v>0</v>
      </c>
    </row>
    <row r="774" spans="1:119" x14ac:dyDescent="0.2">
      <c r="A774">
        <f>ROW(Source!A329)</f>
        <v>329</v>
      </c>
      <c r="B774">
        <v>448975082</v>
      </c>
      <c r="C774">
        <v>448974489</v>
      </c>
      <c r="D774">
        <v>277908223</v>
      </c>
      <c r="E774">
        <v>1</v>
      </c>
      <c r="F774">
        <v>1</v>
      </c>
      <c r="G774">
        <v>1</v>
      </c>
      <c r="H774">
        <v>3</v>
      </c>
      <c r="I774" t="s">
        <v>824</v>
      </c>
      <c r="J774" t="s">
        <v>825</v>
      </c>
      <c r="K774" t="s">
        <v>826</v>
      </c>
      <c r="L774">
        <v>1407</v>
      </c>
      <c r="N774">
        <v>1013</v>
      </c>
      <c r="O774" t="s">
        <v>795</v>
      </c>
      <c r="P774" t="s">
        <v>795</v>
      </c>
      <c r="Q774">
        <v>1</v>
      </c>
      <c r="W774">
        <v>0</v>
      </c>
      <c r="X774">
        <v>-1352850170</v>
      </c>
      <c r="Y774">
        <f>(AT774*ROUND(0,7))</f>
        <v>0</v>
      </c>
      <c r="AA774">
        <v>2872.81</v>
      </c>
      <c r="AB774">
        <v>0</v>
      </c>
      <c r="AC774">
        <v>0</v>
      </c>
      <c r="AD774">
        <v>0</v>
      </c>
      <c r="AE774">
        <v>2316.7800000000002</v>
      </c>
      <c r="AF774">
        <v>0</v>
      </c>
      <c r="AG774">
        <v>0</v>
      </c>
      <c r="AH774">
        <v>0</v>
      </c>
      <c r="AI774">
        <v>1.24</v>
      </c>
      <c r="AJ774">
        <v>1</v>
      </c>
      <c r="AK774">
        <v>1</v>
      </c>
      <c r="AL774">
        <v>1</v>
      </c>
      <c r="AM774">
        <v>2</v>
      </c>
      <c r="AN774">
        <v>0</v>
      </c>
      <c r="AO774">
        <v>0</v>
      </c>
      <c r="AP774">
        <v>1</v>
      </c>
      <c r="AQ774">
        <v>1</v>
      </c>
      <c r="AR774">
        <v>0</v>
      </c>
      <c r="AS774" t="s">
        <v>3</v>
      </c>
      <c r="AT774">
        <v>1.2200000000000001E-2</v>
      </c>
      <c r="AU774" t="s">
        <v>24</v>
      </c>
      <c r="AV774">
        <v>0</v>
      </c>
      <c r="AW774">
        <v>2</v>
      </c>
      <c r="AX774">
        <v>448974507</v>
      </c>
      <c r="AY774">
        <v>1</v>
      </c>
      <c r="AZ774">
        <v>0</v>
      </c>
      <c r="BA774">
        <v>834</v>
      </c>
      <c r="BB774">
        <v>1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28.264716000000004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1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CV774">
        <v>0</v>
      </c>
      <c r="CW774">
        <v>0</v>
      </c>
      <c r="CX774">
        <f>ROUND(Y774*Source!I329,7)</f>
        <v>0</v>
      </c>
      <c r="CY774">
        <f>AA774</f>
        <v>2872.81</v>
      </c>
      <c r="CZ774">
        <f>AE774</f>
        <v>2316.7800000000002</v>
      </c>
      <c r="DA774">
        <f>AI774</f>
        <v>1.24</v>
      </c>
      <c r="DB774">
        <f>ROUND((ROUND(AT774*CZ774,2)*ROUND(0,7)),6)</f>
        <v>0</v>
      </c>
      <c r="DC774">
        <f>ROUND((ROUND(AT774*AG774,2)*ROUND(0,7)),6)</f>
        <v>0</v>
      </c>
      <c r="DD774" t="s">
        <v>3</v>
      </c>
      <c r="DE774" t="s">
        <v>3</v>
      </c>
      <c r="DF774">
        <f>ROUND(ROUND(AE774*AI774,2)*CX774,2)</f>
        <v>0</v>
      </c>
      <c r="DG774">
        <f t="shared" si="331"/>
        <v>0</v>
      </c>
      <c r="DH774">
        <f t="shared" si="332"/>
        <v>0</v>
      </c>
      <c r="DI774">
        <f t="shared" si="333"/>
        <v>0</v>
      </c>
      <c r="DJ774">
        <f>DF774</f>
        <v>0</v>
      </c>
      <c r="DK774">
        <v>0</v>
      </c>
      <c r="DL774" t="s">
        <v>3</v>
      </c>
      <c r="DM774">
        <v>0</v>
      </c>
      <c r="DN774" t="s">
        <v>3</v>
      </c>
      <c r="DO774">
        <v>0</v>
      </c>
    </row>
    <row r="775" spans="1:119" x14ac:dyDescent="0.2">
      <c r="A775">
        <f>ROW(Source!A330)</f>
        <v>330</v>
      </c>
      <c r="B775">
        <v>448975082</v>
      </c>
      <c r="C775">
        <v>448974509</v>
      </c>
      <c r="D775">
        <v>277560299</v>
      </c>
      <c r="E775">
        <v>109</v>
      </c>
      <c r="F775">
        <v>1</v>
      </c>
      <c r="G775">
        <v>1</v>
      </c>
      <c r="H775">
        <v>1</v>
      </c>
      <c r="I775" t="s">
        <v>725</v>
      </c>
      <c r="J775" t="s">
        <v>3</v>
      </c>
      <c r="K775" t="s">
        <v>726</v>
      </c>
      <c r="L775">
        <v>1191</v>
      </c>
      <c r="N775">
        <v>1013</v>
      </c>
      <c r="O775" t="s">
        <v>552</v>
      </c>
      <c r="P775" t="s">
        <v>552</v>
      </c>
      <c r="Q775">
        <v>1</v>
      </c>
      <c r="W775">
        <v>0</v>
      </c>
      <c r="X775">
        <v>-2012709214</v>
      </c>
      <c r="Y775">
        <f>(AT775*ROUND(0.3,7))</f>
        <v>0.309</v>
      </c>
      <c r="AA775">
        <v>0</v>
      </c>
      <c r="AB775">
        <v>0</v>
      </c>
      <c r="AC775">
        <v>0</v>
      </c>
      <c r="AD775">
        <v>527.6</v>
      </c>
      <c r="AE775">
        <v>0</v>
      </c>
      <c r="AF775">
        <v>0</v>
      </c>
      <c r="AG775">
        <v>0</v>
      </c>
      <c r="AH775">
        <v>527.6</v>
      </c>
      <c r="AI775">
        <v>1</v>
      </c>
      <c r="AJ775">
        <v>1</v>
      </c>
      <c r="AK775">
        <v>1</v>
      </c>
      <c r="AL775">
        <v>1</v>
      </c>
      <c r="AM775">
        <v>-2</v>
      </c>
      <c r="AN775">
        <v>0</v>
      </c>
      <c r="AO775">
        <v>0</v>
      </c>
      <c r="AP775">
        <v>1</v>
      </c>
      <c r="AQ775">
        <v>1</v>
      </c>
      <c r="AR775">
        <v>0</v>
      </c>
      <c r="AS775" t="s">
        <v>3</v>
      </c>
      <c r="AT775">
        <v>1.03</v>
      </c>
      <c r="AU775" t="s">
        <v>25</v>
      </c>
      <c r="AV775">
        <v>1</v>
      </c>
      <c r="AW775">
        <v>2</v>
      </c>
      <c r="AX775">
        <v>448974517</v>
      </c>
      <c r="AY775">
        <v>2</v>
      </c>
      <c r="AZ775">
        <v>131072</v>
      </c>
      <c r="BA775">
        <v>836</v>
      </c>
      <c r="BB775">
        <v>1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543.428</v>
      </c>
      <c r="BN775">
        <v>1.03</v>
      </c>
      <c r="BO775">
        <v>0</v>
      </c>
      <c r="BP775">
        <v>1</v>
      </c>
      <c r="BQ775">
        <v>0</v>
      </c>
      <c r="BR775">
        <v>0</v>
      </c>
      <c r="BS775">
        <v>0</v>
      </c>
      <c r="BT775">
        <v>163.0284</v>
      </c>
      <c r="BU775">
        <v>0.309</v>
      </c>
      <c r="BV775">
        <v>0</v>
      </c>
      <c r="BW775">
        <v>1</v>
      </c>
      <c r="CU775">
        <f>ROUND(AT775*Source!I330*AH775*AL775,2)</f>
        <v>5.43</v>
      </c>
      <c r="CV775">
        <f>ROUND(Y775*Source!I330,7)</f>
        <v>3.0899999999999999E-3</v>
      </c>
      <c r="CW775">
        <v>0</v>
      </c>
      <c r="CX775">
        <f>ROUND(Y775*Source!I330,7)</f>
        <v>3.0899999999999999E-3</v>
      </c>
      <c r="CY775">
        <f>AD775</f>
        <v>527.6</v>
      </c>
      <c r="CZ775">
        <f>AH775</f>
        <v>527.6</v>
      </c>
      <c r="DA775">
        <f>AL775</f>
        <v>1</v>
      </c>
      <c r="DB775">
        <f>ROUND((ROUND(AT775*CZ775,2)*ROUND(0.3,7)),6)</f>
        <v>163.029</v>
      </c>
      <c r="DC775">
        <f>ROUND((ROUND(AT775*AG775,2)*ROUND(0.3,7)),6)</f>
        <v>0</v>
      </c>
      <c r="DD775" t="s">
        <v>3</v>
      </c>
      <c r="DE775" t="s">
        <v>3</v>
      </c>
      <c r="DF775">
        <f>ROUND(ROUND(AE775,2)*CX775,2)</f>
        <v>0</v>
      </c>
      <c r="DG775">
        <f t="shared" si="331"/>
        <v>0</v>
      </c>
      <c r="DH775">
        <f t="shared" si="332"/>
        <v>0</v>
      </c>
      <c r="DI775">
        <f t="shared" si="333"/>
        <v>1.63</v>
      </c>
      <c r="DJ775">
        <f>DI775</f>
        <v>1.63</v>
      </c>
      <c r="DK775">
        <v>1</v>
      </c>
      <c r="DL775" t="s">
        <v>3</v>
      </c>
      <c r="DM775">
        <v>0</v>
      </c>
      <c r="DN775" t="s">
        <v>3</v>
      </c>
      <c r="DO775">
        <v>0</v>
      </c>
    </row>
    <row r="776" spans="1:119" x14ac:dyDescent="0.2">
      <c r="A776">
        <f>ROW(Source!A330)</f>
        <v>330</v>
      </c>
      <c r="B776">
        <v>448975082</v>
      </c>
      <c r="C776">
        <v>448974509</v>
      </c>
      <c r="D776">
        <v>277560491</v>
      </c>
      <c r="E776">
        <v>109</v>
      </c>
      <c r="F776">
        <v>1</v>
      </c>
      <c r="G776">
        <v>1</v>
      </c>
      <c r="H776">
        <v>1</v>
      </c>
      <c r="I776" t="s">
        <v>550</v>
      </c>
      <c r="J776" t="s">
        <v>3</v>
      </c>
      <c r="K776" t="s">
        <v>551</v>
      </c>
      <c r="L776">
        <v>1191</v>
      </c>
      <c r="N776">
        <v>1013</v>
      </c>
      <c r="O776" t="s">
        <v>552</v>
      </c>
      <c r="P776" t="s">
        <v>552</v>
      </c>
      <c r="Q776">
        <v>1</v>
      </c>
      <c r="W776">
        <v>0</v>
      </c>
      <c r="X776">
        <v>-1417349443</v>
      </c>
      <c r="Y776">
        <f>(AT776*ROUND(0.3,7))</f>
        <v>6.0000000000000001E-3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0</v>
      </c>
      <c r="AI776">
        <v>1</v>
      </c>
      <c r="AJ776">
        <v>1</v>
      </c>
      <c r="AK776">
        <v>1</v>
      </c>
      <c r="AL776">
        <v>1</v>
      </c>
      <c r="AM776">
        <v>-2</v>
      </c>
      <c r="AN776">
        <v>0</v>
      </c>
      <c r="AO776">
        <v>0</v>
      </c>
      <c r="AP776">
        <v>1</v>
      </c>
      <c r="AQ776">
        <v>1</v>
      </c>
      <c r="AR776">
        <v>0</v>
      </c>
      <c r="AS776" t="s">
        <v>3</v>
      </c>
      <c r="AT776">
        <v>0.02</v>
      </c>
      <c r="AU776" t="s">
        <v>25</v>
      </c>
      <c r="AV776">
        <v>2</v>
      </c>
      <c r="AW776">
        <v>2</v>
      </c>
      <c r="AX776">
        <v>448974518</v>
      </c>
      <c r="AY776">
        <v>1</v>
      </c>
      <c r="AZ776">
        <v>0</v>
      </c>
      <c r="BA776">
        <v>837</v>
      </c>
      <c r="BB776">
        <v>1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0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CV776">
        <v>0</v>
      </c>
      <c r="CW776">
        <v>0</v>
      </c>
      <c r="CX776">
        <f>ROUND(Y776*Source!I330,7)</f>
        <v>6.0000000000000002E-5</v>
      </c>
      <c r="CY776">
        <f>AD776</f>
        <v>0</v>
      </c>
      <c r="CZ776">
        <f>AH776</f>
        <v>0</v>
      </c>
      <c r="DA776">
        <f>AL776</f>
        <v>1</v>
      </c>
      <c r="DB776">
        <f>ROUND((ROUND(AT776*CZ776,2)*ROUND(0.3,7)),6)</f>
        <v>0</v>
      </c>
      <c r="DC776">
        <f>ROUND((ROUND(AT776*AG776,2)*ROUND(0.3,7)),6)</f>
        <v>0</v>
      </c>
      <c r="DD776" t="s">
        <v>3</v>
      </c>
      <c r="DE776" t="s">
        <v>3</v>
      </c>
      <c r="DF776">
        <f>ROUND(ROUND(AE776,2)*CX776,2)</f>
        <v>0</v>
      </c>
      <c r="DG776">
        <f t="shared" si="331"/>
        <v>0</v>
      </c>
      <c r="DH776">
        <f t="shared" si="332"/>
        <v>0</v>
      </c>
      <c r="DI776">
        <f t="shared" si="333"/>
        <v>0</v>
      </c>
      <c r="DJ776">
        <f>DI776</f>
        <v>0</v>
      </c>
      <c r="DK776">
        <v>0</v>
      </c>
      <c r="DL776" t="s">
        <v>3</v>
      </c>
      <c r="DM776">
        <v>0</v>
      </c>
      <c r="DN776" t="s">
        <v>3</v>
      </c>
      <c r="DO776">
        <v>0</v>
      </c>
    </row>
    <row r="777" spans="1:119" x14ac:dyDescent="0.2">
      <c r="A777">
        <f>ROW(Source!A330)</f>
        <v>330</v>
      </c>
      <c r="B777">
        <v>448975082</v>
      </c>
      <c r="C777">
        <v>448974509</v>
      </c>
      <c r="D777">
        <v>277944622</v>
      </c>
      <c r="E777">
        <v>1</v>
      </c>
      <c r="F777">
        <v>1</v>
      </c>
      <c r="G777">
        <v>1</v>
      </c>
      <c r="H777">
        <v>2</v>
      </c>
      <c r="I777" t="s">
        <v>612</v>
      </c>
      <c r="J777" t="s">
        <v>613</v>
      </c>
      <c r="K777" t="s">
        <v>614</v>
      </c>
      <c r="L777">
        <v>1368</v>
      </c>
      <c r="N777">
        <v>1011</v>
      </c>
      <c r="O777" t="s">
        <v>442</v>
      </c>
      <c r="P777" t="s">
        <v>442</v>
      </c>
      <c r="Q777">
        <v>1</v>
      </c>
      <c r="W777">
        <v>0</v>
      </c>
      <c r="X777">
        <v>-776243211</v>
      </c>
      <c r="Y777">
        <f>(AT777*ROUND(0.3,7))</f>
        <v>3.0000000000000001E-3</v>
      </c>
      <c r="AA777">
        <v>0</v>
      </c>
      <c r="AB777">
        <v>1626.29</v>
      </c>
      <c r="AC777">
        <v>724.95</v>
      </c>
      <c r="AD777">
        <v>0</v>
      </c>
      <c r="AE777">
        <v>0</v>
      </c>
      <c r="AF777">
        <v>1626.29</v>
      </c>
      <c r="AG777">
        <v>724.95</v>
      </c>
      <c r="AH777">
        <v>0</v>
      </c>
      <c r="AI777">
        <v>1</v>
      </c>
      <c r="AJ777">
        <v>1</v>
      </c>
      <c r="AK777">
        <v>1</v>
      </c>
      <c r="AL777">
        <v>1</v>
      </c>
      <c r="AM777">
        <v>-2</v>
      </c>
      <c r="AN777">
        <v>0</v>
      </c>
      <c r="AO777">
        <v>0</v>
      </c>
      <c r="AP777">
        <v>1</v>
      </c>
      <c r="AQ777">
        <v>1</v>
      </c>
      <c r="AR777">
        <v>0</v>
      </c>
      <c r="AS777" t="s">
        <v>3</v>
      </c>
      <c r="AT777">
        <v>0.01</v>
      </c>
      <c r="AU777" t="s">
        <v>25</v>
      </c>
      <c r="AV777">
        <v>1</v>
      </c>
      <c r="AW777">
        <v>2</v>
      </c>
      <c r="AX777">
        <v>448974519</v>
      </c>
      <c r="AY777">
        <v>2</v>
      </c>
      <c r="AZ777">
        <v>98304</v>
      </c>
      <c r="BA777">
        <v>838</v>
      </c>
      <c r="BB777">
        <v>1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16.262899999999998</v>
      </c>
      <c r="BL777">
        <v>7.2495000000000003</v>
      </c>
      <c r="BM777">
        <v>0</v>
      </c>
      <c r="BN777">
        <v>0</v>
      </c>
      <c r="BO777">
        <v>0.01</v>
      </c>
      <c r="BP777">
        <v>1</v>
      </c>
      <c r="BQ777">
        <v>0</v>
      </c>
      <c r="BR777">
        <v>4.87887</v>
      </c>
      <c r="BS777">
        <v>2.1748500000000002</v>
      </c>
      <c r="BT777">
        <v>0</v>
      </c>
      <c r="BU777">
        <v>0</v>
      </c>
      <c r="BV777">
        <v>3.0000000000000001E-3</v>
      </c>
      <c r="BW777">
        <v>1</v>
      </c>
      <c r="CV777">
        <v>0</v>
      </c>
      <c r="CW777">
        <f>ROUND(Y777*Source!I330*DO777,7)</f>
        <v>3.0000000000000001E-5</v>
      </c>
      <c r="CX777">
        <f>ROUND(Y777*Source!I330,7)</f>
        <v>3.0000000000000001E-5</v>
      </c>
      <c r="CY777">
        <f>AB777</f>
        <v>1626.29</v>
      </c>
      <c r="CZ777">
        <f>AF777</f>
        <v>1626.29</v>
      </c>
      <c r="DA777">
        <f>AJ777</f>
        <v>1</v>
      </c>
      <c r="DB777">
        <f>ROUND((ROUND(AT777*CZ777,2)*ROUND(0.3,7)),6)</f>
        <v>4.8780000000000001</v>
      </c>
      <c r="DC777">
        <f>ROUND((ROUND(AT777*AG777,2)*ROUND(0.3,7)),6)</f>
        <v>2.1749999999999998</v>
      </c>
      <c r="DD777" t="s">
        <v>3</v>
      </c>
      <c r="DE777" t="s">
        <v>3</v>
      </c>
      <c r="DF777">
        <f>ROUND(ROUND(AE777,2)*CX777,2)</f>
        <v>0</v>
      </c>
      <c r="DG777">
        <f t="shared" si="331"/>
        <v>0.05</v>
      </c>
      <c r="DH777">
        <f t="shared" si="332"/>
        <v>0.02</v>
      </c>
      <c r="DI777">
        <f t="shared" si="333"/>
        <v>0</v>
      </c>
      <c r="DJ777">
        <f>DG777+DH777</f>
        <v>7.0000000000000007E-2</v>
      </c>
      <c r="DK777">
        <v>1</v>
      </c>
      <c r="DL777" t="s">
        <v>615</v>
      </c>
      <c r="DM777">
        <v>6</v>
      </c>
      <c r="DN777" t="s">
        <v>552</v>
      </c>
      <c r="DO777">
        <v>1</v>
      </c>
    </row>
    <row r="778" spans="1:119" x14ac:dyDescent="0.2">
      <c r="A778">
        <f>ROW(Source!A330)</f>
        <v>330</v>
      </c>
      <c r="B778">
        <v>448975082</v>
      </c>
      <c r="C778">
        <v>448974509</v>
      </c>
      <c r="D778">
        <v>277945805</v>
      </c>
      <c r="E778">
        <v>1</v>
      </c>
      <c r="F778">
        <v>1</v>
      </c>
      <c r="G778">
        <v>1</v>
      </c>
      <c r="H778">
        <v>2</v>
      </c>
      <c r="I778" t="s">
        <v>553</v>
      </c>
      <c r="J778" t="s">
        <v>554</v>
      </c>
      <c r="K778" t="s">
        <v>555</v>
      </c>
      <c r="L778">
        <v>1368</v>
      </c>
      <c r="N778">
        <v>1011</v>
      </c>
      <c r="O778" t="s">
        <v>442</v>
      </c>
      <c r="P778" t="s">
        <v>442</v>
      </c>
      <c r="Q778">
        <v>1</v>
      </c>
      <c r="W778">
        <v>0</v>
      </c>
      <c r="X778">
        <v>721652621</v>
      </c>
      <c r="Y778">
        <f>(AT778*ROUND(0.3,7))</f>
        <v>3.0000000000000001E-3</v>
      </c>
      <c r="AA778">
        <v>0</v>
      </c>
      <c r="AB778">
        <v>641.70000000000005</v>
      </c>
      <c r="AC778">
        <v>539.69000000000005</v>
      </c>
      <c r="AD778">
        <v>0</v>
      </c>
      <c r="AE778">
        <v>0</v>
      </c>
      <c r="AF778">
        <v>641.70000000000005</v>
      </c>
      <c r="AG778">
        <v>539.69000000000005</v>
      </c>
      <c r="AH778">
        <v>0</v>
      </c>
      <c r="AI778">
        <v>1</v>
      </c>
      <c r="AJ778">
        <v>1</v>
      </c>
      <c r="AK778">
        <v>1</v>
      </c>
      <c r="AL778">
        <v>1</v>
      </c>
      <c r="AM778">
        <v>-2</v>
      </c>
      <c r="AN778">
        <v>0</v>
      </c>
      <c r="AO778">
        <v>0</v>
      </c>
      <c r="AP778">
        <v>1</v>
      </c>
      <c r="AQ778">
        <v>1</v>
      </c>
      <c r="AR778">
        <v>0</v>
      </c>
      <c r="AS778" t="s">
        <v>3</v>
      </c>
      <c r="AT778">
        <v>0.01</v>
      </c>
      <c r="AU778" t="s">
        <v>25</v>
      </c>
      <c r="AV778">
        <v>1</v>
      </c>
      <c r="AW778">
        <v>2</v>
      </c>
      <c r="AX778">
        <v>448974520</v>
      </c>
      <c r="AY778">
        <v>2</v>
      </c>
      <c r="AZ778">
        <v>98304</v>
      </c>
      <c r="BA778">
        <v>839</v>
      </c>
      <c r="BB778">
        <v>1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6.4170000000000007</v>
      </c>
      <c r="BL778">
        <v>5.3969000000000005</v>
      </c>
      <c r="BM778">
        <v>0</v>
      </c>
      <c r="BN778">
        <v>0</v>
      </c>
      <c r="BO778">
        <v>0.01</v>
      </c>
      <c r="BP778">
        <v>1</v>
      </c>
      <c r="BQ778">
        <v>0</v>
      </c>
      <c r="BR778">
        <v>1.9251000000000003</v>
      </c>
      <c r="BS778">
        <v>1.6190700000000002</v>
      </c>
      <c r="BT778">
        <v>0</v>
      </c>
      <c r="BU778">
        <v>0</v>
      </c>
      <c r="BV778">
        <v>3.0000000000000001E-3</v>
      </c>
      <c r="BW778">
        <v>1</v>
      </c>
      <c r="CV778">
        <v>0</v>
      </c>
      <c r="CW778">
        <f>ROUND(Y778*Source!I330*DO778,7)</f>
        <v>3.0000000000000001E-5</v>
      </c>
      <c r="CX778">
        <f>ROUND(Y778*Source!I330,7)</f>
        <v>3.0000000000000001E-5</v>
      </c>
      <c r="CY778">
        <f>AB778</f>
        <v>641.70000000000005</v>
      </c>
      <c r="CZ778">
        <f>AF778</f>
        <v>641.70000000000005</v>
      </c>
      <c r="DA778">
        <f>AJ778</f>
        <v>1</v>
      </c>
      <c r="DB778">
        <f>ROUND((ROUND(AT778*CZ778,2)*ROUND(0.3,7)),6)</f>
        <v>1.9259999999999999</v>
      </c>
      <c r="DC778">
        <f>ROUND((ROUND(AT778*AG778,2)*ROUND(0.3,7)),6)</f>
        <v>1.62</v>
      </c>
      <c r="DD778" t="s">
        <v>3</v>
      </c>
      <c r="DE778" t="s">
        <v>3</v>
      </c>
      <c r="DF778">
        <f>ROUND(ROUND(AE778,2)*CX778,2)</f>
        <v>0</v>
      </c>
      <c r="DG778">
        <f t="shared" si="331"/>
        <v>0.02</v>
      </c>
      <c r="DH778">
        <f t="shared" si="332"/>
        <v>0.02</v>
      </c>
      <c r="DI778">
        <f t="shared" si="333"/>
        <v>0</v>
      </c>
      <c r="DJ778">
        <f>DG778+DH778</f>
        <v>0.04</v>
      </c>
      <c r="DK778">
        <v>1</v>
      </c>
      <c r="DL778" t="s">
        <v>556</v>
      </c>
      <c r="DM778">
        <v>4</v>
      </c>
      <c r="DN778" t="s">
        <v>552</v>
      </c>
      <c r="DO778">
        <v>1</v>
      </c>
    </row>
    <row r="779" spans="1:119" x14ac:dyDescent="0.2">
      <c r="A779">
        <f>ROW(Source!A330)</f>
        <v>330</v>
      </c>
      <c r="B779">
        <v>448975082</v>
      </c>
      <c r="C779">
        <v>448974509</v>
      </c>
      <c r="D779">
        <v>277865757</v>
      </c>
      <c r="E779">
        <v>1</v>
      </c>
      <c r="F779">
        <v>1</v>
      </c>
      <c r="G779">
        <v>1</v>
      </c>
      <c r="H779">
        <v>3</v>
      </c>
      <c r="I779" t="s">
        <v>705</v>
      </c>
      <c r="J779" t="s">
        <v>706</v>
      </c>
      <c r="K779" t="s">
        <v>707</v>
      </c>
      <c r="L779">
        <v>1301</v>
      </c>
      <c r="N779">
        <v>1003</v>
      </c>
      <c r="O779" t="s">
        <v>146</v>
      </c>
      <c r="P779" t="s">
        <v>146</v>
      </c>
      <c r="Q779">
        <v>1</v>
      </c>
      <c r="W779">
        <v>0</v>
      </c>
      <c r="X779">
        <v>-1339918502</v>
      </c>
      <c r="Y779">
        <f>(AT779*ROUND((0*0),7))</f>
        <v>0</v>
      </c>
      <c r="AA779">
        <v>5.17</v>
      </c>
      <c r="AB779">
        <v>0</v>
      </c>
      <c r="AC779">
        <v>0</v>
      </c>
      <c r="AD779">
        <v>0</v>
      </c>
      <c r="AE779">
        <v>5.87</v>
      </c>
      <c r="AF779">
        <v>0</v>
      </c>
      <c r="AG779">
        <v>0</v>
      </c>
      <c r="AH779">
        <v>0</v>
      </c>
      <c r="AI779">
        <v>0.88</v>
      </c>
      <c r="AJ779">
        <v>1</v>
      </c>
      <c r="AK779">
        <v>1</v>
      </c>
      <c r="AL779">
        <v>1</v>
      </c>
      <c r="AM779">
        <v>2</v>
      </c>
      <c r="AN779">
        <v>0</v>
      </c>
      <c r="AO779">
        <v>0</v>
      </c>
      <c r="AP779">
        <v>1</v>
      </c>
      <c r="AQ779">
        <v>1</v>
      </c>
      <c r="AR779">
        <v>0</v>
      </c>
      <c r="AS779" t="s">
        <v>3</v>
      </c>
      <c r="AT779">
        <v>13.33</v>
      </c>
      <c r="AU779" t="s">
        <v>151</v>
      </c>
      <c r="AV779">
        <v>0</v>
      </c>
      <c r="AW779">
        <v>2</v>
      </c>
      <c r="AX779">
        <v>448974521</v>
      </c>
      <c r="AY779">
        <v>1</v>
      </c>
      <c r="AZ779">
        <v>0</v>
      </c>
      <c r="BA779">
        <v>840</v>
      </c>
      <c r="BB779">
        <v>1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78.247100000000003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1</v>
      </c>
      <c r="BQ779">
        <v>0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CV779">
        <v>0</v>
      </c>
      <c r="CW779">
        <v>0</v>
      </c>
      <c r="CX779">
        <f>ROUND(Y779*Source!I330,7)</f>
        <v>0</v>
      </c>
      <c r="CY779">
        <f>AA779</f>
        <v>5.17</v>
      </c>
      <c r="CZ779">
        <f>AE779</f>
        <v>5.87</v>
      </c>
      <c r="DA779">
        <f>AI779</f>
        <v>0.88</v>
      </c>
      <c r="DB779">
        <f>ROUND((ROUND(AT779*CZ779,2)*ROUND((0*0),7)),6)</f>
        <v>0</v>
      </c>
      <c r="DC779">
        <f>ROUND((ROUND(AT779*AG779,2)*ROUND((0*0),7)),6)</f>
        <v>0</v>
      </c>
      <c r="DD779" t="s">
        <v>3</v>
      </c>
      <c r="DE779" t="s">
        <v>3</v>
      </c>
      <c r="DF779">
        <f>ROUND(ROUND(AE779*AI779,2)*CX779,2)</f>
        <v>0</v>
      </c>
      <c r="DG779">
        <f t="shared" si="331"/>
        <v>0</v>
      </c>
      <c r="DH779">
        <f t="shared" si="332"/>
        <v>0</v>
      </c>
      <c r="DI779">
        <f t="shared" si="333"/>
        <v>0</v>
      </c>
      <c r="DJ779">
        <f>DF779</f>
        <v>0</v>
      </c>
      <c r="DK779">
        <v>0</v>
      </c>
      <c r="DL779" t="s">
        <v>3</v>
      </c>
      <c r="DM779">
        <v>0</v>
      </c>
      <c r="DN779" t="s">
        <v>3</v>
      </c>
      <c r="DO779">
        <v>0</v>
      </c>
    </row>
    <row r="780" spans="1:119" x14ac:dyDescent="0.2">
      <c r="A780">
        <f>ROW(Source!A330)</f>
        <v>330</v>
      </c>
      <c r="B780">
        <v>448975082</v>
      </c>
      <c r="C780">
        <v>448974509</v>
      </c>
      <c r="D780">
        <v>277865783</v>
      </c>
      <c r="E780">
        <v>1</v>
      </c>
      <c r="F780">
        <v>1</v>
      </c>
      <c r="G780">
        <v>1</v>
      </c>
      <c r="H780">
        <v>3</v>
      </c>
      <c r="I780" t="s">
        <v>616</v>
      </c>
      <c r="J780" t="s">
        <v>617</v>
      </c>
      <c r="K780" t="s">
        <v>618</v>
      </c>
      <c r="L780">
        <v>1302</v>
      </c>
      <c r="N780">
        <v>1003</v>
      </c>
      <c r="O780" t="s">
        <v>619</v>
      </c>
      <c r="P780" t="s">
        <v>619</v>
      </c>
      <c r="Q780">
        <v>10</v>
      </c>
      <c r="W780">
        <v>0</v>
      </c>
      <c r="X780">
        <v>153135899</v>
      </c>
      <c r="Y780">
        <f>(AT780*ROUND((0*0),7))</f>
        <v>0</v>
      </c>
      <c r="AA780">
        <v>57.7</v>
      </c>
      <c r="AB780">
        <v>0</v>
      </c>
      <c r="AC780">
        <v>0</v>
      </c>
      <c r="AD780">
        <v>0</v>
      </c>
      <c r="AE780">
        <v>37.71</v>
      </c>
      <c r="AF780">
        <v>0</v>
      </c>
      <c r="AG780">
        <v>0</v>
      </c>
      <c r="AH780">
        <v>0</v>
      </c>
      <c r="AI780">
        <v>1.53</v>
      </c>
      <c r="AJ780">
        <v>1</v>
      </c>
      <c r="AK780">
        <v>1</v>
      </c>
      <c r="AL780">
        <v>1</v>
      </c>
      <c r="AM780">
        <v>2</v>
      </c>
      <c r="AN780">
        <v>0</v>
      </c>
      <c r="AO780">
        <v>0</v>
      </c>
      <c r="AP780">
        <v>1</v>
      </c>
      <c r="AQ780">
        <v>1</v>
      </c>
      <c r="AR780">
        <v>0</v>
      </c>
      <c r="AS780" t="s">
        <v>3</v>
      </c>
      <c r="AT780">
        <v>0.5</v>
      </c>
      <c r="AU780" t="s">
        <v>151</v>
      </c>
      <c r="AV780">
        <v>0</v>
      </c>
      <c r="AW780">
        <v>2</v>
      </c>
      <c r="AX780">
        <v>448974522</v>
      </c>
      <c r="AY780">
        <v>1</v>
      </c>
      <c r="AZ780">
        <v>0</v>
      </c>
      <c r="BA780">
        <v>841</v>
      </c>
      <c r="BB780">
        <v>1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18.855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1</v>
      </c>
      <c r="BQ780">
        <v>0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</v>
      </c>
      <c r="CV780">
        <v>0</v>
      </c>
      <c r="CW780">
        <v>0</v>
      </c>
      <c r="CX780">
        <f>ROUND(Y780*Source!I330,7)</f>
        <v>0</v>
      </c>
      <c r="CY780">
        <f>AA780</f>
        <v>57.7</v>
      </c>
      <c r="CZ780">
        <f>AE780</f>
        <v>37.71</v>
      </c>
      <c r="DA780">
        <f>AI780</f>
        <v>1.53</v>
      </c>
      <c r="DB780">
        <f>ROUND((ROUND(AT780*CZ780,2)*ROUND((0*0),7)),6)</f>
        <v>0</v>
      </c>
      <c r="DC780">
        <f>ROUND((ROUND(AT780*AG780,2)*ROUND((0*0),7)),6)</f>
        <v>0</v>
      </c>
      <c r="DD780" t="s">
        <v>3</v>
      </c>
      <c r="DE780" t="s">
        <v>3</v>
      </c>
      <c r="DF780">
        <f>ROUND(ROUND(AE780*AI780,2)*CX780,2)</f>
        <v>0</v>
      </c>
      <c r="DG780">
        <f t="shared" si="331"/>
        <v>0</v>
      </c>
      <c r="DH780">
        <f t="shared" si="332"/>
        <v>0</v>
      </c>
      <c r="DI780">
        <f t="shared" si="333"/>
        <v>0</v>
      </c>
      <c r="DJ780">
        <f>DF780</f>
        <v>0</v>
      </c>
      <c r="DK780">
        <v>0</v>
      </c>
      <c r="DL780" t="s">
        <v>3</v>
      </c>
      <c r="DM780">
        <v>0</v>
      </c>
      <c r="DN780" t="s">
        <v>3</v>
      </c>
      <c r="DO780">
        <v>0</v>
      </c>
    </row>
    <row r="781" spans="1:119" x14ac:dyDescent="0.2">
      <c r="A781">
        <f>ROW(Source!A330)</f>
        <v>330</v>
      </c>
      <c r="B781">
        <v>448975082</v>
      </c>
      <c r="C781">
        <v>448974509</v>
      </c>
      <c r="D781">
        <v>277896271</v>
      </c>
      <c r="E781">
        <v>1</v>
      </c>
      <c r="F781">
        <v>1</v>
      </c>
      <c r="G781">
        <v>1</v>
      </c>
      <c r="H781">
        <v>3</v>
      </c>
      <c r="I781" t="s">
        <v>687</v>
      </c>
      <c r="J781" t="s">
        <v>688</v>
      </c>
      <c r="K781" t="s">
        <v>689</v>
      </c>
      <c r="L781">
        <v>1346</v>
      </c>
      <c r="N781">
        <v>1009</v>
      </c>
      <c r="O781" t="s">
        <v>579</v>
      </c>
      <c r="P781" t="s">
        <v>579</v>
      </c>
      <c r="Q781">
        <v>1</v>
      </c>
      <c r="W781">
        <v>0</v>
      </c>
      <c r="X781">
        <v>628117784</v>
      </c>
      <c r="Y781">
        <f>(AT781*ROUND((0*0),7))</f>
        <v>0</v>
      </c>
      <c r="AA781">
        <v>115.03</v>
      </c>
      <c r="AB781">
        <v>0</v>
      </c>
      <c r="AC781">
        <v>0</v>
      </c>
      <c r="AD781">
        <v>0</v>
      </c>
      <c r="AE781">
        <v>79.88</v>
      </c>
      <c r="AF781">
        <v>0</v>
      </c>
      <c r="AG781">
        <v>0</v>
      </c>
      <c r="AH781">
        <v>0</v>
      </c>
      <c r="AI781">
        <v>1.44</v>
      </c>
      <c r="AJ781">
        <v>1</v>
      </c>
      <c r="AK781">
        <v>1</v>
      </c>
      <c r="AL781">
        <v>1</v>
      </c>
      <c r="AM781">
        <v>2</v>
      </c>
      <c r="AN781">
        <v>0</v>
      </c>
      <c r="AO781">
        <v>0</v>
      </c>
      <c r="AP781">
        <v>1</v>
      </c>
      <c r="AQ781">
        <v>1</v>
      </c>
      <c r="AR781">
        <v>0</v>
      </c>
      <c r="AS781" t="s">
        <v>3</v>
      </c>
      <c r="AT781">
        <v>0.05</v>
      </c>
      <c r="AU781" t="s">
        <v>151</v>
      </c>
      <c r="AV781">
        <v>0</v>
      </c>
      <c r="AW781">
        <v>2</v>
      </c>
      <c r="AX781">
        <v>448974523</v>
      </c>
      <c r="AY781">
        <v>1</v>
      </c>
      <c r="AZ781">
        <v>0</v>
      </c>
      <c r="BA781">
        <v>842</v>
      </c>
      <c r="BB781">
        <v>1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3.9939999999999998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1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CV781">
        <v>0</v>
      </c>
      <c r="CW781">
        <v>0</v>
      </c>
      <c r="CX781">
        <f>ROUND(Y781*Source!I330,7)</f>
        <v>0</v>
      </c>
      <c r="CY781">
        <f>AA781</f>
        <v>115.03</v>
      </c>
      <c r="CZ781">
        <f>AE781</f>
        <v>79.88</v>
      </c>
      <c r="DA781">
        <f>AI781</f>
        <v>1.44</v>
      </c>
      <c r="DB781">
        <f>ROUND((ROUND(AT781*CZ781,2)*ROUND((0*0),7)),6)</f>
        <v>0</v>
      </c>
      <c r="DC781">
        <f>ROUND((ROUND(AT781*AG781,2)*ROUND((0*0),7)),6)</f>
        <v>0</v>
      </c>
      <c r="DD781" t="s">
        <v>3</v>
      </c>
      <c r="DE781" t="s">
        <v>3</v>
      </c>
      <c r="DF781">
        <f>ROUND(ROUND(AE781*AI781,2)*CX781,2)</f>
        <v>0</v>
      </c>
      <c r="DG781">
        <f t="shared" si="331"/>
        <v>0</v>
      </c>
      <c r="DH781">
        <f t="shared" si="332"/>
        <v>0</v>
      </c>
      <c r="DI781">
        <f t="shared" si="333"/>
        <v>0</v>
      </c>
      <c r="DJ781">
        <f>DF781</f>
        <v>0</v>
      </c>
      <c r="DK781">
        <v>0</v>
      </c>
      <c r="DL781" t="s">
        <v>3</v>
      </c>
      <c r="DM781">
        <v>0</v>
      </c>
      <c r="DN781" t="s">
        <v>3</v>
      </c>
      <c r="DO781">
        <v>0</v>
      </c>
    </row>
    <row r="782" spans="1:119" x14ac:dyDescent="0.2">
      <c r="A782">
        <f>ROW(Source!A331)</f>
        <v>331</v>
      </c>
      <c r="B782">
        <v>448975082</v>
      </c>
      <c r="C782">
        <v>448974525</v>
      </c>
      <c r="D782">
        <v>277560299</v>
      </c>
      <c r="E782">
        <v>109</v>
      </c>
      <c r="F782">
        <v>1</v>
      </c>
      <c r="G782">
        <v>1</v>
      </c>
      <c r="H782">
        <v>1</v>
      </c>
      <c r="I782" t="s">
        <v>725</v>
      </c>
      <c r="J782" t="s">
        <v>3</v>
      </c>
      <c r="K782" t="s">
        <v>726</v>
      </c>
      <c r="L782">
        <v>1191</v>
      </c>
      <c r="N782">
        <v>1013</v>
      </c>
      <c r="O782" t="s">
        <v>552</v>
      </c>
      <c r="P782" t="s">
        <v>552</v>
      </c>
      <c r="Q782">
        <v>1</v>
      </c>
      <c r="W782">
        <v>0</v>
      </c>
      <c r="X782">
        <v>-2012709214</v>
      </c>
      <c r="Y782">
        <f>(AT782*ROUND(0.3,7))</f>
        <v>0.61799999999999999</v>
      </c>
      <c r="AA782">
        <v>0</v>
      </c>
      <c r="AB782">
        <v>0</v>
      </c>
      <c r="AC782">
        <v>0</v>
      </c>
      <c r="AD782">
        <v>527.6</v>
      </c>
      <c r="AE782">
        <v>0</v>
      </c>
      <c r="AF782">
        <v>0</v>
      </c>
      <c r="AG782">
        <v>0</v>
      </c>
      <c r="AH782">
        <v>527.6</v>
      </c>
      <c r="AI782">
        <v>1</v>
      </c>
      <c r="AJ782">
        <v>1</v>
      </c>
      <c r="AK782">
        <v>1</v>
      </c>
      <c r="AL782">
        <v>1</v>
      </c>
      <c r="AM782">
        <v>-2</v>
      </c>
      <c r="AN782">
        <v>0</v>
      </c>
      <c r="AO782">
        <v>0</v>
      </c>
      <c r="AP782">
        <v>1</v>
      </c>
      <c r="AQ782">
        <v>1</v>
      </c>
      <c r="AR782">
        <v>0</v>
      </c>
      <c r="AS782" t="s">
        <v>3</v>
      </c>
      <c r="AT782">
        <v>2.06</v>
      </c>
      <c r="AU782" t="s">
        <v>25</v>
      </c>
      <c r="AV782">
        <v>1</v>
      </c>
      <c r="AW782">
        <v>2</v>
      </c>
      <c r="AX782">
        <v>448974533</v>
      </c>
      <c r="AY782">
        <v>2</v>
      </c>
      <c r="AZ782">
        <v>131072</v>
      </c>
      <c r="BA782">
        <v>844</v>
      </c>
      <c r="BB782">
        <v>1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1086.856</v>
      </c>
      <c r="BN782">
        <v>2.06</v>
      </c>
      <c r="BO782">
        <v>0</v>
      </c>
      <c r="BP782">
        <v>1</v>
      </c>
      <c r="BQ782">
        <v>0</v>
      </c>
      <c r="BR782">
        <v>0</v>
      </c>
      <c r="BS782">
        <v>0</v>
      </c>
      <c r="BT782">
        <v>326.05680000000001</v>
      </c>
      <c r="BU782">
        <v>0.61799999999999999</v>
      </c>
      <c r="BV782">
        <v>0</v>
      </c>
      <c r="BW782">
        <v>1</v>
      </c>
      <c r="CU782">
        <f>ROUND(AT782*Source!I331*AH782*AL782,2)</f>
        <v>10.87</v>
      </c>
      <c r="CV782">
        <f>ROUND(Y782*Source!I331,7)</f>
        <v>6.1799999999999997E-3</v>
      </c>
      <c r="CW782">
        <v>0</v>
      </c>
      <c r="CX782">
        <f>ROUND(Y782*Source!I331,7)</f>
        <v>6.1799999999999997E-3</v>
      </c>
      <c r="CY782">
        <f>AD782</f>
        <v>527.6</v>
      </c>
      <c r="CZ782">
        <f>AH782</f>
        <v>527.6</v>
      </c>
      <c r="DA782">
        <f>AL782</f>
        <v>1</v>
      </c>
      <c r="DB782">
        <f>ROUND((ROUND(AT782*CZ782,2)*ROUND(0.3,7)),6)</f>
        <v>326.05799999999999</v>
      </c>
      <c r="DC782">
        <f>ROUND((ROUND(AT782*AG782,2)*ROUND(0.3,7)),6)</f>
        <v>0</v>
      </c>
      <c r="DD782" t="s">
        <v>3</v>
      </c>
      <c r="DE782" t="s">
        <v>3</v>
      </c>
      <c r="DF782">
        <f>ROUND(ROUND(AE782,2)*CX782,2)</f>
        <v>0</v>
      </c>
      <c r="DG782">
        <f t="shared" si="331"/>
        <v>0</v>
      </c>
      <c r="DH782">
        <f t="shared" si="332"/>
        <v>0</v>
      </c>
      <c r="DI782">
        <f t="shared" si="333"/>
        <v>3.26</v>
      </c>
      <c r="DJ782">
        <f>DI782</f>
        <v>3.26</v>
      </c>
      <c r="DK782">
        <v>1</v>
      </c>
      <c r="DL782" t="s">
        <v>3</v>
      </c>
      <c r="DM782">
        <v>0</v>
      </c>
      <c r="DN782" t="s">
        <v>3</v>
      </c>
      <c r="DO782">
        <v>0</v>
      </c>
    </row>
    <row r="783" spans="1:119" x14ac:dyDescent="0.2">
      <c r="A783">
        <f>ROW(Source!A331)</f>
        <v>331</v>
      </c>
      <c r="B783">
        <v>448975082</v>
      </c>
      <c r="C783">
        <v>448974525</v>
      </c>
      <c r="D783">
        <v>277560491</v>
      </c>
      <c r="E783">
        <v>109</v>
      </c>
      <c r="F783">
        <v>1</v>
      </c>
      <c r="G783">
        <v>1</v>
      </c>
      <c r="H783">
        <v>1</v>
      </c>
      <c r="I783" t="s">
        <v>550</v>
      </c>
      <c r="J783" t="s">
        <v>3</v>
      </c>
      <c r="K783" t="s">
        <v>551</v>
      </c>
      <c r="L783">
        <v>1191</v>
      </c>
      <c r="N783">
        <v>1013</v>
      </c>
      <c r="O783" t="s">
        <v>552</v>
      </c>
      <c r="P783" t="s">
        <v>552</v>
      </c>
      <c r="Q783">
        <v>1</v>
      </c>
      <c r="W783">
        <v>0</v>
      </c>
      <c r="X783">
        <v>-1417349443</v>
      </c>
      <c r="Y783">
        <f>(AT783*ROUND(0.3,7))</f>
        <v>1.2E-2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1</v>
      </c>
      <c r="AJ783">
        <v>1</v>
      </c>
      <c r="AK783">
        <v>1</v>
      </c>
      <c r="AL783">
        <v>1</v>
      </c>
      <c r="AM783">
        <v>-2</v>
      </c>
      <c r="AN783">
        <v>0</v>
      </c>
      <c r="AO783">
        <v>0</v>
      </c>
      <c r="AP783">
        <v>1</v>
      </c>
      <c r="AQ783">
        <v>1</v>
      </c>
      <c r="AR783">
        <v>0</v>
      </c>
      <c r="AS783" t="s">
        <v>3</v>
      </c>
      <c r="AT783">
        <v>0.04</v>
      </c>
      <c r="AU783" t="s">
        <v>25</v>
      </c>
      <c r="AV783">
        <v>2</v>
      </c>
      <c r="AW783">
        <v>2</v>
      </c>
      <c r="AX783">
        <v>448974534</v>
      </c>
      <c r="AY783">
        <v>1</v>
      </c>
      <c r="AZ783">
        <v>0</v>
      </c>
      <c r="BA783">
        <v>845</v>
      </c>
      <c r="BB783">
        <v>1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CV783">
        <v>0</v>
      </c>
      <c r="CW783">
        <v>0</v>
      </c>
      <c r="CX783">
        <f>ROUND(Y783*Source!I331,7)</f>
        <v>1.2E-4</v>
      </c>
      <c r="CY783">
        <f>AD783</f>
        <v>0</v>
      </c>
      <c r="CZ783">
        <f>AH783</f>
        <v>0</v>
      </c>
      <c r="DA783">
        <f>AL783</f>
        <v>1</v>
      </c>
      <c r="DB783">
        <f>ROUND((ROUND(AT783*CZ783,2)*ROUND(0.3,7)),6)</f>
        <v>0</v>
      </c>
      <c r="DC783">
        <f>ROUND((ROUND(AT783*AG783,2)*ROUND(0.3,7)),6)</f>
        <v>0</v>
      </c>
      <c r="DD783" t="s">
        <v>3</v>
      </c>
      <c r="DE783" t="s">
        <v>3</v>
      </c>
      <c r="DF783">
        <f>ROUND(ROUND(AE783,2)*CX783,2)</f>
        <v>0</v>
      </c>
      <c r="DG783">
        <f t="shared" si="331"/>
        <v>0</v>
      </c>
      <c r="DH783">
        <f t="shared" si="332"/>
        <v>0</v>
      </c>
      <c r="DI783">
        <f t="shared" si="333"/>
        <v>0</v>
      </c>
      <c r="DJ783">
        <f>DI783</f>
        <v>0</v>
      </c>
      <c r="DK783">
        <v>0</v>
      </c>
      <c r="DL783" t="s">
        <v>3</v>
      </c>
      <c r="DM783">
        <v>0</v>
      </c>
      <c r="DN783" t="s">
        <v>3</v>
      </c>
      <c r="DO783">
        <v>0</v>
      </c>
    </row>
    <row r="784" spans="1:119" x14ac:dyDescent="0.2">
      <c r="A784">
        <f>ROW(Source!A331)</f>
        <v>331</v>
      </c>
      <c r="B784">
        <v>448975082</v>
      </c>
      <c r="C784">
        <v>448974525</v>
      </c>
      <c r="D784">
        <v>277944622</v>
      </c>
      <c r="E784">
        <v>1</v>
      </c>
      <c r="F784">
        <v>1</v>
      </c>
      <c r="G784">
        <v>1</v>
      </c>
      <c r="H784">
        <v>2</v>
      </c>
      <c r="I784" t="s">
        <v>612</v>
      </c>
      <c r="J784" t="s">
        <v>613</v>
      </c>
      <c r="K784" t="s">
        <v>614</v>
      </c>
      <c r="L784">
        <v>1368</v>
      </c>
      <c r="N784">
        <v>1011</v>
      </c>
      <c r="O784" t="s">
        <v>442</v>
      </c>
      <c r="P784" t="s">
        <v>442</v>
      </c>
      <c r="Q784">
        <v>1</v>
      </c>
      <c r="W784">
        <v>0</v>
      </c>
      <c r="X784">
        <v>-776243211</v>
      </c>
      <c r="Y784">
        <f>(AT784*ROUND(0.3,7))</f>
        <v>6.0000000000000001E-3</v>
      </c>
      <c r="AA784">
        <v>0</v>
      </c>
      <c r="AB784">
        <v>1626.29</v>
      </c>
      <c r="AC784">
        <v>724.95</v>
      </c>
      <c r="AD784">
        <v>0</v>
      </c>
      <c r="AE784">
        <v>0</v>
      </c>
      <c r="AF784">
        <v>1626.29</v>
      </c>
      <c r="AG784">
        <v>724.95</v>
      </c>
      <c r="AH784">
        <v>0</v>
      </c>
      <c r="AI784">
        <v>1</v>
      </c>
      <c r="AJ784">
        <v>1</v>
      </c>
      <c r="AK784">
        <v>1</v>
      </c>
      <c r="AL784">
        <v>1</v>
      </c>
      <c r="AM784">
        <v>-2</v>
      </c>
      <c r="AN784">
        <v>0</v>
      </c>
      <c r="AO784">
        <v>0</v>
      </c>
      <c r="AP784">
        <v>1</v>
      </c>
      <c r="AQ784">
        <v>1</v>
      </c>
      <c r="AR784">
        <v>0</v>
      </c>
      <c r="AS784" t="s">
        <v>3</v>
      </c>
      <c r="AT784">
        <v>0.02</v>
      </c>
      <c r="AU784" t="s">
        <v>25</v>
      </c>
      <c r="AV784">
        <v>1</v>
      </c>
      <c r="AW784">
        <v>2</v>
      </c>
      <c r="AX784">
        <v>448974535</v>
      </c>
      <c r="AY784">
        <v>2</v>
      </c>
      <c r="AZ784">
        <v>98304</v>
      </c>
      <c r="BA784">
        <v>846</v>
      </c>
      <c r="BB784">
        <v>1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32.525799999999997</v>
      </c>
      <c r="BL784">
        <v>14.499000000000001</v>
      </c>
      <c r="BM784">
        <v>0</v>
      </c>
      <c r="BN784">
        <v>0</v>
      </c>
      <c r="BO784">
        <v>0.02</v>
      </c>
      <c r="BP784">
        <v>1</v>
      </c>
      <c r="BQ784">
        <v>0</v>
      </c>
      <c r="BR784">
        <v>9.7577400000000001</v>
      </c>
      <c r="BS784">
        <v>4.3497000000000003</v>
      </c>
      <c r="BT784">
        <v>0</v>
      </c>
      <c r="BU784">
        <v>0</v>
      </c>
      <c r="BV784">
        <v>6.0000000000000001E-3</v>
      </c>
      <c r="BW784">
        <v>1</v>
      </c>
      <c r="CV784">
        <v>0</v>
      </c>
      <c r="CW784">
        <f>ROUND(Y784*Source!I331*DO784,7)</f>
        <v>6.0000000000000002E-5</v>
      </c>
      <c r="CX784">
        <f>ROUND(Y784*Source!I331,7)</f>
        <v>6.0000000000000002E-5</v>
      </c>
      <c r="CY784">
        <f>AB784</f>
        <v>1626.29</v>
      </c>
      <c r="CZ784">
        <f>AF784</f>
        <v>1626.29</v>
      </c>
      <c r="DA784">
        <f>AJ784</f>
        <v>1</v>
      </c>
      <c r="DB784">
        <f>ROUND((ROUND(AT784*CZ784,2)*ROUND(0.3,7)),6)</f>
        <v>9.7590000000000003</v>
      </c>
      <c r="DC784">
        <f>ROUND((ROUND(AT784*AG784,2)*ROUND(0.3,7)),6)</f>
        <v>4.3499999999999996</v>
      </c>
      <c r="DD784" t="s">
        <v>3</v>
      </c>
      <c r="DE784" t="s">
        <v>3</v>
      </c>
      <c r="DF784">
        <f>ROUND(ROUND(AE784,2)*CX784,2)</f>
        <v>0</v>
      </c>
      <c r="DG784">
        <f t="shared" si="331"/>
        <v>0.1</v>
      </c>
      <c r="DH784">
        <f t="shared" si="332"/>
        <v>0.04</v>
      </c>
      <c r="DI784">
        <f t="shared" si="333"/>
        <v>0</v>
      </c>
      <c r="DJ784">
        <f>DG784+DH784</f>
        <v>0.14000000000000001</v>
      </c>
      <c r="DK784">
        <v>1</v>
      </c>
      <c r="DL784" t="s">
        <v>615</v>
      </c>
      <c r="DM784">
        <v>6</v>
      </c>
      <c r="DN784" t="s">
        <v>552</v>
      </c>
      <c r="DO784">
        <v>1</v>
      </c>
    </row>
    <row r="785" spans="1:119" x14ac:dyDescent="0.2">
      <c r="A785">
        <f>ROW(Source!A331)</f>
        <v>331</v>
      </c>
      <c r="B785">
        <v>448975082</v>
      </c>
      <c r="C785">
        <v>448974525</v>
      </c>
      <c r="D785">
        <v>277945805</v>
      </c>
      <c r="E785">
        <v>1</v>
      </c>
      <c r="F785">
        <v>1</v>
      </c>
      <c r="G785">
        <v>1</v>
      </c>
      <c r="H785">
        <v>2</v>
      </c>
      <c r="I785" t="s">
        <v>553</v>
      </c>
      <c r="J785" t="s">
        <v>554</v>
      </c>
      <c r="K785" t="s">
        <v>555</v>
      </c>
      <c r="L785">
        <v>1368</v>
      </c>
      <c r="N785">
        <v>1011</v>
      </c>
      <c r="O785" t="s">
        <v>442</v>
      </c>
      <c r="P785" t="s">
        <v>442</v>
      </c>
      <c r="Q785">
        <v>1</v>
      </c>
      <c r="W785">
        <v>0</v>
      </c>
      <c r="X785">
        <v>721652621</v>
      </c>
      <c r="Y785">
        <f>(AT785*ROUND(0.3,7))</f>
        <v>6.0000000000000001E-3</v>
      </c>
      <c r="AA785">
        <v>0</v>
      </c>
      <c r="AB785">
        <v>641.70000000000005</v>
      </c>
      <c r="AC785">
        <v>539.69000000000005</v>
      </c>
      <c r="AD785">
        <v>0</v>
      </c>
      <c r="AE785">
        <v>0</v>
      </c>
      <c r="AF785">
        <v>641.70000000000005</v>
      </c>
      <c r="AG785">
        <v>539.69000000000005</v>
      </c>
      <c r="AH785">
        <v>0</v>
      </c>
      <c r="AI785">
        <v>1</v>
      </c>
      <c r="AJ785">
        <v>1</v>
      </c>
      <c r="AK785">
        <v>1</v>
      </c>
      <c r="AL785">
        <v>1</v>
      </c>
      <c r="AM785">
        <v>-2</v>
      </c>
      <c r="AN785">
        <v>0</v>
      </c>
      <c r="AO785">
        <v>0</v>
      </c>
      <c r="AP785">
        <v>1</v>
      </c>
      <c r="AQ785">
        <v>1</v>
      </c>
      <c r="AR785">
        <v>0</v>
      </c>
      <c r="AS785" t="s">
        <v>3</v>
      </c>
      <c r="AT785">
        <v>0.02</v>
      </c>
      <c r="AU785" t="s">
        <v>25</v>
      </c>
      <c r="AV785">
        <v>1</v>
      </c>
      <c r="AW785">
        <v>2</v>
      </c>
      <c r="AX785">
        <v>448974536</v>
      </c>
      <c r="AY785">
        <v>2</v>
      </c>
      <c r="AZ785">
        <v>98304</v>
      </c>
      <c r="BA785">
        <v>847</v>
      </c>
      <c r="BB785">
        <v>1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12.834000000000001</v>
      </c>
      <c r="BL785">
        <v>10.793800000000001</v>
      </c>
      <c r="BM785">
        <v>0</v>
      </c>
      <c r="BN785">
        <v>0</v>
      </c>
      <c r="BO785">
        <v>0.02</v>
      </c>
      <c r="BP785">
        <v>1</v>
      </c>
      <c r="BQ785">
        <v>0</v>
      </c>
      <c r="BR785">
        <v>3.8502000000000005</v>
      </c>
      <c r="BS785">
        <v>3.2381400000000005</v>
      </c>
      <c r="BT785">
        <v>0</v>
      </c>
      <c r="BU785">
        <v>0</v>
      </c>
      <c r="BV785">
        <v>6.0000000000000001E-3</v>
      </c>
      <c r="BW785">
        <v>1</v>
      </c>
      <c r="CV785">
        <v>0</v>
      </c>
      <c r="CW785">
        <f>ROUND(Y785*Source!I331*DO785,7)</f>
        <v>6.0000000000000002E-5</v>
      </c>
      <c r="CX785">
        <f>ROUND(Y785*Source!I331,7)</f>
        <v>6.0000000000000002E-5</v>
      </c>
      <c r="CY785">
        <f>AB785</f>
        <v>641.70000000000005</v>
      </c>
      <c r="CZ785">
        <f>AF785</f>
        <v>641.70000000000005</v>
      </c>
      <c r="DA785">
        <f>AJ785</f>
        <v>1</v>
      </c>
      <c r="DB785">
        <f>ROUND((ROUND(AT785*CZ785,2)*ROUND(0.3,7)),6)</f>
        <v>3.8490000000000002</v>
      </c>
      <c r="DC785">
        <f>ROUND((ROUND(AT785*AG785,2)*ROUND(0.3,7)),6)</f>
        <v>3.2370000000000001</v>
      </c>
      <c r="DD785" t="s">
        <v>3</v>
      </c>
      <c r="DE785" t="s">
        <v>3</v>
      </c>
      <c r="DF785">
        <f>ROUND(ROUND(AE785,2)*CX785,2)</f>
        <v>0</v>
      </c>
      <c r="DG785">
        <f t="shared" si="331"/>
        <v>0.04</v>
      </c>
      <c r="DH785">
        <f t="shared" si="332"/>
        <v>0.03</v>
      </c>
      <c r="DI785">
        <f t="shared" si="333"/>
        <v>0</v>
      </c>
      <c r="DJ785">
        <f>DG785+DH785</f>
        <v>7.0000000000000007E-2</v>
      </c>
      <c r="DK785">
        <v>1</v>
      </c>
      <c r="DL785" t="s">
        <v>556</v>
      </c>
      <c r="DM785">
        <v>4</v>
      </c>
      <c r="DN785" t="s">
        <v>552</v>
      </c>
      <c r="DO785">
        <v>1</v>
      </c>
    </row>
    <row r="786" spans="1:119" x14ac:dyDescent="0.2">
      <c r="A786">
        <f>ROW(Source!A331)</f>
        <v>331</v>
      </c>
      <c r="B786">
        <v>448975082</v>
      </c>
      <c r="C786">
        <v>448974525</v>
      </c>
      <c r="D786">
        <v>277865757</v>
      </c>
      <c r="E786">
        <v>1</v>
      </c>
      <c r="F786">
        <v>1</v>
      </c>
      <c r="G786">
        <v>1</v>
      </c>
      <c r="H786">
        <v>3</v>
      </c>
      <c r="I786" t="s">
        <v>705</v>
      </c>
      <c r="J786" t="s">
        <v>706</v>
      </c>
      <c r="K786" t="s">
        <v>707</v>
      </c>
      <c r="L786">
        <v>1301</v>
      </c>
      <c r="N786">
        <v>1003</v>
      </c>
      <c r="O786" t="s">
        <v>146</v>
      </c>
      <c r="P786" t="s">
        <v>146</v>
      </c>
      <c r="Q786">
        <v>1</v>
      </c>
      <c r="W786">
        <v>0</v>
      </c>
      <c r="X786">
        <v>-1339918502</v>
      </c>
      <c r="Y786">
        <f>(AT786*ROUND((0*0),7))</f>
        <v>0</v>
      </c>
      <c r="AA786">
        <v>5.17</v>
      </c>
      <c r="AB786">
        <v>0</v>
      </c>
      <c r="AC786">
        <v>0</v>
      </c>
      <c r="AD786">
        <v>0</v>
      </c>
      <c r="AE786">
        <v>5.87</v>
      </c>
      <c r="AF786">
        <v>0</v>
      </c>
      <c r="AG786">
        <v>0</v>
      </c>
      <c r="AH786">
        <v>0</v>
      </c>
      <c r="AI786">
        <v>0.88</v>
      </c>
      <c r="AJ786">
        <v>1</v>
      </c>
      <c r="AK786">
        <v>1</v>
      </c>
      <c r="AL786">
        <v>1</v>
      </c>
      <c r="AM786">
        <v>2</v>
      </c>
      <c r="AN786">
        <v>0</v>
      </c>
      <c r="AO786">
        <v>0</v>
      </c>
      <c r="AP786">
        <v>1</v>
      </c>
      <c r="AQ786">
        <v>1</v>
      </c>
      <c r="AR786">
        <v>0</v>
      </c>
      <c r="AS786" t="s">
        <v>3</v>
      </c>
      <c r="AT786">
        <v>13.33</v>
      </c>
      <c r="AU786" t="s">
        <v>151</v>
      </c>
      <c r="AV786">
        <v>0</v>
      </c>
      <c r="AW786">
        <v>2</v>
      </c>
      <c r="AX786">
        <v>448974537</v>
      </c>
      <c r="AY786">
        <v>1</v>
      </c>
      <c r="AZ786">
        <v>0</v>
      </c>
      <c r="BA786">
        <v>848</v>
      </c>
      <c r="BB786">
        <v>1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78.247100000000003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1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CV786">
        <v>0</v>
      </c>
      <c r="CW786">
        <v>0</v>
      </c>
      <c r="CX786">
        <f>ROUND(Y786*Source!I331,7)</f>
        <v>0</v>
      </c>
      <c r="CY786">
        <f>AA786</f>
        <v>5.17</v>
      </c>
      <c r="CZ786">
        <f>AE786</f>
        <v>5.87</v>
      </c>
      <c r="DA786">
        <f>AI786</f>
        <v>0.88</v>
      </c>
      <c r="DB786">
        <f>ROUND((ROUND(AT786*CZ786,2)*ROUND((0*0),7)),6)</f>
        <v>0</v>
      </c>
      <c r="DC786">
        <f>ROUND((ROUND(AT786*AG786,2)*ROUND((0*0),7)),6)</f>
        <v>0</v>
      </c>
      <c r="DD786" t="s">
        <v>3</v>
      </c>
      <c r="DE786" t="s">
        <v>3</v>
      </c>
      <c r="DF786">
        <f>ROUND(ROUND(AE786*AI786,2)*CX786,2)</f>
        <v>0</v>
      </c>
      <c r="DG786">
        <f t="shared" si="331"/>
        <v>0</v>
      </c>
      <c r="DH786">
        <f t="shared" si="332"/>
        <v>0</v>
      </c>
      <c r="DI786">
        <f t="shared" si="333"/>
        <v>0</v>
      </c>
      <c r="DJ786">
        <f>DF786</f>
        <v>0</v>
      </c>
      <c r="DK786">
        <v>0</v>
      </c>
      <c r="DL786" t="s">
        <v>3</v>
      </c>
      <c r="DM786">
        <v>0</v>
      </c>
      <c r="DN786" t="s">
        <v>3</v>
      </c>
      <c r="DO786">
        <v>0</v>
      </c>
    </row>
    <row r="787" spans="1:119" x14ac:dyDescent="0.2">
      <c r="A787">
        <f>ROW(Source!A331)</f>
        <v>331</v>
      </c>
      <c r="B787">
        <v>448975082</v>
      </c>
      <c r="C787">
        <v>448974525</v>
      </c>
      <c r="D787">
        <v>277865783</v>
      </c>
      <c r="E787">
        <v>1</v>
      </c>
      <c r="F787">
        <v>1</v>
      </c>
      <c r="G787">
        <v>1</v>
      </c>
      <c r="H787">
        <v>3</v>
      </c>
      <c r="I787" t="s">
        <v>616</v>
      </c>
      <c r="J787" t="s">
        <v>617</v>
      </c>
      <c r="K787" t="s">
        <v>618</v>
      </c>
      <c r="L787">
        <v>1302</v>
      </c>
      <c r="N787">
        <v>1003</v>
      </c>
      <c r="O787" t="s">
        <v>619</v>
      </c>
      <c r="P787" t="s">
        <v>619</v>
      </c>
      <c r="Q787">
        <v>10</v>
      </c>
      <c r="W787">
        <v>0</v>
      </c>
      <c r="X787">
        <v>153135899</v>
      </c>
      <c r="Y787">
        <f>(AT787*ROUND((0*0),7))</f>
        <v>0</v>
      </c>
      <c r="AA787">
        <v>57.7</v>
      </c>
      <c r="AB787">
        <v>0</v>
      </c>
      <c r="AC787">
        <v>0</v>
      </c>
      <c r="AD787">
        <v>0</v>
      </c>
      <c r="AE787">
        <v>37.71</v>
      </c>
      <c r="AF787">
        <v>0</v>
      </c>
      <c r="AG787">
        <v>0</v>
      </c>
      <c r="AH787">
        <v>0</v>
      </c>
      <c r="AI787">
        <v>1.53</v>
      </c>
      <c r="AJ787">
        <v>1</v>
      </c>
      <c r="AK787">
        <v>1</v>
      </c>
      <c r="AL787">
        <v>1</v>
      </c>
      <c r="AM787">
        <v>2</v>
      </c>
      <c r="AN787">
        <v>0</v>
      </c>
      <c r="AO787">
        <v>0</v>
      </c>
      <c r="AP787">
        <v>1</v>
      </c>
      <c r="AQ787">
        <v>1</v>
      </c>
      <c r="AR787">
        <v>0</v>
      </c>
      <c r="AS787" t="s">
        <v>3</v>
      </c>
      <c r="AT787">
        <v>0.55000000000000004</v>
      </c>
      <c r="AU787" t="s">
        <v>151</v>
      </c>
      <c r="AV787">
        <v>0</v>
      </c>
      <c r="AW787">
        <v>2</v>
      </c>
      <c r="AX787">
        <v>448974538</v>
      </c>
      <c r="AY787">
        <v>1</v>
      </c>
      <c r="AZ787">
        <v>0</v>
      </c>
      <c r="BA787">
        <v>849</v>
      </c>
      <c r="BB787">
        <v>1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20.740500000000001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1</v>
      </c>
      <c r="BQ787">
        <v>0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0</v>
      </c>
      <c r="CV787">
        <v>0</v>
      </c>
      <c r="CW787">
        <v>0</v>
      </c>
      <c r="CX787">
        <f>ROUND(Y787*Source!I331,7)</f>
        <v>0</v>
      </c>
      <c r="CY787">
        <f>AA787</f>
        <v>57.7</v>
      </c>
      <c r="CZ787">
        <f>AE787</f>
        <v>37.71</v>
      </c>
      <c r="DA787">
        <f>AI787</f>
        <v>1.53</v>
      </c>
      <c r="DB787">
        <f>ROUND((ROUND(AT787*CZ787,2)*ROUND((0*0),7)),6)</f>
        <v>0</v>
      </c>
      <c r="DC787">
        <f>ROUND((ROUND(AT787*AG787,2)*ROUND((0*0),7)),6)</f>
        <v>0</v>
      </c>
      <c r="DD787" t="s">
        <v>3</v>
      </c>
      <c r="DE787" t="s">
        <v>3</v>
      </c>
      <c r="DF787">
        <f>ROUND(ROUND(AE787*AI787,2)*CX787,2)</f>
        <v>0</v>
      </c>
      <c r="DG787">
        <f t="shared" ref="DG787:DG817" si="334">ROUND(ROUND(AF787,2)*CX787,2)</f>
        <v>0</v>
      </c>
      <c r="DH787">
        <f t="shared" si="332"/>
        <v>0</v>
      </c>
      <c r="DI787">
        <f t="shared" si="333"/>
        <v>0</v>
      </c>
      <c r="DJ787">
        <f>DF787</f>
        <v>0</v>
      </c>
      <c r="DK787">
        <v>0</v>
      </c>
      <c r="DL787" t="s">
        <v>3</v>
      </c>
      <c r="DM787">
        <v>0</v>
      </c>
      <c r="DN787" t="s">
        <v>3</v>
      </c>
      <c r="DO787">
        <v>0</v>
      </c>
    </row>
    <row r="788" spans="1:119" x14ac:dyDescent="0.2">
      <c r="A788">
        <f>ROW(Source!A331)</f>
        <v>331</v>
      </c>
      <c r="B788">
        <v>448975082</v>
      </c>
      <c r="C788">
        <v>448974525</v>
      </c>
      <c r="D788">
        <v>277896271</v>
      </c>
      <c r="E788">
        <v>1</v>
      </c>
      <c r="F788">
        <v>1</v>
      </c>
      <c r="G788">
        <v>1</v>
      </c>
      <c r="H788">
        <v>3</v>
      </c>
      <c r="I788" t="s">
        <v>687</v>
      </c>
      <c r="J788" t="s">
        <v>688</v>
      </c>
      <c r="K788" t="s">
        <v>689</v>
      </c>
      <c r="L788">
        <v>1346</v>
      </c>
      <c r="N788">
        <v>1009</v>
      </c>
      <c r="O788" t="s">
        <v>579</v>
      </c>
      <c r="P788" t="s">
        <v>579</v>
      </c>
      <c r="Q788">
        <v>1</v>
      </c>
      <c r="W788">
        <v>0</v>
      </c>
      <c r="X788">
        <v>628117784</v>
      </c>
      <c r="Y788">
        <f>(AT788*ROUND((0*0),7))</f>
        <v>0</v>
      </c>
      <c r="AA788">
        <v>115.03</v>
      </c>
      <c r="AB788">
        <v>0</v>
      </c>
      <c r="AC788">
        <v>0</v>
      </c>
      <c r="AD788">
        <v>0</v>
      </c>
      <c r="AE788">
        <v>79.88</v>
      </c>
      <c r="AF788">
        <v>0</v>
      </c>
      <c r="AG788">
        <v>0</v>
      </c>
      <c r="AH788">
        <v>0</v>
      </c>
      <c r="AI788">
        <v>1.44</v>
      </c>
      <c r="AJ788">
        <v>1</v>
      </c>
      <c r="AK788">
        <v>1</v>
      </c>
      <c r="AL788">
        <v>1</v>
      </c>
      <c r="AM788">
        <v>2</v>
      </c>
      <c r="AN788">
        <v>0</v>
      </c>
      <c r="AO788">
        <v>0</v>
      </c>
      <c r="AP788">
        <v>1</v>
      </c>
      <c r="AQ788">
        <v>1</v>
      </c>
      <c r="AR788">
        <v>0</v>
      </c>
      <c r="AS788" t="s">
        <v>3</v>
      </c>
      <c r="AT788">
        <v>0.05</v>
      </c>
      <c r="AU788" t="s">
        <v>151</v>
      </c>
      <c r="AV788">
        <v>0</v>
      </c>
      <c r="AW788">
        <v>2</v>
      </c>
      <c r="AX788">
        <v>448974539</v>
      </c>
      <c r="AY788">
        <v>1</v>
      </c>
      <c r="AZ788">
        <v>0</v>
      </c>
      <c r="BA788">
        <v>850</v>
      </c>
      <c r="BB788">
        <v>1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3.9939999999999998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1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CV788">
        <v>0</v>
      </c>
      <c r="CW788">
        <v>0</v>
      </c>
      <c r="CX788">
        <f>ROUND(Y788*Source!I331,7)</f>
        <v>0</v>
      </c>
      <c r="CY788">
        <f>AA788</f>
        <v>115.03</v>
      </c>
      <c r="CZ788">
        <f>AE788</f>
        <v>79.88</v>
      </c>
      <c r="DA788">
        <f>AI788</f>
        <v>1.44</v>
      </c>
      <c r="DB788">
        <f>ROUND((ROUND(AT788*CZ788,2)*ROUND((0*0),7)),6)</f>
        <v>0</v>
      </c>
      <c r="DC788">
        <f>ROUND((ROUND(AT788*AG788,2)*ROUND((0*0),7)),6)</f>
        <v>0</v>
      </c>
      <c r="DD788" t="s">
        <v>3</v>
      </c>
      <c r="DE788" t="s">
        <v>3</v>
      </c>
      <c r="DF788">
        <f>ROUND(ROUND(AE788*AI788,2)*CX788,2)</f>
        <v>0</v>
      </c>
      <c r="DG788">
        <f t="shared" si="334"/>
        <v>0</v>
      </c>
      <c r="DH788">
        <f t="shared" si="332"/>
        <v>0</v>
      </c>
      <c r="DI788">
        <f t="shared" si="333"/>
        <v>0</v>
      </c>
      <c r="DJ788">
        <f>DF788</f>
        <v>0</v>
      </c>
      <c r="DK788">
        <v>0</v>
      </c>
      <c r="DL788" t="s">
        <v>3</v>
      </c>
      <c r="DM788">
        <v>0</v>
      </c>
      <c r="DN788" t="s">
        <v>3</v>
      </c>
      <c r="DO788">
        <v>0</v>
      </c>
    </row>
    <row r="789" spans="1:119" x14ac:dyDescent="0.2">
      <c r="A789">
        <f>ROW(Source!A332)</f>
        <v>332</v>
      </c>
      <c r="B789">
        <v>448975082</v>
      </c>
      <c r="C789">
        <v>448974541</v>
      </c>
      <c r="D789">
        <v>277560299</v>
      </c>
      <c r="E789">
        <v>109</v>
      </c>
      <c r="F789">
        <v>1</v>
      </c>
      <c r="G789">
        <v>1</v>
      </c>
      <c r="H789">
        <v>1</v>
      </c>
      <c r="I789" t="s">
        <v>725</v>
      </c>
      <c r="J789" t="s">
        <v>3</v>
      </c>
      <c r="K789" t="s">
        <v>726</v>
      </c>
      <c r="L789">
        <v>1191</v>
      </c>
      <c r="N789">
        <v>1013</v>
      </c>
      <c r="O789" t="s">
        <v>552</v>
      </c>
      <c r="P789" t="s">
        <v>552</v>
      </c>
      <c r="Q789">
        <v>1</v>
      </c>
      <c r="W789">
        <v>0</v>
      </c>
      <c r="X789">
        <v>-2012709214</v>
      </c>
      <c r="Y789">
        <f>(AT789*ROUND(0.3,7))</f>
        <v>0.84599999999999997</v>
      </c>
      <c r="AA789">
        <v>0</v>
      </c>
      <c r="AB789">
        <v>0</v>
      </c>
      <c r="AC789">
        <v>0</v>
      </c>
      <c r="AD789">
        <v>527.6</v>
      </c>
      <c r="AE789">
        <v>0</v>
      </c>
      <c r="AF789">
        <v>0</v>
      </c>
      <c r="AG789">
        <v>0</v>
      </c>
      <c r="AH789">
        <v>527.6</v>
      </c>
      <c r="AI789">
        <v>1</v>
      </c>
      <c r="AJ789">
        <v>1</v>
      </c>
      <c r="AK789">
        <v>1</v>
      </c>
      <c r="AL789">
        <v>1</v>
      </c>
      <c r="AM789">
        <v>-2</v>
      </c>
      <c r="AN789">
        <v>0</v>
      </c>
      <c r="AO789">
        <v>0</v>
      </c>
      <c r="AP789">
        <v>1</v>
      </c>
      <c r="AQ789">
        <v>1</v>
      </c>
      <c r="AR789">
        <v>0</v>
      </c>
      <c r="AS789" t="s">
        <v>3</v>
      </c>
      <c r="AT789">
        <v>2.82</v>
      </c>
      <c r="AU789" t="s">
        <v>25</v>
      </c>
      <c r="AV789">
        <v>1</v>
      </c>
      <c r="AW789">
        <v>2</v>
      </c>
      <c r="AX789">
        <v>448974549</v>
      </c>
      <c r="AY789">
        <v>2</v>
      </c>
      <c r="AZ789">
        <v>131072</v>
      </c>
      <c r="BA789">
        <v>852</v>
      </c>
      <c r="BB789">
        <v>1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1487.8319999999999</v>
      </c>
      <c r="BN789">
        <v>2.82</v>
      </c>
      <c r="BO789">
        <v>0</v>
      </c>
      <c r="BP789">
        <v>1</v>
      </c>
      <c r="BQ789">
        <v>0</v>
      </c>
      <c r="BR789">
        <v>0</v>
      </c>
      <c r="BS789">
        <v>0</v>
      </c>
      <c r="BT789">
        <v>446.34960000000001</v>
      </c>
      <c r="BU789">
        <v>0.84599999999999997</v>
      </c>
      <c r="BV789">
        <v>0</v>
      </c>
      <c r="BW789">
        <v>1</v>
      </c>
      <c r="CU789">
        <f>ROUND(AT789*Source!I332*AH789*AL789,2)</f>
        <v>14.88</v>
      </c>
      <c r="CV789">
        <f>ROUND(Y789*Source!I332,7)</f>
        <v>8.4600000000000005E-3</v>
      </c>
      <c r="CW789">
        <v>0</v>
      </c>
      <c r="CX789">
        <f>ROUND(Y789*Source!I332,7)</f>
        <v>8.4600000000000005E-3</v>
      </c>
      <c r="CY789">
        <f>AD789</f>
        <v>527.6</v>
      </c>
      <c r="CZ789">
        <f>AH789</f>
        <v>527.6</v>
      </c>
      <c r="DA789">
        <f>AL789</f>
        <v>1</v>
      </c>
      <c r="DB789">
        <f>ROUND((ROUND(AT789*CZ789,2)*ROUND(0.3,7)),6)</f>
        <v>446.34899999999999</v>
      </c>
      <c r="DC789">
        <f>ROUND((ROUND(AT789*AG789,2)*ROUND(0.3,7)),6)</f>
        <v>0</v>
      </c>
      <c r="DD789" t="s">
        <v>3</v>
      </c>
      <c r="DE789" t="s">
        <v>3</v>
      </c>
      <c r="DF789">
        <f>ROUND(ROUND(AE789,2)*CX789,2)</f>
        <v>0</v>
      </c>
      <c r="DG789">
        <f t="shared" si="334"/>
        <v>0</v>
      </c>
      <c r="DH789">
        <f t="shared" si="332"/>
        <v>0</v>
      </c>
      <c r="DI789">
        <f t="shared" si="333"/>
        <v>4.46</v>
      </c>
      <c r="DJ789">
        <f>DI789</f>
        <v>4.46</v>
      </c>
      <c r="DK789">
        <v>1</v>
      </c>
      <c r="DL789" t="s">
        <v>3</v>
      </c>
      <c r="DM789">
        <v>0</v>
      </c>
      <c r="DN789" t="s">
        <v>3</v>
      </c>
      <c r="DO789">
        <v>0</v>
      </c>
    </row>
    <row r="790" spans="1:119" x14ac:dyDescent="0.2">
      <c r="A790">
        <f>ROW(Source!A332)</f>
        <v>332</v>
      </c>
      <c r="B790">
        <v>448975082</v>
      </c>
      <c r="C790">
        <v>448974541</v>
      </c>
      <c r="D790">
        <v>277560491</v>
      </c>
      <c r="E790">
        <v>109</v>
      </c>
      <c r="F790">
        <v>1</v>
      </c>
      <c r="G790">
        <v>1</v>
      </c>
      <c r="H790">
        <v>1</v>
      </c>
      <c r="I790" t="s">
        <v>550</v>
      </c>
      <c r="J790" t="s">
        <v>3</v>
      </c>
      <c r="K790" t="s">
        <v>551</v>
      </c>
      <c r="L790">
        <v>1191</v>
      </c>
      <c r="N790">
        <v>1013</v>
      </c>
      <c r="O790" t="s">
        <v>552</v>
      </c>
      <c r="P790" t="s">
        <v>552</v>
      </c>
      <c r="Q790">
        <v>1</v>
      </c>
      <c r="W790">
        <v>0</v>
      </c>
      <c r="X790">
        <v>-1417349443</v>
      </c>
      <c r="Y790">
        <f>(AT790*ROUND(0.3,7))</f>
        <v>5.3999999999999999E-2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1</v>
      </c>
      <c r="AJ790">
        <v>1</v>
      </c>
      <c r="AK790">
        <v>1</v>
      </c>
      <c r="AL790">
        <v>1</v>
      </c>
      <c r="AM790">
        <v>-2</v>
      </c>
      <c r="AN790">
        <v>0</v>
      </c>
      <c r="AO790">
        <v>0</v>
      </c>
      <c r="AP790">
        <v>1</v>
      </c>
      <c r="AQ790">
        <v>1</v>
      </c>
      <c r="AR790">
        <v>0</v>
      </c>
      <c r="AS790" t="s">
        <v>3</v>
      </c>
      <c r="AT790">
        <v>0.18</v>
      </c>
      <c r="AU790" t="s">
        <v>25</v>
      </c>
      <c r="AV790">
        <v>2</v>
      </c>
      <c r="AW790">
        <v>2</v>
      </c>
      <c r="AX790">
        <v>448974550</v>
      </c>
      <c r="AY790">
        <v>1</v>
      </c>
      <c r="AZ790">
        <v>0</v>
      </c>
      <c r="BA790">
        <v>853</v>
      </c>
      <c r="BB790">
        <v>1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0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CV790">
        <v>0</v>
      </c>
      <c r="CW790">
        <v>0</v>
      </c>
      <c r="CX790">
        <f>ROUND(Y790*Source!I332,7)</f>
        <v>5.4000000000000001E-4</v>
      </c>
      <c r="CY790">
        <f>AD790</f>
        <v>0</v>
      </c>
      <c r="CZ790">
        <f>AH790</f>
        <v>0</v>
      </c>
      <c r="DA790">
        <f>AL790</f>
        <v>1</v>
      </c>
      <c r="DB790">
        <f>ROUND((ROUND(AT790*CZ790,2)*ROUND(0.3,7)),6)</f>
        <v>0</v>
      </c>
      <c r="DC790">
        <f>ROUND((ROUND(AT790*AG790,2)*ROUND(0.3,7)),6)</f>
        <v>0</v>
      </c>
      <c r="DD790" t="s">
        <v>3</v>
      </c>
      <c r="DE790" t="s">
        <v>3</v>
      </c>
      <c r="DF790">
        <f>ROUND(ROUND(AE790,2)*CX790,2)</f>
        <v>0</v>
      </c>
      <c r="DG790">
        <f t="shared" si="334"/>
        <v>0</v>
      </c>
      <c r="DH790">
        <f t="shared" si="332"/>
        <v>0</v>
      </c>
      <c r="DI790">
        <f t="shared" si="333"/>
        <v>0</v>
      </c>
      <c r="DJ790">
        <f>DI790</f>
        <v>0</v>
      </c>
      <c r="DK790">
        <v>0</v>
      </c>
      <c r="DL790" t="s">
        <v>3</v>
      </c>
      <c r="DM790">
        <v>0</v>
      </c>
      <c r="DN790" t="s">
        <v>3</v>
      </c>
      <c r="DO790">
        <v>0</v>
      </c>
    </row>
    <row r="791" spans="1:119" x14ac:dyDescent="0.2">
      <c r="A791">
        <f>ROW(Source!A332)</f>
        <v>332</v>
      </c>
      <c r="B791">
        <v>448975082</v>
      </c>
      <c r="C791">
        <v>448974541</v>
      </c>
      <c r="D791">
        <v>277944622</v>
      </c>
      <c r="E791">
        <v>1</v>
      </c>
      <c r="F791">
        <v>1</v>
      </c>
      <c r="G791">
        <v>1</v>
      </c>
      <c r="H791">
        <v>2</v>
      </c>
      <c r="I791" t="s">
        <v>612</v>
      </c>
      <c r="J791" t="s">
        <v>613</v>
      </c>
      <c r="K791" t="s">
        <v>614</v>
      </c>
      <c r="L791">
        <v>1368</v>
      </c>
      <c r="N791">
        <v>1011</v>
      </c>
      <c r="O791" t="s">
        <v>442</v>
      </c>
      <c r="P791" t="s">
        <v>442</v>
      </c>
      <c r="Q791">
        <v>1</v>
      </c>
      <c r="W791">
        <v>0</v>
      </c>
      <c r="X791">
        <v>-776243211</v>
      </c>
      <c r="Y791">
        <f>(AT791*ROUND(0.3,7))</f>
        <v>2.7E-2</v>
      </c>
      <c r="AA791">
        <v>0</v>
      </c>
      <c r="AB791">
        <v>1626.29</v>
      </c>
      <c r="AC791">
        <v>724.95</v>
      </c>
      <c r="AD791">
        <v>0</v>
      </c>
      <c r="AE791">
        <v>0</v>
      </c>
      <c r="AF791">
        <v>1626.29</v>
      </c>
      <c r="AG791">
        <v>724.95</v>
      </c>
      <c r="AH791">
        <v>0</v>
      </c>
      <c r="AI791">
        <v>1</v>
      </c>
      <c r="AJ791">
        <v>1</v>
      </c>
      <c r="AK791">
        <v>1</v>
      </c>
      <c r="AL791">
        <v>1</v>
      </c>
      <c r="AM791">
        <v>-2</v>
      </c>
      <c r="AN791">
        <v>0</v>
      </c>
      <c r="AO791">
        <v>0</v>
      </c>
      <c r="AP791">
        <v>1</v>
      </c>
      <c r="AQ791">
        <v>1</v>
      </c>
      <c r="AR791">
        <v>0</v>
      </c>
      <c r="AS791" t="s">
        <v>3</v>
      </c>
      <c r="AT791">
        <v>0.09</v>
      </c>
      <c r="AU791" t="s">
        <v>25</v>
      </c>
      <c r="AV791">
        <v>1</v>
      </c>
      <c r="AW791">
        <v>2</v>
      </c>
      <c r="AX791">
        <v>448974551</v>
      </c>
      <c r="AY791">
        <v>2</v>
      </c>
      <c r="AZ791">
        <v>98304</v>
      </c>
      <c r="BA791">
        <v>854</v>
      </c>
      <c r="BB791">
        <v>1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146.36609999999999</v>
      </c>
      <c r="BL791">
        <v>65.245500000000007</v>
      </c>
      <c r="BM791">
        <v>0</v>
      </c>
      <c r="BN791">
        <v>0</v>
      </c>
      <c r="BO791">
        <v>0.09</v>
      </c>
      <c r="BP791">
        <v>1</v>
      </c>
      <c r="BQ791">
        <v>0</v>
      </c>
      <c r="BR791">
        <v>43.909829999999999</v>
      </c>
      <c r="BS791">
        <v>19.573650000000001</v>
      </c>
      <c r="BT791">
        <v>0</v>
      </c>
      <c r="BU791">
        <v>0</v>
      </c>
      <c r="BV791">
        <v>2.7E-2</v>
      </c>
      <c r="BW791">
        <v>1</v>
      </c>
      <c r="CV791">
        <v>0</v>
      </c>
      <c r="CW791">
        <f>ROUND(Y791*Source!I332*DO791,7)</f>
        <v>2.7E-4</v>
      </c>
      <c r="CX791">
        <f>ROUND(Y791*Source!I332,7)</f>
        <v>2.7E-4</v>
      </c>
      <c r="CY791">
        <f>AB791</f>
        <v>1626.29</v>
      </c>
      <c r="CZ791">
        <f>AF791</f>
        <v>1626.29</v>
      </c>
      <c r="DA791">
        <f>AJ791</f>
        <v>1</v>
      </c>
      <c r="DB791">
        <f>ROUND((ROUND(AT791*CZ791,2)*ROUND(0.3,7)),6)</f>
        <v>43.911000000000001</v>
      </c>
      <c r="DC791">
        <f>ROUND((ROUND(AT791*AG791,2)*ROUND(0.3,7)),6)</f>
        <v>19.574999999999999</v>
      </c>
      <c r="DD791" t="s">
        <v>3</v>
      </c>
      <c r="DE791" t="s">
        <v>3</v>
      </c>
      <c r="DF791">
        <f>ROUND(ROUND(AE791,2)*CX791,2)</f>
        <v>0</v>
      </c>
      <c r="DG791">
        <f t="shared" si="334"/>
        <v>0.44</v>
      </c>
      <c r="DH791">
        <f t="shared" si="332"/>
        <v>0.2</v>
      </c>
      <c r="DI791">
        <f t="shared" si="333"/>
        <v>0</v>
      </c>
      <c r="DJ791">
        <f>DG791+DH791</f>
        <v>0.64</v>
      </c>
      <c r="DK791">
        <v>1</v>
      </c>
      <c r="DL791" t="s">
        <v>615</v>
      </c>
      <c r="DM791">
        <v>6</v>
      </c>
      <c r="DN791" t="s">
        <v>552</v>
      </c>
      <c r="DO791">
        <v>1</v>
      </c>
    </row>
    <row r="792" spans="1:119" x14ac:dyDescent="0.2">
      <c r="A792">
        <f>ROW(Source!A332)</f>
        <v>332</v>
      </c>
      <c r="B792">
        <v>448975082</v>
      </c>
      <c r="C792">
        <v>448974541</v>
      </c>
      <c r="D792">
        <v>277945805</v>
      </c>
      <c r="E792">
        <v>1</v>
      </c>
      <c r="F792">
        <v>1</v>
      </c>
      <c r="G792">
        <v>1</v>
      </c>
      <c r="H792">
        <v>2</v>
      </c>
      <c r="I792" t="s">
        <v>553</v>
      </c>
      <c r="J792" t="s">
        <v>554</v>
      </c>
      <c r="K792" t="s">
        <v>555</v>
      </c>
      <c r="L792">
        <v>1368</v>
      </c>
      <c r="N792">
        <v>1011</v>
      </c>
      <c r="O792" t="s">
        <v>442</v>
      </c>
      <c r="P792" t="s">
        <v>442</v>
      </c>
      <c r="Q792">
        <v>1</v>
      </c>
      <c r="W792">
        <v>0</v>
      </c>
      <c r="X792">
        <v>721652621</v>
      </c>
      <c r="Y792">
        <f>(AT792*ROUND(0.3,7))</f>
        <v>2.7E-2</v>
      </c>
      <c r="AA792">
        <v>0</v>
      </c>
      <c r="AB792">
        <v>641.70000000000005</v>
      </c>
      <c r="AC792">
        <v>539.69000000000005</v>
      </c>
      <c r="AD792">
        <v>0</v>
      </c>
      <c r="AE792">
        <v>0</v>
      </c>
      <c r="AF792">
        <v>641.70000000000005</v>
      </c>
      <c r="AG792">
        <v>539.69000000000005</v>
      </c>
      <c r="AH792">
        <v>0</v>
      </c>
      <c r="AI792">
        <v>1</v>
      </c>
      <c r="AJ792">
        <v>1</v>
      </c>
      <c r="AK792">
        <v>1</v>
      </c>
      <c r="AL792">
        <v>1</v>
      </c>
      <c r="AM792">
        <v>-2</v>
      </c>
      <c r="AN792">
        <v>0</v>
      </c>
      <c r="AO792">
        <v>0</v>
      </c>
      <c r="AP792">
        <v>1</v>
      </c>
      <c r="AQ792">
        <v>1</v>
      </c>
      <c r="AR792">
        <v>0</v>
      </c>
      <c r="AS792" t="s">
        <v>3</v>
      </c>
      <c r="AT792">
        <v>0.09</v>
      </c>
      <c r="AU792" t="s">
        <v>25</v>
      </c>
      <c r="AV792">
        <v>1</v>
      </c>
      <c r="AW792">
        <v>2</v>
      </c>
      <c r="AX792">
        <v>448974552</v>
      </c>
      <c r="AY792">
        <v>2</v>
      </c>
      <c r="AZ792">
        <v>98304</v>
      </c>
      <c r="BA792">
        <v>855</v>
      </c>
      <c r="BB792">
        <v>1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57.753</v>
      </c>
      <c r="BL792">
        <v>48.572100000000006</v>
      </c>
      <c r="BM792">
        <v>0</v>
      </c>
      <c r="BN792">
        <v>0</v>
      </c>
      <c r="BO792">
        <v>0.09</v>
      </c>
      <c r="BP792">
        <v>1</v>
      </c>
      <c r="BQ792">
        <v>0</v>
      </c>
      <c r="BR792">
        <v>17.325900000000001</v>
      </c>
      <c r="BS792">
        <v>14.571630000000001</v>
      </c>
      <c r="BT792">
        <v>0</v>
      </c>
      <c r="BU792">
        <v>0</v>
      </c>
      <c r="BV792">
        <v>2.7E-2</v>
      </c>
      <c r="BW792">
        <v>1</v>
      </c>
      <c r="CV792">
        <v>0</v>
      </c>
      <c r="CW792">
        <f>ROUND(Y792*Source!I332*DO792,7)</f>
        <v>2.7E-4</v>
      </c>
      <c r="CX792">
        <f>ROUND(Y792*Source!I332,7)</f>
        <v>2.7E-4</v>
      </c>
      <c r="CY792">
        <f>AB792</f>
        <v>641.70000000000005</v>
      </c>
      <c r="CZ792">
        <f>AF792</f>
        <v>641.70000000000005</v>
      </c>
      <c r="DA792">
        <f>AJ792</f>
        <v>1</v>
      </c>
      <c r="DB792">
        <f>ROUND((ROUND(AT792*CZ792,2)*ROUND(0.3,7)),6)</f>
        <v>17.324999999999999</v>
      </c>
      <c r="DC792">
        <f>ROUND((ROUND(AT792*AG792,2)*ROUND(0.3,7)),6)</f>
        <v>14.571</v>
      </c>
      <c r="DD792" t="s">
        <v>3</v>
      </c>
      <c r="DE792" t="s">
        <v>3</v>
      </c>
      <c r="DF792">
        <f>ROUND(ROUND(AE792,2)*CX792,2)</f>
        <v>0</v>
      </c>
      <c r="DG792">
        <f t="shared" si="334"/>
        <v>0.17</v>
      </c>
      <c r="DH792">
        <f t="shared" si="332"/>
        <v>0.15</v>
      </c>
      <c r="DI792">
        <f t="shared" si="333"/>
        <v>0</v>
      </c>
      <c r="DJ792">
        <f>DG792+DH792</f>
        <v>0.32</v>
      </c>
      <c r="DK792">
        <v>1</v>
      </c>
      <c r="DL792" t="s">
        <v>556</v>
      </c>
      <c r="DM792">
        <v>4</v>
      </c>
      <c r="DN792" t="s">
        <v>552</v>
      </c>
      <c r="DO792">
        <v>1</v>
      </c>
    </row>
    <row r="793" spans="1:119" x14ac:dyDescent="0.2">
      <c r="A793">
        <f>ROW(Source!A332)</f>
        <v>332</v>
      </c>
      <c r="B793">
        <v>448975082</v>
      </c>
      <c r="C793">
        <v>448974541</v>
      </c>
      <c r="D793">
        <v>277865757</v>
      </c>
      <c r="E793">
        <v>1</v>
      </c>
      <c r="F793">
        <v>1</v>
      </c>
      <c r="G793">
        <v>1</v>
      </c>
      <c r="H793">
        <v>3</v>
      </c>
      <c r="I793" t="s">
        <v>705</v>
      </c>
      <c r="J793" t="s">
        <v>706</v>
      </c>
      <c r="K793" t="s">
        <v>707</v>
      </c>
      <c r="L793">
        <v>1301</v>
      </c>
      <c r="N793">
        <v>1003</v>
      </c>
      <c r="O793" t="s">
        <v>146</v>
      </c>
      <c r="P793" t="s">
        <v>146</v>
      </c>
      <c r="Q793">
        <v>1</v>
      </c>
      <c r="W793">
        <v>0</v>
      </c>
      <c r="X793">
        <v>-1339918502</v>
      </c>
      <c r="Y793">
        <f>(AT793*ROUND((0*0),7))</f>
        <v>0</v>
      </c>
      <c r="AA793">
        <v>5.17</v>
      </c>
      <c r="AB793">
        <v>0</v>
      </c>
      <c r="AC793">
        <v>0</v>
      </c>
      <c r="AD793">
        <v>0</v>
      </c>
      <c r="AE793">
        <v>5.87</v>
      </c>
      <c r="AF793">
        <v>0</v>
      </c>
      <c r="AG793">
        <v>0</v>
      </c>
      <c r="AH793">
        <v>0</v>
      </c>
      <c r="AI793">
        <v>0.88</v>
      </c>
      <c r="AJ793">
        <v>1</v>
      </c>
      <c r="AK793">
        <v>1</v>
      </c>
      <c r="AL793">
        <v>1</v>
      </c>
      <c r="AM793">
        <v>2</v>
      </c>
      <c r="AN793">
        <v>0</v>
      </c>
      <c r="AO793">
        <v>0</v>
      </c>
      <c r="AP793">
        <v>1</v>
      </c>
      <c r="AQ793">
        <v>1</v>
      </c>
      <c r="AR793">
        <v>0</v>
      </c>
      <c r="AS793" t="s">
        <v>3</v>
      </c>
      <c r="AT793">
        <v>13.33</v>
      </c>
      <c r="AU793" t="s">
        <v>151</v>
      </c>
      <c r="AV793">
        <v>0</v>
      </c>
      <c r="AW793">
        <v>2</v>
      </c>
      <c r="AX793">
        <v>448974553</v>
      </c>
      <c r="AY793">
        <v>1</v>
      </c>
      <c r="AZ793">
        <v>0</v>
      </c>
      <c r="BA793">
        <v>856</v>
      </c>
      <c r="BB793">
        <v>1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78.247100000000003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1</v>
      </c>
      <c r="BQ793">
        <v>0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0</v>
      </c>
      <c r="CV793">
        <v>0</v>
      </c>
      <c r="CW793">
        <v>0</v>
      </c>
      <c r="CX793">
        <f>ROUND(Y793*Source!I332,7)</f>
        <v>0</v>
      </c>
      <c r="CY793">
        <f>AA793</f>
        <v>5.17</v>
      </c>
      <c r="CZ793">
        <f>AE793</f>
        <v>5.87</v>
      </c>
      <c r="DA793">
        <f>AI793</f>
        <v>0.88</v>
      </c>
      <c r="DB793">
        <f>ROUND((ROUND(AT793*CZ793,2)*ROUND((0*0),7)),6)</f>
        <v>0</v>
      </c>
      <c r="DC793">
        <f>ROUND((ROUND(AT793*AG793,2)*ROUND((0*0),7)),6)</f>
        <v>0</v>
      </c>
      <c r="DD793" t="s">
        <v>3</v>
      </c>
      <c r="DE793" t="s">
        <v>3</v>
      </c>
      <c r="DF793">
        <f>ROUND(ROUND(AE793*AI793,2)*CX793,2)</f>
        <v>0</v>
      </c>
      <c r="DG793">
        <f t="shared" si="334"/>
        <v>0</v>
      </c>
      <c r="DH793">
        <f t="shared" si="332"/>
        <v>0</v>
      </c>
      <c r="DI793">
        <f t="shared" si="333"/>
        <v>0</v>
      </c>
      <c r="DJ793">
        <f>DF793</f>
        <v>0</v>
      </c>
      <c r="DK793">
        <v>0</v>
      </c>
      <c r="DL793" t="s">
        <v>3</v>
      </c>
      <c r="DM793">
        <v>0</v>
      </c>
      <c r="DN793" t="s">
        <v>3</v>
      </c>
      <c r="DO793">
        <v>0</v>
      </c>
    </row>
    <row r="794" spans="1:119" x14ac:dyDescent="0.2">
      <c r="A794">
        <f>ROW(Source!A332)</f>
        <v>332</v>
      </c>
      <c r="B794">
        <v>448975082</v>
      </c>
      <c r="C794">
        <v>448974541</v>
      </c>
      <c r="D794">
        <v>277865783</v>
      </c>
      <c r="E794">
        <v>1</v>
      </c>
      <c r="F794">
        <v>1</v>
      </c>
      <c r="G794">
        <v>1</v>
      </c>
      <c r="H794">
        <v>3</v>
      </c>
      <c r="I794" t="s">
        <v>616</v>
      </c>
      <c r="J794" t="s">
        <v>617</v>
      </c>
      <c r="K794" t="s">
        <v>618</v>
      </c>
      <c r="L794">
        <v>1302</v>
      </c>
      <c r="N794">
        <v>1003</v>
      </c>
      <c r="O794" t="s">
        <v>619</v>
      </c>
      <c r="P794" t="s">
        <v>619</v>
      </c>
      <c r="Q794">
        <v>10</v>
      </c>
      <c r="W794">
        <v>0</v>
      </c>
      <c r="X794">
        <v>153135899</v>
      </c>
      <c r="Y794">
        <f>(AT794*ROUND((0*0),7))</f>
        <v>0</v>
      </c>
      <c r="AA794">
        <v>57.7</v>
      </c>
      <c r="AB794">
        <v>0</v>
      </c>
      <c r="AC794">
        <v>0</v>
      </c>
      <c r="AD794">
        <v>0</v>
      </c>
      <c r="AE794">
        <v>37.71</v>
      </c>
      <c r="AF794">
        <v>0</v>
      </c>
      <c r="AG794">
        <v>0</v>
      </c>
      <c r="AH794">
        <v>0</v>
      </c>
      <c r="AI794">
        <v>1.53</v>
      </c>
      <c r="AJ794">
        <v>1</v>
      </c>
      <c r="AK794">
        <v>1</v>
      </c>
      <c r="AL794">
        <v>1</v>
      </c>
      <c r="AM794">
        <v>2</v>
      </c>
      <c r="AN794">
        <v>0</v>
      </c>
      <c r="AO794">
        <v>0</v>
      </c>
      <c r="AP794">
        <v>1</v>
      </c>
      <c r="AQ794">
        <v>1</v>
      </c>
      <c r="AR794">
        <v>0</v>
      </c>
      <c r="AS794" t="s">
        <v>3</v>
      </c>
      <c r="AT794">
        <v>0.6</v>
      </c>
      <c r="AU794" t="s">
        <v>151</v>
      </c>
      <c r="AV794">
        <v>0</v>
      </c>
      <c r="AW794">
        <v>2</v>
      </c>
      <c r="AX794">
        <v>448974554</v>
      </c>
      <c r="AY794">
        <v>1</v>
      </c>
      <c r="AZ794">
        <v>0</v>
      </c>
      <c r="BA794">
        <v>857</v>
      </c>
      <c r="BB794">
        <v>1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22.626000000000001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1</v>
      </c>
      <c r="BQ794">
        <v>0</v>
      </c>
      <c r="BR794">
        <v>0</v>
      </c>
      <c r="BS794">
        <v>0</v>
      </c>
      <c r="BT794">
        <v>0</v>
      </c>
      <c r="BU794">
        <v>0</v>
      </c>
      <c r="BV794">
        <v>0</v>
      </c>
      <c r="BW794">
        <v>0</v>
      </c>
      <c r="CV794">
        <v>0</v>
      </c>
      <c r="CW794">
        <v>0</v>
      </c>
      <c r="CX794">
        <f>ROUND(Y794*Source!I332,7)</f>
        <v>0</v>
      </c>
      <c r="CY794">
        <f>AA794</f>
        <v>57.7</v>
      </c>
      <c r="CZ794">
        <f>AE794</f>
        <v>37.71</v>
      </c>
      <c r="DA794">
        <f>AI794</f>
        <v>1.53</v>
      </c>
      <c r="DB794">
        <f>ROUND((ROUND(AT794*CZ794,2)*ROUND((0*0),7)),6)</f>
        <v>0</v>
      </c>
      <c r="DC794">
        <f>ROUND((ROUND(AT794*AG794,2)*ROUND((0*0),7)),6)</f>
        <v>0</v>
      </c>
      <c r="DD794" t="s">
        <v>3</v>
      </c>
      <c r="DE794" t="s">
        <v>3</v>
      </c>
      <c r="DF794">
        <f>ROUND(ROUND(AE794*AI794,2)*CX794,2)</f>
        <v>0</v>
      </c>
      <c r="DG794">
        <f t="shared" si="334"/>
        <v>0</v>
      </c>
      <c r="DH794">
        <f t="shared" si="332"/>
        <v>0</v>
      </c>
      <c r="DI794">
        <f t="shared" si="333"/>
        <v>0</v>
      </c>
      <c r="DJ794">
        <f>DF794</f>
        <v>0</v>
      </c>
      <c r="DK794">
        <v>0</v>
      </c>
      <c r="DL794" t="s">
        <v>3</v>
      </c>
      <c r="DM794">
        <v>0</v>
      </c>
      <c r="DN794" t="s">
        <v>3</v>
      </c>
      <c r="DO794">
        <v>0</v>
      </c>
    </row>
    <row r="795" spans="1:119" x14ac:dyDescent="0.2">
      <c r="A795">
        <f>ROW(Source!A332)</f>
        <v>332</v>
      </c>
      <c r="B795">
        <v>448975082</v>
      </c>
      <c r="C795">
        <v>448974541</v>
      </c>
      <c r="D795">
        <v>277896271</v>
      </c>
      <c r="E795">
        <v>1</v>
      </c>
      <c r="F795">
        <v>1</v>
      </c>
      <c r="G795">
        <v>1</v>
      </c>
      <c r="H795">
        <v>3</v>
      </c>
      <c r="I795" t="s">
        <v>687</v>
      </c>
      <c r="J795" t="s">
        <v>688</v>
      </c>
      <c r="K795" t="s">
        <v>689</v>
      </c>
      <c r="L795">
        <v>1346</v>
      </c>
      <c r="N795">
        <v>1009</v>
      </c>
      <c r="O795" t="s">
        <v>579</v>
      </c>
      <c r="P795" t="s">
        <v>579</v>
      </c>
      <c r="Q795">
        <v>1</v>
      </c>
      <c r="W795">
        <v>0</v>
      </c>
      <c r="X795">
        <v>628117784</v>
      </c>
      <c r="Y795">
        <f>(AT795*ROUND((0*0),7))</f>
        <v>0</v>
      </c>
      <c r="AA795">
        <v>115.03</v>
      </c>
      <c r="AB795">
        <v>0</v>
      </c>
      <c r="AC795">
        <v>0</v>
      </c>
      <c r="AD795">
        <v>0</v>
      </c>
      <c r="AE795">
        <v>79.88</v>
      </c>
      <c r="AF795">
        <v>0</v>
      </c>
      <c r="AG795">
        <v>0</v>
      </c>
      <c r="AH795">
        <v>0</v>
      </c>
      <c r="AI795">
        <v>1.44</v>
      </c>
      <c r="AJ795">
        <v>1</v>
      </c>
      <c r="AK795">
        <v>1</v>
      </c>
      <c r="AL795">
        <v>1</v>
      </c>
      <c r="AM795">
        <v>2</v>
      </c>
      <c r="AN795">
        <v>0</v>
      </c>
      <c r="AO795">
        <v>0</v>
      </c>
      <c r="AP795">
        <v>1</v>
      </c>
      <c r="AQ795">
        <v>1</v>
      </c>
      <c r="AR795">
        <v>0</v>
      </c>
      <c r="AS795" t="s">
        <v>3</v>
      </c>
      <c r="AT795">
        <v>0.05</v>
      </c>
      <c r="AU795" t="s">
        <v>151</v>
      </c>
      <c r="AV795">
        <v>0</v>
      </c>
      <c r="AW795">
        <v>2</v>
      </c>
      <c r="AX795">
        <v>448974555</v>
      </c>
      <c r="AY795">
        <v>1</v>
      </c>
      <c r="AZ795">
        <v>0</v>
      </c>
      <c r="BA795">
        <v>858</v>
      </c>
      <c r="BB795">
        <v>1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3.9939999999999998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1</v>
      </c>
      <c r="BQ795">
        <v>0</v>
      </c>
      <c r="BR795">
        <v>0</v>
      </c>
      <c r="BS795">
        <v>0</v>
      </c>
      <c r="BT795">
        <v>0</v>
      </c>
      <c r="BU795">
        <v>0</v>
      </c>
      <c r="BV795">
        <v>0</v>
      </c>
      <c r="BW795">
        <v>0</v>
      </c>
      <c r="CV795">
        <v>0</v>
      </c>
      <c r="CW795">
        <v>0</v>
      </c>
      <c r="CX795">
        <f>ROUND(Y795*Source!I332,7)</f>
        <v>0</v>
      </c>
      <c r="CY795">
        <f>AA795</f>
        <v>115.03</v>
      </c>
      <c r="CZ795">
        <f>AE795</f>
        <v>79.88</v>
      </c>
      <c r="DA795">
        <f>AI795</f>
        <v>1.44</v>
      </c>
      <c r="DB795">
        <f>ROUND((ROUND(AT795*CZ795,2)*ROUND((0*0),7)),6)</f>
        <v>0</v>
      </c>
      <c r="DC795">
        <f>ROUND((ROUND(AT795*AG795,2)*ROUND((0*0),7)),6)</f>
        <v>0</v>
      </c>
      <c r="DD795" t="s">
        <v>3</v>
      </c>
      <c r="DE795" t="s">
        <v>3</v>
      </c>
      <c r="DF795">
        <f>ROUND(ROUND(AE795*AI795,2)*CX795,2)</f>
        <v>0</v>
      </c>
      <c r="DG795">
        <f t="shared" si="334"/>
        <v>0</v>
      </c>
      <c r="DH795">
        <f t="shared" si="332"/>
        <v>0</v>
      </c>
      <c r="DI795">
        <f t="shared" si="333"/>
        <v>0</v>
      </c>
      <c r="DJ795">
        <f>DF795</f>
        <v>0</v>
      </c>
      <c r="DK795">
        <v>0</v>
      </c>
      <c r="DL795" t="s">
        <v>3</v>
      </c>
      <c r="DM795">
        <v>0</v>
      </c>
      <c r="DN795" t="s">
        <v>3</v>
      </c>
      <c r="DO795">
        <v>0</v>
      </c>
    </row>
    <row r="796" spans="1:119" x14ac:dyDescent="0.2">
      <c r="A796">
        <f>ROW(Source!A333)</f>
        <v>333</v>
      </c>
      <c r="B796">
        <v>448975082</v>
      </c>
      <c r="C796">
        <v>448974557</v>
      </c>
      <c r="D796">
        <v>277560299</v>
      </c>
      <c r="E796">
        <v>109</v>
      </c>
      <c r="F796">
        <v>1</v>
      </c>
      <c r="G796">
        <v>1</v>
      </c>
      <c r="H796">
        <v>1</v>
      </c>
      <c r="I796" t="s">
        <v>725</v>
      </c>
      <c r="J796" t="s">
        <v>3</v>
      </c>
      <c r="K796" t="s">
        <v>726</v>
      </c>
      <c r="L796">
        <v>1191</v>
      </c>
      <c r="N796">
        <v>1013</v>
      </c>
      <c r="O796" t="s">
        <v>552</v>
      </c>
      <c r="P796" t="s">
        <v>552</v>
      </c>
      <c r="Q796">
        <v>1</v>
      </c>
      <c r="W796">
        <v>0</v>
      </c>
      <c r="X796">
        <v>-2012709214</v>
      </c>
      <c r="Y796">
        <f>AT796</f>
        <v>1.03</v>
      </c>
      <c r="AA796">
        <v>0</v>
      </c>
      <c r="AB796">
        <v>0</v>
      </c>
      <c r="AC796">
        <v>0</v>
      </c>
      <c r="AD796">
        <v>527.6</v>
      </c>
      <c r="AE796">
        <v>0</v>
      </c>
      <c r="AF796">
        <v>0</v>
      </c>
      <c r="AG796">
        <v>0</v>
      </c>
      <c r="AH796">
        <v>527.6</v>
      </c>
      <c r="AI796">
        <v>1</v>
      </c>
      <c r="AJ796">
        <v>1</v>
      </c>
      <c r="AK796">
        <v>1</v>
      </c>
      <c r="AL796">
        <v>1</v>
      </c>
      <c r="AM796">
        <v>-2</v>
      </c>
      <c r="AN796">
        <v>0</v>
      </c>
      <c r="AO796">
        <v>0</v>
      </c>
      <c r="AP796">
        <v>1</v>
      </c>
      <c r="AQ796">
        <v>1</v>
      </c>
      <c r="AR796">
        <v>0</v>
      </c>
      <c r="AS796" t="s">
        <v>3</v>
      </c>
      <c r="AT796">
        <v>1.03</v>
      </c>
      <c r="AU796" t="s">
        <v>3</v>
      </c>
      <c r="AV796">
        <v>1</v>
      </c>
      <c r="AW796">
        <v>2</v>
      </c>
      <c r="AX796">
        <v>448974565</v>
      </c>
      <c r="AY796">
        <v>2</v>
      </c>
      <c r="AZ796">
        <v>131072</v>
      </c>
      <c r="BA796">
        <v>860</v>
      </c>
      <c r="BB796">
        <v>1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543.428</v>
      </c>
      <c r="BN796">
        <v>1.03</v>
      </c>
      <c r="BO796">
        <v>0</v>
      </c>
      <c r="BP796">
        <v>1</v>
      </c>
      <c r="BQ796">
        <v>0</v>
      </c>
      <c r="BR796">
        <v>0</v>
      </c>
      <c r="BS796">
        <v>0</v>
      </c>
      <c r="BT796">
        <v>543.428</v>
      </c>
      <c r="BU796">
        <v>1.03</v>
      </c>
      <c r="BV796">
        <v>0</v>
      </c>
      <c r="BW796">
        <v>1</v>
      </c>
      <c r="CU796">
        <f>ROUND(AT796*Source!I333*AH796*AL796,2)</f>
        <v>5.43</v>
      </c>
      <c r="CV796">
        <f>ROUND(Y796*Source!I333,7)</f>
        <v>1.03E-2</v>
      </c>
      <c r="CW796">
        <v>0</v>
      </c>
      <c r="CX796">
        <f>ROUND(Y796*Source!I333,7)</f>
        <v>1.03E-2</v>
      </c>
      <c r="CY796">
        <f>AD796</f>
        <v>527.6</v>
      </c>
      <c r="CZ796">
        <f>AH796</f>
        <v>527.6</v>
      </c>
      <c r="DA796">
        <f>AL796</f>
        <v>1</v>
      </c>
      <c r="DB796">
        <f>ROUND(ROUND(AT796*CZ796,2),6)</f>
        <v>543.42999999999995</v>
      </c>
      <c r="DC796">
        <f>ROUND(ROUND(AT796*AG796,2),6)</f>
        <v>0</v>
      </c>
      <c r="DD796" t="s">
        <v>3</v>
      </c>
      <c r="DE796" t="s">
        <v>3</v>
      </c>
      <c r="DF796">
        <f>ROUND(ROUND(AE796,2)*CX796,2)</f>
        <v>0</v>
      </c>
      <c r="DG796">
        <f t="shared" si="334"/>
        <v>0</v>
      </c>
      <c r="DH796">
        <f t="shared" si="332"/>
        <v>0</v>
      </c>
      <c r="DI796">
        <f t="shared" si="333"/>
        <v>5.43</v>
      </c>
      <c r="DJ796">
        <f>DI796</f>
        <v>5.43</v>
      </c>
      <c r="DK796">
        <v>1</v>
      </c>
      <c r="DL796" t="s">
        <v>3</v>
      </c>
      <c r="DM796">
        <v>0</v>
      </c>
      <c r="DN796" t="s">
        <v>3</v>
      </c>
      <c r="DO796">
        <v>0</v>
      </c>
    </row>
    <row r="797" spans="1:119" x14ac:dyDescent="0.2">
      <c r="A797">
        <f>ROW(Source!A333)</f>
        <v>333</v>
      </c>
      <c r="B797">
        <v>448975082</v>
      </c>
      <c r="C797">
        <v>448974557</v>
      </c>
      <c r="D797">
        <v>277560491</v>
      </c>
      <c r="E797">
        <v>109</v>
      </c>
      <c r="F797">
        <v>1</v>
      </c>
      <c r="G797">
        <v>1</v>
      </c>
      <c r="H797">
        <v>1</v>
      </c>
      <c r="I797" t="s">
        <v>550</v>
      </c>
      <c r="J797" t="s">
        <v>3</v>
      </c>
      <c r="K797" t="s">
        <v>551</v>
      </c>
      <c r="L797">
        <v>1191</v>
      </c>
      <c r="N797">
        <v>1013</v>
      </c>
      <c r="O797" t="s">
        <v>552</v>
      </c>
      <c r="P797" t="s">
        <v>552</v>
      </c>
      <c r="Q797">
        <v>1</v>
      </c>
      <c r="W797">
        <v>0</v>
      </c>
      <c r="X797">
        <v>-1417349443</v>
      </c>
      <c r="Y797">
        <f>AT797</f>
        <v>0.02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1</v>
      </c>
      <c r="AJ797">
        <v>1</v>
      </c>
      <c r="AK797">
        <v>1</v>
      </c>
      <c r="AL797">
        <v>1</v>
      </c>
      <c r="AM797">
        <v>-2</v>
      </c>
      <c r="AN797">
        <v>0</v>
      </c>
      <c r="AO797">
        <v>0</v>
      </c>
      <c r="AP797">
        <v>1</v>
      </c>
      <c r="AQ797">
        <v>1</v>
      </c>
      <c r="AR797">
        <v>0</v>
      </c>
      <c r="AS797" t="s">
        <v>3</v>
      </c>
      <c r="AT797">
        <v>0.02</v>
      </c>
      <c r="AU797" t="s">
        <v>3</v>
      </c>
      <c r="AV797">
        <v>2</v>
      </c>
      <c r="AW797">
        <v>2</v>
      </c>
      <c r="AX797">
        <v>448974566</v>
      </c>
      <c r="AY797">
        <v>1</v>
      </c>
      <c r="AZ797">
        <v>0</v>
      </c>
      <c r="BA797">
        <v>861</v>
      </c>
      <c r="BB797">
        <v>1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0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0</v>
      </c>
      <c r="BW797">
        <v>0</v>
      </c>
      <c r="CV797">
        <v>0</v>
      </c>
      <c r="CW797">
        <v>0</v>
      </c>
      <c r="CX797">
        <f>ROUND(Y797*Source!I333,7)</f>
        <v>2.0000000000000001E-4</v>
      </c>
      <c r="CY797">
        <f>AD797</f>
        <v>0</v>
      </c>
      <c r="CZ797">
        <f>AH797</f>
        <v>0</v>
      </c>
      <c r="DA797">
        <f>AL797</f>
        <v>1</v>
      </c>
      <c r="DB797">
        <f>ROUND(ROUND(AT797*CZ797,2),6)</f>
        <v>0</v>
      </c>
      <c r="DC797">
        <f>ROUND(ROUND(AT797*AG797,2),6)</f>
        <v>0</v>
      </c>
      <c r="DD797" t="s">
        <v>3</v>
      </c>
      <c r="DE797" t="s">
        <v>3</v>
      </c>
      <c r="DF797">
        <f>ROUND(ROUND(AE797,2)*CX797,2)</f>
        <v>0</v>
      </c>
      <c r="DG797">
        <f t="shared" si="334"/>
        <v>0</v>
      </c>
      <c r="DH797">
        <f t="shared" si="332"/>
        <v>0</v>
      </c>
      <c r="DI797">
        <f t="shared" si="333"/>
        <v>0</v>
      </c>
      <c r="DJ797">
        <f>DI797</f>
        <v>0</v>
      </c>
      <c r="DK797">
        <v>0</v>
      </c>
      <c r="DL797" t="s">
        <v>3</v>
      </c>
      <c r="DM797">
        <v>0</v>
      </c>
      <c r="DN797" t="s">
        <v>3</v>
      </c>
      <c r="DO797">
        <v>0</v>
      </c>
    </row>
    <row r="798" spans="1:119" x14ac:dyDescent="0.2">
      <c r="A798">
        <f>ROW(Source!A333)</f>
        <v>333</v>
      </c>
      <c r="B798">
        <v>448975082</v>
      </c>
      <c r="C798">
        <v>448974557</v>
      </c>
      <c r="D798">
        <v>277944622</v>
      </c>
      <c r="E798">
        <v>1</v>
      </c>
      <c r="F798">
        <v>1</v>
      </c>
      <c r="G798">
        <v>1</v>
      </c>
      <c r="H798">
        <v>2</v>
      </c>
      <c r="I798" t="s">
        <v>612</v>
      </c>
      <c r="J798" t="s">
        <v>613</v>
      </c>
      <c r="K798" t="s">
        <v>614</v>
      </c>
      <c r="L798">
        <v>1368</v>
      </c>
      <c r="N798">
        <v>1011</v>
      </c>
      <c r="O798" t="s">
        <v>442</v>
      </c>
      <c r="P798" t="s">
        <v>442</v>
      </c>
      <c r="Q798">
        <v>1</v>
      </c>
      <c r="W798">
        <v>0</v>
      </c>
      <c r="X798">
        <v>-776243211</v>
      </c>
      <c r="Y798">
        <f>AT798</f>
        <v>0.01</v>
      </c>
      <c r="AA798">
        <v>0</v>
      </c>
      <c r="AB798">
        <v>1626.29</v>
      </c>
      <c r="AC798">
        <v>724.95</v>
      </c>
      <c r="AD798">
        <v>0</v>
      </c>
      <c r="AE798">
        <v>0</v>
      </c>
      <c r="AF798">
        <v>1626.29</v>
      </c>
      <c r="AG798">
        <v>724.95</v>
      </c>
      <c r="AH798">
        <v>0</v>
      </c>
      <c r="AI798">
        <v>1</v>
      </c>
      <c r="AJ798">
        <v>1</v>
      </c>
      <c r="AK798">
        <v>1</v>
      </c>
      <c r="AL798">
        <v>1</v>
      </c>
      <c r="AM798">
        <v>-2</v>
      </c>
      <c r="AN798">
        <v>0</v>
      </c>
      <c r="AO798">
        <v>0</v>
      </c>
      <c r="AP798">
        <v>1</v>
      </c>
      <c r="AQ798">
        <v>1</v>
      </c>
      <c r="AR798">
        <v>0</v>
      </c>
      <c r="AS798" t="s">
        <v>3</v>
      </c>
      <c r="AT798">
        <v>0.01</v>
      </c>
      <c r="AU798" t="s">
        <v>3</v>
      </c>
      <c r="AV798">
        <v>1</v>
      </c>
      <c r="AW798">
        <v>2</v>
      </c>
      <c r="AX798">
        <v>448974567</v>
      </c>
      <c r="AY798">
        <v>2</v>
      </c>
      <c r="AZ798">
        <v>98304</v>
      </c>
      <c r="BA798">
        <v>862</v>
      </c>
      <c r="BB798">
        <v>1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16.262899999999998</v>
      </c>
      <c r="BL798">
        <v>7.2495000000000003</v>
      </c>
      <c r="BM798">
        <v>0</v>
      </c>
      <c r="BN798">
        <v>0</v>
      </c>
      <c r="BO798">
        <v>0.01</v>
      </c>
      <c r="BP798">
        <v>1</v>
      </c>
      <c r="BQ798">
        <v>0</v>
      </c>
      <c r="BR798">
        <v>16.262899999999998</v>
      </c>
      <c r="BS798">
        <v>7.2495000000000003</v>
      </c>
      <c r="BT798">
        <v>0</v>
      </c>
      <c r="BU798">
        <v>0</v>
      </c>
      <c r="BV798">
        <v>0.01</v>
      </c>
      <c r="BW798">
        <v>1</v>
      </c>
      <c r="CV798">
        <v>0</v>
      </c>
      <c r="CW798">
        <f>ROUND(Y798*Source!I333*DO798,7)</f>
        <v>1E-4</v>
      </c>
      <c r="CX798">
        <f>ROUND(Y798*Source!I333,7)</f>
        <v>1E-4</v>
      </c>
      <c r="CY798">
        <f>AB798</f>
        <v>1626.29</v>
      </c>
      <c r="CZ798">
        <f>AF798</f>
        <v>1626.29</v>
      </c>
      <c r="DA798">
        <f>AJ798</f>
        <v>1</v>
      </c>
      <c r="DB798">
        <f>ROUND(ROUND(AT798*CZ798,2),6)</f>
        <v>16.260000000000002</v>
      </c>
      <c r="DC798">
        <f>ROUND(ROUND(AT798*AG798,2),6)</f>
        <v>7.25</v>
      </c>
      <c r="DD798" t="s">
        <v>3</v>
      </c>
      <c r="DE798" t="s">
        <v>3</v>
      </c>
      <c r="DF798">
        <f>ROUND(ROUND(AE798,2)*CX798,2)</f>
        <v>0</v>
      </c>
      <c r="DG798">
        <f t="shared" si="334"/>
        <v>0.16</v>
      </c>
      <c r="DH798">
        <f t="shared" si="332"/>
        <v>7.0000000000000007E-2</v>
      </c>
      <c r="DI798">
        <f t="shared" si="333"/>
        <v>0</v>
      </c>
      <c r="DJ798">
        <f>DG798+DH798</f>
        <v>0.23</v>
      </c>
      <c r="DK798">
        <v>1</v>
      </c>
      <c r="DL798" t="s">
        <v>615</v>
      </c>
      <c r="DM798">
        <v>6</v>
      </c>
      <c r="DN798" t="s">
        <v>552</v>
      </c>
      <c r="DO798">
        <v>1</v>
      </c>
    </row>
    <row r="799" spans="1:119" x14ac:dyDescent="0.2">
      <c r="A799">
        <f>ROW(Source!A333)</f>
        <v>333</v>
      </c>
      <c r="B799">
        <v>448975082</v>
      </c>
      <c r="C799">
        <v>448974557</v>
      </c>
      <c r="D799">
        <v>277945805</v>
      </c>
      <c r="E799">
        <v>1</v>
      </c>
      <c r="F799">
        <v>1</v>
      </c>
      <c r="G799">
        <v>1</v>
      </c>
      <c r="H799">
        <v>2</v>
      </c>
      <c r="I799" t="s">
        <v>553</v>
      </c>
      <c r="J799" t="s">
        <v>554</v>
      </c>
      <c r="K799" t="s">
        <v>555</v>
      </c>
      <c r="L799">
        <v>1368</v>
      </c>
      <c r="N799">
        <v>1011</v>
      </c>
      <c r="O799" t="s">
        <v>442</v>
      </c>
      <c r="P799" t="s">
        <v>442</v>
      </c>
      <c r="Q799">
        <v>1</v>
      </c>
      <c r="W799">
        <v>0</v>
      </c>
      <c r="X799">
        <v>721652621</v>
      </c>
      <c r="Y799">
        <f>AT799</f>
        <v>0.01</v>
      </c>
      <c r="AA799">
        <v>0</v>
      </c>
      <c r="AB799">
        <v>641.70000000000005</v>
      </c>
      <c r="AC799">
        <v>539.69000000000005</v>
      </c>
      <c r="AD799">
        <v>0</v>
      </c>
      <c r="AE799">
        <v>0</v>
      </c>
      <c r="AF799">
        <v>641.70000000000005</v>
      </c>
      <c r="AG799">
        <v>539.69000000000005</v>
      </c>
      <c r="AH799">
        <v>0</v>
      </c>
      <c r="AI799">
        <v>1</v>
      </c>
      <c r="AJ799">
        <v>1</v>
      </c>
      <c r="AK799">
        <v>1</v>
      </c>
      <c r="AL799">
        <v>1</v>
      </c>
      <c r="AM799">
        <v>-2</v>
      </c>
      <c r="AN799">
        <v>0</v>
      </c>
      <c r="AO799">
        <v>0</v>
      </c>
      <c r="AP799">
        <v>1</v>
      </c>
      <c r="AQ799">
        <v>1</v>
      </c>
      <c r="AR799">
        <v>0</v>
      </c>
      <c r="AS799" t="s">
        <v>3</v>
      </c>
      <c r="AT799">
        <v>0.01</v>
      </c>
      <c r="AU799" t="s">
        <v>3</v>
      </c>
      <c r="AV799">
        <v>1</v>
      </c>
      <c r="AW799">
        <v>2</v>
      </c>
      <c r="AX799">
        <v>448974568</v>
      </c>
      <c r="AY799">
        <v>2</v>
      </c>
      <c r="AZ799">
        <v>98304</v>
      </c>
      <c r="BA799">
        <v>863</v>
      </c>
      <c r="BB799">
        <v>1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6.4170000000000007</v>
      </c>
      <c r="BL799">
        <v>5.3969000000000005</v>
      </c>
      <c r="BM799">
        <v>0</v>
      </c>
      <c r="BN799">
        <v>0</v>
      </c>
      <c r="BO799">
        <v>0.01</v>
      </c>
      <c r="BP799">
        <v>1</v>
      </c>
      <c r="BQ799">
        <v>0</v>
      </c>
      <c r="BR799">
        <v>6.4170000000000007</v>
      </c>
      <c r="BS799">
        <v>5.3969000000000005</v>
      </c>
      <c r="BT799">
        <v>0</v>
      </c>
      <c r="BU799">
        <v>0</v>
      </c>
      <c r="BV799">
        <v>0.01</v>
      </c>
      <c r="BW799">
        <v>1</v>
      </c>
      <c r="CV799">
        <v>0</v>
      </c>
      <c r="CW799">
        <f>ROUND(Y799*Source!I333*DO799,7)</f>
        <v>1E-4</v>
      </c>
      <c r="CX799">
        <f>ROUND(Y799*Source!I333,7)</f>
        <v>1E-4</v>
      </c>
      <c r="CY799">
        <f>AB799</f>
        <v>641.70000000000005</v>
      </c>
      <c r="CZ799">
        <f>AF799</f>
        <v>641.70000000000005</v>
      </c>
      <c r="DA799">
        <f>AJ799</f>
        <v>1</v>
      </c>
      <c r="DB799">
        <f>ROUND(ROUND(AT799*CZ799,2),6)</f>
        <v>6.42</v>
      </c>
      <c r="DC799">
        <f>ROUND(ROUND(AT799*AG799,2),6)</f>
        <v>5.4</v>
      </c>
      <c r="DD799" t="s">
        <v>3</v>
      </c>
      <c r="DE799" t="s">
        <v>3</v>
      </c>
      <c r="DF799">
        <f>ROUND(ROUND(AE799,2)*CX799,2)</f>
        <v>0</v>
      </c>
      <c r="DG799">
        <f t="shared" si="334"/>
        <v>0.06</v>
      </c>
      <c r="DH799">
        <f t="shared" si="332"/>
        <v>0.05</v>
      </c>
      <c r="DI799">
        <f t="shared" si="333"/>
        <v>0</v>
      </c>
      <c r="DJ799">
        <f>DG799+DH799</f>
        <v>0.11</v>
      </c>
      <c r="DK799">
        <v>1</v>
      </c>
      <c r="DL799" t="s">
        <v>556</v>
      </c>
      <c r="DM799">
        <v>4</v>
      </c>
      <c r="DN799" t="s">
        <v>552</v>
      </c>
      <c r="DO799">
        <v>1</v>
      </c>
    </row>
    <row r="800" spans="1:119" x14ac:dyDescent="0.2">
      <c r="A800">
        <f>ROW(Source!A333)</f>
        <v>333</v>
      </c>
      <c r="B800">
        <v>448975082</v>
      </c>
      <c r="C800">
        <v>448974557</v>
      </c>
      <c r="D800">
        <v>277865757</v>
      </c>
      <c r="E800">
        <v>1</v>
      </c>
      <c r="F800">
        <v>1</v>
      </c>
      <c r="G800">
        <v>1</v>
      </c>
      <c r="H800">
        <v>3</v>
      </c>
      <c r="I800" t="s">
        <v>705</v>
      </c>
      <c r="J800" t="s">
        <v>706</v>
      </c>
      <c r="K800" t="s">
        <v>707</v>
      </c>
      <c r="L800">
        <v>1301</v>
      </c>
      <c r="N800">
        <v>1003</v>
      </c>
      <c r="O800" t="s">
        <v>146</v>
      </c>
      <c r="P800" t="s">
        <v>146</v>
      </c>
      <c r="Q800">
        <v>1</v>
      </c>
      <c r="W800">
        <v>0</v>
      </c>
      <c r="X800">
        <v>-1339918502</v>
      </c>
      <c r="Y800">
        <f>(AT800*ROUND(0,7))</f>
        <v>0</v>
      </c>
      <c r="AA800">
        <v>5.17</v>
      </c>
      <c r="AB800">
        <v>0</v>
      </c>
      <c r="AC800">
        <v>0</v>
      </c>
      <c r="AD800">
        <v>0</v>
      </c>
      <c r="AE800">
        <v>5.87</v>
      </c>
      <c r="AF800">
        <v>0</v>
      </c>
      <c r="AG800">
        <v>0</v>
      </c>
      <c r="AH800">
        <v>0</v>
      </c>
      <c r="AI800">
        <v>0.88</v>
      </c>
      <c r="AJ800">
        <v>1</v>
      </c>
      <c r="AK800">
        <v>1</v>
      </c>
      <c r="AL800">
        <v>1</v>
      </c>
      <c r="AM800">
        <v>2</v>
      </c>
      <c r="AN800">
        <v>0</v>
      </c>
      <c r="AO800">
        <v>0</v>
      </c>
      <c r="AP800">
        <v>1</v>
      </c>
      <c r="AQ800">
        <v>1</v>
      </c>
      <c r="AR800">
        <v>0</v>
      </c>
      <c r="AS800" t="s">
        <v>3</v>
      </c>
      <c r="AT800">
        <v>13.33</v>
      </c>
      <c r="AU800" t="s">
        <v>24</v>
      </c>
      <c r="AV800">
        <v>0</v>
      </c>
      <c r="AW800">
        <v>2</v>
      </c>
      <c r="AX800">
        <v>448974569</v>
      </c>
      <c r="AY800">
        <v>1</v>
      </c>
      <c r="AZ800">
        <v>0</v>
      </c>
      <c r="BA800">
        <v>864</v>
      </c>
      <c r="BB800">
        <v>1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78.247100000000003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1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CV800">
        <v>0</v>
      </c>
      <c r="CW800">
        <v>0</v>
      </c>
      <c r="CX800">
        <f>ROUND(Y800*Source!I333,7)</f>
        <v>0</v>
      </c>
      <c r="CY800">
        <f>AA800</f>
        <v>5.17</v>
      </c>
      <c r="CZ800">
        <f>AE800</f>
        <v>5.87</v>
      </c>
      <c r="DA800">
        <f>AI800</f>
        <v>0.88</v>
      </c>
      <c r="DB800">
        <f>ROUND((ROUND(AT800*CZ800,2)*ROUND(0,7)),6)</f>
        <v>0</v>
      </c>
      <c r="DC800">
        <f>ROUND((ROUND(AT800*AG800,2)*ROUND(0,7)),6)</f>
        <v>0</v>
      </c>
      <c r="DD800" t="s">
        <v>3</v>
      </c>
      <c r="DE800" t="s">
        <v>3</v>
      </c>
      <c r="DF800">
        <f>ROUND(ROUND(AE800*AI800,2)*CX800,2)</f>
        <v>0</v>
      </c>
      <c r="DG800">
        <f t="shared" si="334"/>
        <v>0</v>
      </c>
      <c r="DH800">
        <f t="shared" si="332"/>
        <v>0</v>
      </c>
      <c r="DI800">
        <f t="shared" si="333"/>
        <v>0</v>
      </c>
      <c r="DJ800">
        <f>DF800</f>
        <v>0</v>
      </c>
      <c r="DK800">
        <v>0</v>
      </c>
      <c r="DL800" t="s">
        <v>3</v>
      </c>
      <c r="DM800">
        <v>0</v>
      </c>
      <c r="DN800" t="s">
        <v>3</v>
      </c>
      <c r="DO800">
        <v>0</v>
      </c>
    </row>
    <row r="801" spans="1:119" x14ac:dyDescent="0.2">
      <c r="A801">
        <f>ROW(Source!A333)</f>
        <v>333</v>
      </c>
      <c r="B801">
        <v>448975082</v>
      </c>
      <c r="C801">
        <v>448974557</v>
      </c>
      <c r="D801">
        <v>277865783</v>
      </c>
      <c r="E801">
        <v>1</v>
      </c>
      <c r="F801">
        <v>1</v>
      </c>
      <c r="G801">
        <v>1</v>
      </c>
      <c r="H801">
        <v>3</v>
      </c>
      <c r="I801" t="s">
        <v>616</v>
      </c>
      <c r="J801" t="s">
        <v>617</v>
      </c>
      <c r="K801" t="s">
        <v>618</v>
      </c>
      <c r="L801">
        <v>1302</v>
      </c>
      <c r="N801">
        <v>1003</v>
      </c>
      <c r="O801" t="s">
        <v>619</v>
      </c>
      <c r="P801" t="s">
        <v>619</v>
      </c>
      <c r="Q801">
        <v>10</v>
      </c>
      <c r="W801">
        <v>0</v>
      </c>
      <c r="X801">
        <v>153135899</v>
      </c>
      <c r="Y801">
        <f>(AT801*ROUND(0,7))</f>
        <v>0</v>
      </c>
      <c r="AA801">
        <v>57.7</v>
      </c>
      <c r="AB801">
        <v>0</v>
      </c>
      <c r="AC801">
        <v>0</v>
      </c>
      <c r="AD801">
        <v>0</v>
      </c>
      <c r="AE801">
        <v>37.71</v>
      </c>
      <c r="AF801">
        <v>0</v>
      </c>
      <c r="AG801">
        <v>0</v>
      </c>
      <c r="AH801">
        <v>0</v>
      </c>
      <c r="AI801">
        <v>1.53</v>
      </c>
      <c r="AJ801">
        <v>1</v>
      </c>
      <c r="AK801">
        <v>1</v>
      </c>
      <c r="AL801">
        <v>1</v>
      </c>
      <c r="AM801">
        <v>2</v>
      </c>
      <c r="AN801">
        <v>0</v>
      </c>
      <c r="AO801">
        <v>0</v>
      </c>
      <c r="AP801">
        <v>1</v>
      </c>
      <c r="AQ801">
        <v>1</v>
      </c>
      <c r="AR801">
        <v>0</v>
      </c>
      <c r="AS801" t="s">
        <v>3</v>
      </c>
      <c r="AT801">
        <v>0.5</v>
      </c>
      <c r="AU801" t="s">
        <v>24</v>
      </c>
      <c r="AV801">
        <v>0</v>
      </c>
      <c r="AW801">
        <v>2</v>
      </c>
      <c r="AX801">
        <v>448974570</v>
      </c>
      <c r="AY801">
        <v>1</v>
      </c>
      <c r="AZ801">
        <v>0</v>
      </c>
      <c r="BA801">
        <v>865</v>
      </c>
      <c r="BB801">
        <v>1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18.855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1</v>
      </c>
      <c r="BQ801">
        <v>0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0</v>
      </c>
      <c r="CV801">
        <v>0</v>
      </c>
      <c r="CW801">
        <v>0</v>
      </c>
      <c r="CX801">
        <f>ROUND(Y801*Source!I333,7)</f>
        <v>0</v>
      </c>
      <c r="CY801">
        <f>AA801</f>
        <v>57.7</v>
      </c>
      <c r="CZ801">
        <f>AE801</f>
        <v>37.71</v>
      </c>
      <c r="DA801">
        <f>AI801</f>
        <v>1.53</v>
      </c>
      <c r="DB801">
        <f>ROUND((ROUND(AT801*CZ801,2)*ROUND(0,7)),6)</f>
        <v>0</v>
      </c>
      <c r="DC801">
        <f>ROUND((ROUND(AT801*AG801,2)*ROUND(0,7)),6)</f>
        <v>0</v>
      </c>
      <c r="DD801" t="s">
        <v>3</v>
      </c>
      <c r="DE801" t="s">
        <v>3</v>
      </c>
      <c r="DF801">
        <f>ROUND(ROUND(AE801*AI801,2)*CX801,2)</f>
        <v>0</v>
      </c>
      <c r="DG801">
        <f t="shared" si="334"/>
        <v>0</v>
      </c>
      <c r="DH801">
        <f t="shared" si="332"/>
        <v>0</v>
      </c>
      <c r="DI801">
        <f t="shared" si="333"/>
        <v>0</v>
      </c>
      <c r="DJ801">
        <f>DF801</f>
        <v>0</v>
      </c>
      <c r="DK801">
        <v>0</v>
      </c>
      <c r="DL801" t="s">
        <v>3</v>
      </c>
      <c r="DM801">
        <v>0</v>
      </c>
      <c r="DN801" t="s">
        <v>3</v>
      </c>
      <c r="DO801">
        <v>0</v>
      </c>
    </row>
    <row r="802" spans="1:119" x14ac:dyDescent="0.2">
      <c r="A802">
        <f>ROW(Source!A333)</f>
        <v>333</v>
      </c>
      <c r="B802">
        <v>448975082</v>
      </c>
      <c r="C802">
        <v>448974557</v>
      </c>
      <c r="D802">
        <v>277896271</v>
      </c>
      <c r="E802">
        <v>1</v>
      </c>
      <c r="F802">
        <v>1</v>
      </c>
      <c r="G802">
        <v>1</v>
      </c>
      <c r="H802">
        <v>3</v>
      </c>
      <c r="I802" t="s">
        <v>687</v>
      </c>
      <c r="J802" t="s">
        <v>688</v>
      </c>
      <c r="K802" t="s">
        <v>689</v>
      </c>
      <c r="L802">
        <v>1346</v>
      </c>
      <c r="N802">
        <v>1009</v>
      </c>
      <c r="O802" t="s">
        <v>579</v>
      </c>
      <c r="P802" t="s">
        <v>579</v>
      </c>
      <c r="Q802">
        <v>1</v>
      </c>
      <c r="W802">
        <v>0</v>
      </c>
      <c r="X802">
        <v>628117784</v>
      </c>
      <c r="Y802">
        <f>(AT802*ROUND(0,7))</f>
        <v>0</v>
      </c>
      <c r="AA802">
        <v>115.03</v>
      </c>
      <c r="AB802">
        <v>0</v>
      </c>
      <c r="AC802">
        <v>0</v>
      </c>
      <c r="AD802">
        <v>0</v>
      </c>
      <c r="AE802">
        <v>79.88</v>
      </c>
      <c r="AF802">
        <v>0</v>
      </c>
      <c r="AG802">
        <v>0</v>
      </c>
      <c r="AH802">
        <v>0</v>
      </c>
      <c r="AI802">
        <v>1.44</v>
      </c>
      <c r="AJ802">
        <v>1</v>
      </c>
      <c r="AK802">
        <v>1</v>
      </c>
      <c r="AL802">
        <v>1</v>
      </c>
      <c r="AM802">
        <v>2</v>
      </c>
      <c r="AN802">
        <v>0</v>
      </c>
      <c r="AO802">
        <v>0</v>
      </c>
      <c r="AP802">
        <v>1</v>
      </c>
      <c r="AQ802">
        <v>1</v>
      </c>
      <c r="AR802">
        <v>0</v>
      </c>
      <c r="AS802" t="s">
        <v>3</v>
      </c>
      <c r="AT802">
        <v>0.05</v>
      </c>
      <c r="AU802" t="s">
        <v>24</v>
      </c>
      <c r="AV802">
        <v>0</v>
      </c>
      <c r="AW802">
        <v>2</v>
      </c>
      <c r="AX802">
        <v>448974571</v>
      </c>
      <c r="AY802">
        <v>1</v>
      </c>
      <c r="AZ802">
        <v>0</v>
      </c>
      <c r="BA802">
        <v>866</v>
      </c>
      <c r="BB802">
        <v>1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3.9939999999999998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1</v>
      </c>
      <c r="BQ802">
        <v>0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</v>
      </c>
      <c r="CV802">
        <v>0</v>
      </c>
      <c r="CW802">
        <v>0</v>
      </c>
      <c r="CX802">
        <f>ROUND(Y802*Source!I333,7)</f>
        <v>0</v>
      </c>
      <c r="CY802">
        <f>AA802</f>
        <v>115.03</v>
      </c>
      <c r="CZ802">
        <f>AE802</f>
        <v>79.88</v>
      </c>
      <c r="DA802">
        <f>AI802</f>
        <v>1.44</v>
      </c>
      <c r="DB802">
        <f>ROUND((ROUND(AT802*CZ802,2)*ROUND(0,7)),6)</f>
        <v>0</v>
      </c>
      <c r="DC802">
        <f>ROUND((ROUND(AT802*AG802,2)*ROUND(0,7)),6)</f>
        <v>0</v>
      </c>
      <c r="DD802" t="s">
        <v>3</v>
      </c>
      <c r="DE802" t="s">
        <v>3</v>
      </c>
      <c r="DF802">
        <f>ROUND(ROUND(AE802*AI802,2)*CX802,2)</f>
        <v>0</v>
      </c>
      <c r="DG802">
        <f t="shared" si="334"/>
        <v>0</v>
      </c>
      <c r="DH802">
        <f t="shared" si="332"/>
        <v>0</v>
      </c>
      <c r="DI802">
        <f t="shared" si="333"/>
        <v>0</v>
      </c>
      <c r="DJ802">
        <f>DF802</f>
        <v>0</v>
      </c>
      <c r="DK802">
        <v>0</v>
      </c>
      <c r="DL802" t="s">
        <v>3</v>
      </c>
      <c r="DM802">
        <v>0</v>
      </c>
      <c r="DN802" t="s">
        <v>3</v>
      </c>
      <c r="DO802">
        <v>0</v>
      </c>
    </row>
    <row r="803" spans="1:119" x14ac:dyDescent="0.2">
      <c r="A803">
        <f>ROW(Source!A334)</f>
        <v>334</v>
      </c>
      <c r="B803">
        <v>448975082</v>
      </c>
      <c r="C803">
        <v>448974573</v>
      </c>
      <c r="D803">
        <v>277560299</v>
      </c>
      <c r="E803">
        <v>109</v>
      </c>
      <c r="F803">
        <v>1</v>
      </c>
      <c r="G803">
        <v>1</v>
      </c>
      <c r="H803">
        <v>1</v>
      </c>
      <c r="I803" t="s">
        <v>725</v>
      </c>
      <c r="J803" t="s">
        <v>3</v>
      </c>
      <c r="K803" t="s">
        <v>726</v>
      </c>
      <c r="L803">
        <v>1191</v>
      </c>
      <c r="N803">
        <v>1013</v>
      </c>
      <c r="O803" t="s">
        <v>552</v>
      </c>
      <c r="P803" t="s">
        <v>552</v>
      </c>
      <c r="Q803">
        <v>1</v>
      </c>
      <c r="W803">
        <v>0</v>
      </c>
      <c r="X803">
        <v>-2012709214</v>
      </c>
      <c r="Y803">
        <f>AT803</f>
        <v>2.06</v>
      </c>
      <c r="AA803">
        <v>0</v>
      </c>
      <c r="AB803">
        <v>0</v>
      </c>
      <c r="AC803">
        <v>0</v>
      </c>
      <c r="AD803">
        <v>527.6</v>
      </c>
      <c r="AE803">
        <v>0</v>
      </c>
      <c r="AF803">
        <v>0</v>
      </c>
      <c r="AG803">
        <v>0</v>
      </c>
      <c r="AH803">
        <v>527.6</v>
      </c>
      <c r="AI803">
        <v>1</v>
      </c>
      <c r="AJ803">
        <v>1</v>
      </c>
      <c r="AK803">
        <v>1</v>
      </c>
      <c r="AL803">
        <v>1</v>
      </c>
      <c r="AM803">
        <v>-2</v>
      </c>
      <c r="AN803">
        <v>0</v>
      </c>
      <c r="AO803">
        <v>0</v>
      </c>
      <c r="AP803">
        <v>1</v>
      </c>
      <c r="AQ803">
        <v>1</v>
      </c>
      <c r="AR803">
        <v>0</v>
      </c>
      <c r="AS803" t="s">
        <v>3</v>
      </c>
      <c r="AT803">
        <v>2.06</v>
      </c>
      <c r="AU803" t="s">
        <v>3</v>
      </c>
      <c r="AV803">
        <v>1</v>
      </c>
      <c r="AW803">
        <v>2</v>
      </c>
      <c r="AX803">
        <v>448974581</v>
      </c>
      <c r="AY803">
        <v>2</v>
      </c>
      <c r="AZ803">
        <v>131072</v>
      </c>
      <c r="BA803">
        <v>868</v>
      </c>
      <c r="BB803">
        <v>1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1086.856</v>
      </c>
      <c r="BN803">
        <v>2.06</v>
      </c>
      <c r="BO803">
        <v>0</v>
      </c>
      <c r="BP803">
        <v>1</v>
      </c>
      <c r="BQ803">
        <v>0</v>
      </c>
      <c r="BR803">
        <v>0</v>
      </c>
      <c r="BS803">
        <v>0</v>
      </c>
      <c r="BT803">
        <v>1086.856</v>
      </c>
      <c r="BU803">
        <v>2.06</v>
      </c>
      <c r="BV803">
        <v>0</v>
      </c>
      <c r="BW803">
        <v>1</v>
      </c>
      <c r="CU803">
        <f>ROUND(AT803*Source!I334*AH803*AL803,2)</f>
        <v>10.87</v>
      </c>
      <c r="CV803">
        <f>ROUND(Y803*Source!I334,7)</f>
        <v>2.06E-2</v>
      </c>
      <c r="CW803">
        <v>0</v>
      </c>
      <c r="CX803">
        <f>ROUND(Y803*Source!I334,7)</f>
        <v>2.06E-2</v>
      </c>
      <c r="CY803">
        <f>AD803</f>
        <v>527.6</v>
      </c>
      <c r="CZ803">
        <f>AH803</f>
        <v>527.6</v>
      </c>
      <c r="DA803">
        <f>AL803</f>
        <v>1</v>
      </c>
      <c r="DB803">
        <f>ROUND(ROUND(AT803*CZ803,2),6)</f>
        <v>1086.8599999999999</v>
      </c>
      <c r="DC803">
        <f>ROUND(ROUND(AT803*AG803,2),6)</f>
        <v>0</v>
      </c>
      <c r="DD803" t="s">
        <v>3</v>
      </c>
      <c r="DE803" t="s">
        <v>3</v>
      </c>
      <c r="DF803">
        <f>ROUND(ROUND(AE803,2)*CX803,2)</f>
        <v>0</v>
      </c>
      <c r="DG803">
        <f t="shared" si="334"/>
        <v>0</v>
      </c>
      <c r="DH803">
        <f t="shared" si="332"/>
        <v>0</v>
      </c>
      <c r="DI803">
        <f t="shared" si="333"/>
        <v>10.87</v>
      </c>
      <c r="DJ803">
        <f>DI803</f>
        <v>10.87</v>
      </c>
      <c r="DK803">
        <v>1</v>
      </c>
      <c r="DL803" t="s">
        <v>3</v>
      </c>
      <c r="DM803">
        <v>0</v>
      </c>
      <c r="DN803" t="s">
        <v>3</v>
      </c>
      <c r="DO803">
        <v>0</v>
      </c>
    </row>
    <row r="804" spans="1:119" x14ac:dyDescent="0.2">
      <c r="A804">
        <f>ROW(Source!A334)</f>
        <v>334</v>
      </c>
      <c r="B804">
        <v>448975082</v>
      </c>
      <c r="C804">
        <v>448974573</v>
      </c>
      <c r="D804">
        <v>277560491</v>
      </c>
      <c r="E804">
        <v>109</v>
      </c>
      <c r="F804">
        <v>1</v>
      </c>
      <c r="G804">
        <v>1</v>
      </c>
      <c r="H804">
        <v>1</v>
      </c>
      <c r="I804" t="s">
        <v>550</v>
      </c>
      <c r="J804" t="s">
        <v>3</v>
      </c>
      <c r="K804" t="s">
        <v>551</v>
      </c>
      <c r="L804">
        <v>1191</v>
      </c>
      <c r="N804">
        <v>1013</v>
      </c>
      <c r="O804" t="s">
        <v>552</v>
      </c>
      <c r="P804" t="s">
        <v>552</v>
      </c>
      <c r="Q804">
        <v>1</v>
      </c>
      <c r="W804">
        <v>0</v>
      </c>
      <c r="X804">
        <v>-1417349443</v>
      </c>
      <c r="Y804">
        <f>AT804</f>
        <v>0.04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1</v>
      </c>
      <c r="AJ804">
        <v>1</v>
      </c>
      <c r="AK804">
        <v>1</v>
      </c>
      <c r="AL804">
        <v>1</v>
      </c>
      <c r="AM804">
        <v>-2</v>
      </c>
      <c r="AN804">
        <v>0</v>
      </c>
      <c r="AO804">
        <v>0</v>
      </c>
      <c r="AP804">
        <v>1</v>
      </c>
      <c r="AQ804">
        <v>1</v>
      </c>
      <c r="AR804">
        <v>0</v>
      </c>
      <c r="AS804" t="s">
        <v>3</v>
      </c>
      <c r="AT804">
        <v>0.04</v>
      </c>
      <c r="AU804" t="s">
        <v>3</v>
      </c>
      <c r="AV804">
        <v>2</v>
      </c>
      <c r="AW804">
        <v>2</v>
      </c>
      <c r="AX804">
        <v>448974582</v>
      </c>
      <c r="AY804">
        <v>1</v>
      </c>
      <c r="AZ804">
        <v>0</v>
      </c>
      <c r="BA804">
        <v>869</v>
      </c>
      <c r="BB804">
        <v>1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0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CV804">
        <v>0</v>
      </c>
      <c r="CW804">
        <v>0</v>
      </c>
      <c r="CX804">
        <f>ROUND(Y804*Source!I334,7)</f>
        <v>4.0000000000000002E-4</v>
      </c>
      <c r="CY804">
        <f>AD804</f>
        <v>0</v>
      </c>
      <c r="CZ804">
        <f>AH804</f>
        <v>0</v>
      </c>
      <c r="DA804">
        <f>AL804</f>
        <v>1</v>
      </c>
      <c r="DB804">
        <f>ROUND(ROUND(AT804*CZ804,2),6)</f>
        <v>0</v>
      </c>
      <c r="DC804">
        <f>ROUND(ROUND(AT804*AG804,2),6)</f>
        <v>0</v>
      </c>
      <c r="DD804" t="s">
        <v>3</v>
      </c>
      <c r="DE804" t="s">
        <v>3</v>
      </c>
      <c r="DF804">
        <f>ROUND(ROUND(AE804,2)*CX804,2)</f>
        <v>0</v>
      </c>
      <c r="DG804">
        <f t="shared" si="334"/>
        <v>0</v>
      </c>
      <c r="DH804">
        <f t="shared" si="332"/>
        <v>0</v>
      </c>
      <c r="DI804">
        <f t="shared" si="333"/>
        <v>0</v>
      </c>
      <c r="DJ804">
        <f>DI804</f>
        <v>0</v>
      </c>
      <c r="DK804">
        <v>0</v>
      </c>
      <c r="DL804" t="s">
        <v>3</v>
      </c>
      <c r="DM804">
        <v>0</v>
      </c>
      <c r="DN804" t="s">
        <v>3</v>
      </c>
      <c r="DO804">
        <v>0</v>
      </c>
    </row>
    <row r="805" spans="1:119" x14ac:dyDescent="0.2">
      <c r="A805">
        <f>ROW(Source!A334)</f>
        <v>334</v>
      </c>
      <c r="B805">
        <v>448975082</v>
      </c>
      <c r="C805">
        <v>448974573</v>
      </c>
      <c r="D805">
        <v>277944622</v>
      </c>
      <c r="E805">
        <v>1</v>
      </c>
      <c r="F805">
        <v>1</v>
      </c>
      <c r="G805">
        <v>1</v>
      </c>
      <c r="H805">
        <v>2</v>
      </c>
      <c r="I805" t="s">
        <v>612</v>
      </c>
      <c r="J805" t="s">
        <v>613</v>
      </c>
      <c r="K805" t="s">
        <v>614</v>
      </c>
      <c r="L805">
        <v>1368</v>
      </c>
      <c r="N805">
        <v>1011</v>
      </c>
      <c r="O805" t="s">
        <v>442</v>
      </c>
      <c r="P805" t="s">
        <v>442</v>
      </c>
      <c r="Q805">
        <v>1</v>
      </c>
      <c r="W805">
        <v>0</v>
      </c>
      <c r="X805">
        <v>-776243211</v>
      </c>
      <c r="Y805">
        <f>AT805</f>
        <v>0.02</v>
      </c>
      <c r="AA805">
        <v>0</v>
      </c>
      <c r="AB805">
        <v>1626.29</v>
      </c>
      <c r="AC805">
        <v>724.95</v>
      </c>
      <c r="AD805">
        <v>0</v>
      </c>
      <c r="AE805">
        <v>0</v>
      </c>
      <c r="AF805">
        <v>1626.29</v>
      </c>
      <c r="AG805">
        <v>724.95</v>
      </c>
      <c r="AH805">
        <v>0</v>
      </c>
      <c r="AI805">
        <v>1</v>
      </c>
      <c r="AJ805">
        <v>1</v>
      </c>
      <c r="AK805">
        <v>1</v>
      </c>
      <c r="AL805">
        <v>1</v>
      </c>
      <c r="AM805">
        <v>-2</v>
      </c>
      <c r="AN805">
        <v>0</v>
      </c>
      <c r="AO805">
        <v>0</v>
      </c>
      <c r="AP805">
        <v>1</v>
      </c>
      <c r="AQ805">
        <v>1</v>
      </c>
      <c r="AR805">
        <v>0</v>
      </c>
      <c r="AS805" t="s">
        <v>3</v>
      </c>
      <c r="AT805">
        <v>0.02</v>
      </c>
      <c r="AU805" t="s">
        <v>3</v>
      </c>
      <c r="AV805">
        <v>1</v>
      </c>
      <c r="AW805">
        <v>2</v>
      </c>
      <c r="AX805">
        <v>448974583</v>
      </c>
      <c r="AY805">
        <v>2</v>
      </c>
      <c r="AZ805">
        <v>98304</v>
      </c>
      <c r="BA805">
        <v>870</v>
      </c>
      <c r="BB805">
        <v>1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32.525799999999997</v>
      </c>
      <c r="BL805">
        <v>14.499000000000001</v>
      </c>
      <c r="BM805">
        <v>0</v>
      </c>
      <c r="BN805">
        <v>0</v>
      </c>
      <c r="BO805">
        <v>0.02</v>
      </c>
      <c r="BP805">
        <v>1</v>
      </c>
      <c r="BQ805">
        <v>0</v>
      </c>
      <c r="BR805">
        <v>32.525799999999997</v>
      </c>
      <c r="BS805">
        <v>14.499000000000001</v>
      </c>
      <c r="BT805">
        <v>0</v>
      </c>
      <c r="BU805">
        <v>0</v>
      </c>
      <c r="BV805">
        <v>0.02</v>
      </c>
      <c r="BW805">
        <v>1</v>
      </c>
      <c r="CV805">
        <v>0</v>
      </c>
      <c r="CW805">
        <f>ROUND(Y805*Source!I334*DO805,7)</f>
        <v>2.0000000000000001E-4</v>
      </c>
      <c r="CX805">
        <f>ROUND(Y805*Source!I334,7)</f>
        <v>2.0000000000000001E-4</v>
      </c>
      <c r="CY805">
        <f>AB805</f>
        <v>1626.29</v>
      </c>
      <c r="CZ805">
        <f>AF805</f>
        <v>1626.29</v>
      </c>
      <c r="DA805">
        <f>AJ805</f>
        <v>1</v>
      </c>
      <c r="DB805">
        <f>ROUND(ROUND(AT805*CZ805,2),6)</f>
        <v>32.53</v>
      </c>
      <c r="DC805">
        <f>ROUND(ROUND(AT805*AG805,2),6)</f>
        <v>14.5</v>
      </c>
      <c r="DD805" t="s">
        <v>3</v>
      </c>
      <c r="DE805" t="s">
        <v>3</v>
      </c>
      <c r="DF805">
        <f>ROUND(ROUND(AE805,2)*CX805,2)</f>
        <v>0</v>
      </c>
      <c r="DG805">
        <f t="shared" si="334"/>
        <v>0.33</v>
      </c>
      <c r="DH805">
        <f t="shared" si="332"/>
        <v>0.14000000000000001</v>
      </c>
      <c r="DI805">
        <f t="shared" si="333"/>
        <v>0</v>
      </c>
      <c r="DJ805">
        <f>DG805+DH805</f>
        <v>0.47000000000000003</v>
      </c>
      <c r="DK805">
        <v>1</v>
      </c>
      <c r="DL805" t="s">
        <v>615</v>
      </c>
      <c r="DM805">
        <v>6</v>
      </c>
      <c r="DN805" t="s">
        <v>552</v>
      </c>
      <c r="DO805">
        <v>1</v>
      </c>
    </row>
    <row r="806" spans="1:119" x14ac:dyDescent="0.2">
      <c r="A806">
        <f>ROW(Source!A334)</f>
        <v>334</v>
      </c>
      <c r="B806">
        <v>448975082</v>
      </c>
      <c r="C806">
        <v>448974573</v>
      </c>
      <c r="D806">
        <v>277945805</v>
      </c>
      <c r="E806">
        <v>1</v>
      </c>
      <c r="F806">
        <v>1</v>
      </c>
      <c r="G806">
        <v>1</v>
      </c>
      <c r="H806">
        <v>2</v>
      </c>
      <c r="I806" t="s">
        <v>553</v>
      </c>
      <c r="J806" t="s">
        <v>554</v>
      </c>
      <c r="K806" t="s">
        <v>555</v>
      </c>
      <c r="L806">
        <v>1368</v>
      </c>
      <c r="N806">
        <v>1011</v>
      </c>
      <c r="O806" t="s">
        <v>442</v>
      </c>
      <c r="P806" t="s">
        <v>442</v>
      </c>
      <c r="Q806">
        <v>1</v>
      </c>
      <c r="W806">
        <v>0</v>
      </c>
      <c r="X806">
        <v>721652621</v>
      </c>
      <c r="Y806">
        <f>AT806</f>
        <v>0.02</v>
      </c>
      <c r="AA806">
        <v>0</v>
      </c>
      <c r="AB806">
        <v>641.70000000000005</v>
      </c>
      <c r="AC806">
        <v>539.69000000000005</v>
      </c>
      <c r="AD806">
        <v>0</v>
      </c>
      <c r="AE806">
        <v>0</v>
      </c>
      <c r="AF806">
        <v>641.70000000000005</v>
      </c>
      <c r="AG806">
        <v>539.69000000000005</v>
      </c>
      <c r="AH806">
        <v>0</v>
      </c>
      <c r="AI806">
        <v>1</v>
      </c>
      <c r="AJ806">
        <v>1</v>
      </c>
      <c r="AK806">
        <v>1</v>
      </c>
      <c r="AL806">
        <v>1</v>
      </c>
      <c r="AM806">
        <v>-2</v>
      </c>
      <c r="AN806">
        <v>0</v>
      </c>
      <c r="AO806">
        <v>0</v>
      </c>
      <c r="AP806">
        <v>1</v>
      </c>
      <c r="AQ806">
        <v>1</v>
      </c>
      <c r="AR806">
        <v>0</v>
      </c>
      <c r="AS806" t="s">
        <v>3</v>
      </c>
      <c r="AT806">
        <v>0.02</v>
      </c>
      <c r="AU806" t="s">
        <v>3</v>
      </c>
      <c r="AV806">
        <v>1</v>
      </c>
      <c r="AW806">
        <v>2</v>
      </c>
      <c r="AX806">
        <v>448974584</v>
      </c>
      <c r="AY806">
        <v>2</v>
      </c>
      <c r="AZ806">
        <v>98304</v>
      </c>
      <c r="BA806">
        <v>871</v>
      </c>
      <c r="BB806">
        <v>1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  <c r="BK806">
        <v>12.834000000000001</v>
      </c>
      <c r="BL806">
        <v>10.793800000000001</v>
      </c>
      <c r="BM806">
        <v>0</v>
      </c>
      <c r="BN806">
        <v>0</v>
      </c>
      <c r="BO806">
        <v>0.02</v>
      </c>
      <c r="BP806">
        <v>1</v>
      </c>
      <c r="BQ806">
        <v>0</v>
      </c>
      <c r="BR806">
        <v>12.834000000000001</v>
      </c>
      <c r="BS806">
        <v>10.793800000000001</v>
      </c>
      <c r="BT806">
        <v>0</v>
      </c>
      <c r="BU806">
        <v>0</v>
      </c>
      <c r="BV806">
        <v>0.02</v>
      </c>
      <c r="BW806">
        <v>1</v>
      </c>
      <c r="CV806">
        <v>0</v>
      </c>
      <c r="CW806">
        <f>ROUND(Y806*Source!I334*DO806,7)</f>
        <v>2.0000000000000001E-4</v>
      </c>
      <c r="CX806">
        <f>ROUND(Y806*Source!I334,7)</f>
        <v>2.0000000000000001E-4</v>
      </c>
      <c r="CY806">
        <f>AB806</f>
        <v>641.70000000000005</v>
      </c>
      <c r="CZ806">
        <f>AF806</f>
        <v>641.70000000000005</v>
      </c>
      <c r="DA806">
        <f>AJ806</f>
        <v>1</v>
      </c>
      <c r="DB806">
        <f>ROUND(ROUND(AT806*CZ806,2),6)</f>
        <v>12.83</v>
      </c>
      <c r="DC806">
        <f>ROUND(ROUND(AT806*AG806,2),6)</f>
        <v>10.79</v>
      </c>
      <c r="DD806" t="s">
        <v>3</v>
      </c>
      <c r="DE806" t="s">
        <v>3</v>
      </c>
      <c r="DF806">
        <f>ROUND(ROUND(AE806,2)*CX806,2)</f>
        <v>0</v>
      </c>
      <c r="DG806">
        <f t="shared" si="334"/>
        <v>0.13</v>
      </c>
      <c r="DH806">
        <f t="shared" si="332"/>
        <v>0.11</v>
      </c>
      <c r="DI806">
        <f t="shared" si="333"/>
        <v>0</v>
      </c>
      <c r="DJ806">
        <f>DG806+DH806</f>
        <v>0.24</v>
      </c>
      <c r="DK806">
        <v>1</v>
      </c>
      <c r="DL806" t="s">
        <v>556</v>
      </c>
      <c r="DM806">
        <v>4</v>
      </c>
      <c r="DN806" t="s">
        <v>552</v>
      </c>
      <c r="DO806">
        <v>1</v>
      </c>
    </row>
    <row r="807" spans="1:119" x14ac:dyDescent="0.2">
      <c r="A807">
        <f>ROW(Source!A334)</f>
        <v>334</v>
      </c>
      <c r="B807">
        <v>448975082</v>
      </c>
      <c r="C807">
        <v>448974573</v>
      </c>
      <c r="D807">
        <v>277865757</v>
      </c>
      <c r="E807">
        <v>1</v>
      </c>
      <c r="F807">
        <v>1</v>
      </c>
      <c r="G807">
        <v>1</v>
      </c>
      <c r="H807">
        <v>3</v>
      </c>
      <c r="I807" t="s">
        <v>705</v>
      </c>
      <c r="J807" t="s">
        <v>706</v>
      </c>
      <c r="K807" t="s">
        <v>707</v>
      </c>
      <c r="L807">
        <v>1301</v>
      </c>
      <c r="N807">
        <v>1003</v>
      </c>
      <c r="O807" t="s">
        <v>146</v>
      </c>
      <c r="P807" t="s">
        <v>146</v>
      </c>
      <c r="Q807">
        <v>1</v>
      </c>
      <c r="W807">
        <v>0</v>
      </c>
      <c r="X807">
        <v>-1339918502</v>
      </c>
      <c r="Y807">
        <f>(AT807*ROUND(0,7))</f>
        <v>0</v>
      </c>
      <c r="AA807">
        <v>5.17</v>
      </c>
      <c r="AB807">
        <v>0</v>
      </c>
      <c r="AC807">
        <v>0</v>
      </c>
      <c r="AD807">
        <v>0</v>
      </c>
      <c r="AE807">
        <v>5.87</v>
      </c>
      <c r="AF807">
        <v>0</v>
      </c>
      <c r="AG807">
        <v>0</v>
      </c>
      <c r="AH807">
        <v>0</v>
      </c>
      <c r="AI807">
        <v>0.88</v>
      </c>
      <c r="AJ807">
        <v>1</v>
      </c>
      <c r="AK807">
        <v>1</v>
      </c>
      <c r="AL807">
        <v>1</v>
      </c>
      <c r="AM807">
        <v>2</v>
      </c>
      <c r="AN807">
        <v>0</v>
      </c>
      <c r="AO807">
        <v>0</v>
      </c>
      <c r="AP807">
        <v>1</v>
      </c>
      <c r="AQ807">
        <v>1</v>
      </c>
      <c r="AR807">
        <v>0</v>
      </c>
      <c r="AS807" t="s">
        <v>3</v>
      </c>
      <c r="AT807">
        <v>13.33</v>
      </c>
      <c r="AU807" t="s">
        <v>24</v>
      </c>
      <c r="AV807">
        <v>0</v>
      </c>
      <c r="AW807">
        <v>2</v>
      </c>
      <c r="AX807">
        <v>448974585</v>
      </c>
      <c r="AY807">
        <v>1</v>
      </c>
      <c r="AZ807">
        <v>0</v>
      </c>
      <c r="BA807">
        <v>872</v>
      </c>
      <c r="BB807">
        <v>1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78.247100000000003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1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</v>
      </c>
      <c r="CV807">
        <v>0</v>
      </c>
      <c r="CW807">
        <v>0</v>
      </c>
      <c r="CX807">
        <f>ROUND(Y807*Source!I334,7)</f>
        <v>0</v>
      </c>
      <c r="CY807">
        <f>AA807</f>
        <v>5.17</v>
      </c>
      <c r="CZ807">
        <f>AE807</f>
        <v>5.87</v>
      </c>
      <c r="DA807">
        <f>AI807</f>
        <v>0.88</v>
      </c>
      <c r="DB807">
        <f>ROUND((ROUND(AT807*CZ807,2)*ROUND(0,7)),6)</f>
        <v>0</v>
      </c>
      <c r="DC807">
        <f>ROUND((ROUND(AT807*AG807,2)*ROUND(0,7)),6)</f>
        <v>0</v>
      </c>
      <c r="DD807" t="s">
        <v>3</v>
      </c>
      <c r="DE807" t="s">
        <v>3</v>
      </c>
      <c r="DF807">
        <f>ROUND(ROUND(AE807*AI807,2)*CX807,2)</f>
        <v>0</v>
      </c>
      <c r="DG807">
        <f t="shared" si="334"/>
        <v>0</v>
      </c>
      <c r="DH807">
        <f t="shared" si="332"/>
        <v>0</v>
      </c>
      <c r="DI807">
        <f t="shared" si="333"/>
        <v>0</v>
      </c>
      <c r="DJ807">
        <f>DF807</f>
        <v>0</v>
      </c>
      <c r="DK807">
        <v>0</v>
      </c>
      <c r="DL807" t="s">
        <v>3</v>
      </c>
      <c r="DM807">
        <v>0</v>
      </c>
      <c r="DN807" t="s">
        <v>3</v>
      </c>
      <c r="DO807">
        <v>0</v>
      </c>
    </row>
    <row r="808" spans="1:119" x14ac:dyDescent="0.2">
      <c r="A808">
        <f>ROW(Source!A334)</f>
        <v>334</v>
      </c>
      <c r="B808">
        <v>448975082</v>
      </c>
      <c r="C808">
        <v>448974573</v>
      </c>
      <c r="D808">
        <v>277865783</v>
      </c>
      <c r="E808">
        <v>1</v>
      </c>
      <c r="F808">
        <v>1</v>
      </c>
      <c r="G808">
        <v>1</v>
      </c>
      <c r="H808">
        <v>3</v>
      </c>
      <c r="I808" t="s">
        <v>616</v>
      </c>
      <c r="J808" t="s">
        <v>617</v>
      </c>
      <c r="K808" t="s">
        <v>618</v>
      </c>
      <c r="L808">
        <v>1302</v>
      </c>
      <c r="N808">
        <v>1003</v>
      </c>
      <c r="O808" t="s">
        <v>619</v>
      </c>
      <c r="P808" t="s">
        <v>619</v>
      </c>
      <c r="Q808">
        <v>10</v>
      </c>
      <c r="W808">
        <v>0</v>
      </c>
      <c r="X808">
        <v>153135899</v>
      </c>
      <c r="Y808">
        <f>(AT808*ROUND(0,7))</f>
        <v>0</v>
      </c>
      <c r="AA808">
        <v>57.7</v>
      </c>
      <c r="AB808">
        <v>0</v>
      </c>
      <c r="AC808">
        <v>0</v>
      </c>
      <c r="AD808">
        <v>0</v>
      </c>
      <c r="AE808">
        <v>37.71</v>
      </c>
      <c r="AF808">
        <v>0</v>
      </c>
      <c r="AG808">
        <v>0</v>
      </c>
      <c r="AH808">
        <v>0</v>
      </c>
      <c r="AI808">
        <v>1.53</v>
      </c>
      <c r="AJ808">
        <v>1</v>
      </c>
      <c r="AK808">
        <v>1</v>
      </c>
      <c r="AL808">
        <v>1</v>
      </c>
      <c r="AM808">
        <v>2</v>
      </c>
      <c r="AN808">
        <v>0</v>
      </c>
      <c r="AO808">
        <v>0</v>
      </c>
      <c r="AP808">
        <v>1</v>
      </c>
      <c r="AQ808">
        <v>1</v>
      </c>
      <c r="AR808">
        <v>0</v>
      </c>
      <c r="AS808" t="s">
        <v>3</v>
      </c>
      <c r="AT808">
        <v>0.55000000000000004</v>
      </c>
      <c r="AU808" t="s">
        <v>24</v>
      </c>
      <c r="AV808">
        <v>0</v>
      </c>
      <c r="AW808">
        <v>2</v>
      </c>
      <c r="AX808">
        <v>448974586</v>
      </c>
      <c r="AY808">
        <v>1</v>
      </c>
      <c r="AZ808">
        <v>0</v>
      </c>
      <c r="BA808">
        <v>873</v>
      </c>
      <c r="BB808">
        <v>1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20.740500000000001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1</v>
      </c>
      <c r="BQ808">
        <v>0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0</v>
      </c>
      <c r="CV808">
        <v>0</v>
      </c>
      <c r="CW808">
        <v>0</v>
      </c>
      <c r="CX808">
        <f>ROUND(Y808*Source!I334,7)</f>
        <v>0</v>
      </c>
      <c r="CY808">
        <f>AA808</f>
        <v>57.7</v>
      </c>
      <c r="CZ808">
        <f>AE808</f>
        <v>37.71</v>
      </c>
      <c r="DA808">
        <f>AI808</f>
        <v>1.53</v>
      </c>
      <c r="DB808">
        <f>ROUND((ROUND(AT808*CZ808,2)*ROUND(0,7)),6)</f>
        <v>0</v>
      </c>
      <c r="DC808">
        <f>ROUND((ROUND(AT808*AG808,2)*ROUND(0,7)),6)</f>
        <v>0</v>
      </c>
      <c r="DD808" t="s">
        <v>3</v>
      </c>
      <c r="DE808" t="s">
        <v>3</v>
      </c>
      <c r="DF808">
        <f>ROUND(ROUND(AE808*AI808,2)*CX808,2)</f>
        <v>0</v>
      </c>
      <c r="DG808">
        <f t="shared" si="334"/>
        <v>0</v>
      </c>
      <c r="DH808">
        <f t="shared" si="332"/>
        <v>0</v>
      </c>
      <c r="DI808">
        <f t="shared" si="333"/>
        <v>0</v>
      </c>
      <c r="DJ808">
        <f>DF808</f>
        <v>0</v>
      </c>
      <c r="DK808">
        <v>0</v>
      </c>
      <c r="DL808" t="s">
        <v>3</v>
      </c>
      <c r="DM808">
        <v>0</v>
      </c>
      <c r="DN808" t="s">
        <v>3</v>
      </c>
      <c r="DO808">
        <v>0</v>
      </c>
    </row>
    <row r="809" spans="1:119" x14ac:dyDescent="0.2">
      <c r="A809">
        <f>ROW(Source!A334)</f>
        <v>334</v>
      </c>
      <c r="B809">
        <v>448975082</v>
      </c>
      <c r="C809">
        <v>448974573</v>
      </c>
      <c r="D809">
        <v>277896271</v>
      </c>
      <c r="E809">
        <v>1</v>
      </c>
      <c r="F809">
        <v>1</v>
      </c>
      <c r="G809">
        <v>1</v>
      </c>
      <c r="H809">
        <v>3</v>
      </c>
      <c r="I809" t="s">
        <v>687</v>
      </c>
      <c r="J809" t="s">
        <v>688</v>
      </c>
      <c r="K809" t="s">
        <v>689</v>
      </c>
      <c r="L809">
        <v>1346</v>
      </c>
      <c r="N809">
        <v>1009</v>
      </c>
      <c r="O809" t="s">
        <v>579</v>
      </c>
      <c r="P809" t="s">
        <v>579</v>
      </c>
      <c r="Q809">
        <v>1</v>
      </c>
      <c r="W809">
        <v>0</v>
      </c>
      <c r="X809">
        <v>628117784</v>
      </c>
      <c r="Y809">
        <f>(AT809*ROUND(0,7))</f>
        <v>0</v>
      </c>
      <c r="AA809">
        <v>115.03</v>
      </c>
      <c r="AB809">
        <v>0</v>
      </c>
      <c r="AC809">
        <v>0</v>
      </c>
      <c r="AD809">
        <v>0</v>
      </c>
      <c r="AE809">
        <v>79.88</v>
      </c>
      <c r="AF809">
        <v>0</v>
      </c>
      <c r="AG809">
        <v>0</v>
      </c>
      <c r="AH809">
        <v>0</v>
      </c>
      <c r="AI809">
        <v>1.44</v>
      </c>
      <c r="AJ809">
        <v>1</v>
      </c>
      <c r="AK809">
        <v>1</v>
      </c>
      <c r="AL809">
        <v>1</v>
      </c>
      <c r="AM809">
        <v>2</v>
      </c>
      <c r="AN809">
        <v>0</v>
      </c>
      <c r="AO809">
        <v>0</v>
      </c>
      <c r="AP809">
        <v>1</v>
      </c>
      <c r="AQ809">
        <v>1</v>
      </c>
      <c r="AR809">
        <v>0</v>
      </c>
      <c r="AS809" t="s">
        <v>3</v>
      </c>
      <c r="AT809">
        <v>0.05</v>
      </c>
      <c r="AU809" t="s">
        <v>24</v>
      </c>
      <c r="AV809">
        <v>0</v>
      </c>
      <c r="AW809">
        <v>2</v>
      </c>
      <c r="AX809">
        <v>448974587</v>
      </c>
      <c r="AY809">
        <v>1</v>
      </c>
      <c r="AZ809">
        <v>0</v>
      </c>
      <c r="BA809">
        <v>874</v>
      </c>
      <c r="BB809">
        <v>1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3.9939999999999998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1</v>
      </c>
      <c r="BQ809">
        <v>0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0</v>
      </c>
      <c r="CV809">
        <v>0</v>
      </c>
      <c r="CW809">
        <v>0</v>
      </c>
      <c r="CX809">
        <f>ROUND(Y809*Source!I334,7)</f>
        <v>0</v>
      </c>
      <c r="CY809">
        <f>AA809</f>
        <v>115.03</v>
      </c>
      <c r="CZ809">
        <f>AE809</f>
        <v>79.88</v>
      </c>
      <c r="DA809">
        <f>AI809</f>
        <v>1.44</v>
      </c>
      <c r="DB809">
        <f>ROUND((ROUND(AT809*CZ809,2)*ROUND(0,7)),6)</f>
        <v>0</v>
      </c>
      <c r="DC809">
        <f>ROUND((ROUND(AT809*AG809,2)*ROUND(0,7)),6)</f>
        <v>0</v>
      </c>
      <c r="DD809" t="s">
        <v>3</v>
      </c>
      <c r="DE809" t="s">
        <v>3</v>
      </c>
      <c r="DF809">
        <f>ROUND(ROUND(AE809*AI809,2)*CX809,2)</f>
        <v>0</v>
      </c>
      <c r="DG809">
        <f t="shared" si="334"/>
        <v>0</v>
      </c>
      <c r="DH809">
        <f t="shared" si="332"/>
        <v>0</v>
      </c>
      <c r="DI809">
        <f t="shared" si="333"/>
        <v>0</v>
      </c>
      <c r="DJ809">
        <f>DF809</f>
        <v>0</v>
      </c>
      <c r="DK809">
        <v>0</v>
      </c>
      <c r="DL809" t="s">
        <v>3</v>
      </c>
      <c r="DM809">
        <v>0</v>
      </c>
      <c r="DN809" t="s">
        <v>3</v>
      </c>
      <c r="DO809">
        <v>0</v>
      </c>
    </row>
    <row r="810" spans="1:119" x14ac:dyDescent="0.2">
      <c r="A810">
        <f>ROW(Source!A335)</f>
        <v>335</v>
      </c>
      <c r="B810">
        <v>448975082</v>
      </c>
      <c r="C810">
        <v>448974589</v>
      </c>
      <c r="D810">
        <v>277560299</v>
      </c>
      <c r="E810">
        <v>109</v>
      </c>
      <c r="F810">
        <v>1</v>
      </c>
      <c r="G810">
        <v>1</v>
      </c>
      <c r="H810">
        <v>1</v>
      </c>
      <c r="I810" t="s">
        <v>725</v>
      </c>
      <c r="J810" t="s">
        <v>3</v>
      </c>
      <c r="K810" t="s">
        <v>726</v>
      </c>
      <c r="L810">
        <v>1191</v>
      </c>
      <c r="N810">
        <v>1013</v>
      </c>
      <c r="O810" t="s">
        <v>552</v>
      </c>
      <c r="P810" t="s">
        <v>552</v>
      </c>
      <c r="Q810">
        <v>1</v>
      </c>
      <c r="W810">
        <v>0</v>
      </c>
      <c r="X810">
        <v>-2012709214</v>
      </c>
      <c r="Y810">
        <f>AT810</f>
        <v>2.82</v>
      </c>
      <c r="AA810">
        <v>0</v>
      </c>
      <c r="AB810">
        <v>0</v>
      </c>
      <c r="AC810">
        <v>0</v>
      </c>
      <c r="AD810">
        <v>527.6</v>
      </c>
      <c r="AE810">
        <v>0</v>
      </c>
      <c r="AF810">
        <v>0</v>
      </c>
      <c r="AG810">
        <v>0</v>
      </c>
      <c r="AH810">
        <v>527.6</v>
      </c>
      <c r="AI810">
        <v>1</v>
      </c>
      <c r="AJ810">
        <v>1</v>
      </c>
      <c r="AK810">
        <v>1</v>
      </c>
      <c r="AL810">
        <v>1</v>
      </c>
      <c r="AM810">
        <v>-2</v>
      </c>
      <c r="AN810">
        <v>0</v>
      </c>
      <c r="AO810">
        <v>0</v>
      </c>
      <c r="AP810">
        <v>1</v>
      </c>
      <c r="AQ810">
        <v>1</v>
      </c>
      <c r="AR810">
        <v>0</v>
      </c>
      <c r="AS810" t="s">
        <v>3</v>
      </c>
      <c r="AT810">
        <v>2.82</v>
      </c>
      <c r="AU810" t="s">
        <v>3</v>
      </c>
      <c r="AV810">
        <v>1</v>
      </c>
      <c r="AW810">
        <v>2</v>
      </c>
      <c r="AX810">
        <v>448974597</v>
      </c>
      <c r="AY810">
        <v>2</v>
      </c>
      <c r="AZ810">
        <v>131072</v>
      </c>
      <c r="BA810">
        <v>876</v>
      </c>
      <c r="BB810">
        <v>1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0</v>
      </c>
      <c r="BK810">
        <v>0</v>
      </c>
      <c r="BL810">
        <v>0</v>
      </c>
      <c r="BM810">
        <v>1487.8319999999999</v>
      </c>
      <c r="BN810">
        <v>2.82</v>
      </c>
      <c r="BO810">
        <v>0</v>
      </c>
      <c r="BP810">
        <v>1</v>
      </c>
      <c r="BQ810">
        <v>0</v>
      </c>
      <c r="BR810">
        <v>0</v>
      </c>
      <c r="BS810">
        <v>0</v>
      </c>
      <c r="BT810">
        <v>1487.8319999999999</v>
      </c>
      <c r="BU810">
        <v>2.82</v>
      </c>
      <c r="BV810">
        <v>0</v>
      </c>
      <c r="BW810">
        <v>1</v>
      </c>
      <c r="CU810">
        <f>ROUND(AT810*Source!I335*AH810*AL810,2)</f>
        <v>14.88</v>
      </c>
      <c r="CV810">
        <f>ROUND(Y810*Source!I335,7)</f>
        <v>2.8199999999999999E-2</v>
      </c>
      <c r="CW810">
        <v>0</v>
      </c>
      <c r="CX810">
        <f>ROUND(Y810*Source!I335,7)</f>
        <v>2.8199999999999999E-2</v>
      </c>
      <c r="CY810">
        <f>AD810</f>
        <v>527.6</v>
      </c>
      <c r="CZ810">
        <f>AH810</f>
        <v>527.6</v>
      </c>
      <c r="DA810">
        <f>AL810</f>
        <v>1</v>
      </c>
      <c r="DB810">
        <f>ROUND(ROUND(AT810*CZ810,2),6)</f>
        <v>1487.83</v>
      </c>
      <c r="DC810">
        <f>ROUND(ROUND(AT810*AG810,2),6)</f>
        <v>0</v>
      </c>
      <c r="DD810" t="s">
        <v>3</v>
      </c>
      <c r="DE810" t="s">
        <v>3</v>
      </c>
      <c r="DF810">
        <f>ROUND(ROUND(AE810,2)*CX810,2)</f>
        <v>0</v>
      </c>
      <c r="DG810">
        <f t="shared" si="334"/>
        <v>0</v>
      </c>
      <c r="DH810">
        <f t="shared" si="332"/>
        <v>0</v>
      </c>
      <c r="DI810">
        <f t="shared" si="333"/>
        <v>14.88</v>
      </c>
      <c r="DJ810">
        <f>DI810</f>
        <v>14.88</v>
      </c>
      <c r="DK810">
        <v>1</v>
      </c>
      <c r="DL810" t="s">
        <v>3</v>
      </c>
      <c r="DM810">
        <v>0</v>
      </c>
      <c r="DN810" t="s">
        <v>3</v>
      </c>
      <c r="DO810">
        <v>0</v>
      </c>
    </row>
    <row r="811" spans="1:119" x14ac:dyDescent="0.2">
      <c r="A811">
        <f>ROW(Source!A335)</f>
        <v>335</v>
      </c>
      <c r="B811">
        <v>448975082</v>
      </c>
      <c r="C811">
        <v>448974589</v>
      </c>
      <c r="D811">
        <v>277560491</v>
      </c>
      <c r="E811">
        <v>109</v>
      </c>
      <c r="F811">
        <v>1</v>
      </c>
      <c r="G811">
        <v>1</v>
      </c>
      <c r="H811">
        <v>1</v>
      </c>
      <c r="I811" t="s">
        <v>550</v>
      </c>
      <c r="J811" t="s">
        <v>3</v>
      </c>
      <c r="K811" t="s">
        <v>551</v>
      </c>
      <c r="L811">
        <v>1191</v>
      </c>
      <c r="N811">
        <v>1013</v>
      </c>
      <c r="O811" t="s">
        <v>552</v>
      </c>
      <c r="P811" t="s">
        <v>552</v>
      </c>
      <c r="Q811">
        <v>1</v>
      </c>
      <c r="W811">
        <v>0</v>
      </c>
      <c r="X811">
        <v>-1417349443</v>
      </c>
      <c r="Y811">
        <f>AT811</f>
        <v>0.18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0</v>
      </c>
      <c r="AI811">
        <v>1</v>
      </c>
      <c r="AJ811">
        <v>1</v>
      </c>
      <c r="AK811">
        <v>1</v>
      </c>
      <c r="AL811">
        <v>1</v>
      </c>
      <c r="AM811">
        <v>-2</v>
      </c>
      <c r="AN811">
        <v>0</v>
      </c>
      <c r="AO811">
        <v>0</v>
      </c>
      <c r="AP811">
        <v>1</v>
      </c>
      <c r="AQ811">
        <v>1</v>
      </c>
      <c r="AR811">
        <v>0</v>
      </c>
      <c r="AS811" t="s">
        <v>3</v>
      </c>
      <c r="AT811">
        <v>0.18</v>
      </c>
      <c r="AU811" t="s">
        <v>3</v>
      </c>
      <c r="AV811">
        <v>2</v>
      </c>
      <c r="AW811">
        <v>2</v>
      </c>
      <c r="AX811">
        <v>448974598</v>
      </c>
      <c r="AY811">
        <v>1</v>
      </c>
      <c r="AZ811">
        <v>0</v>
      </c>
      <c r="BA811">
        <v>877</v>
      </c>
      <c r="BB811">
        <v>1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0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CV811">
        <v>0</v>
      </c>
      <c r="CW811">
        <v>0</v>
      </c>
      <c r="CX811">
        <f>ROUND(Y811*Source!I335,7)</f>
        <v>1.8E-3</v>
      </c>
      <c r="CY811">
        <f>AD811</f>
        <v>0</v>
      </c>
      <c r="CZ811">
        <f>AH811</f>
        <v>0</v>
      </c>
      <c r="DA811">
        <f>AL811</f>
        <v>1</v>
      </c>
      <c r="DB811">
        <f>ROUND(ROUND(AT811*CZ811,2),6)</f>
        <v>0</v>
      </c>
      <c r="DC811">
        <f>ROUND(ROUND(AT811*AG811,2),6)</f>
        <v>0</v>
      </c>
      <c r="DD811" t="s">
        <v>3</v>
      </c>
      <c r="DE811" t="s">
        <v>3</v>
      </c>
      <c r="DF811">
        <f>ROUND(ROUND(AE811,2)*CX811,2)</f>
        <v>0</v>
      </c>
      <c r="DG811">
        <f t="shared" si="334"/>
        <v>0</v>
      </c>
      <c r="DH811">
        <f t="shared" si="332"/>
        <v>0</v>
      </c>
      <c r="DI811">
        <f t="shared" si="333"/>
        <v>0</v>
      </c>
      <c r="DJ811">
        <f>DI811</f>
        <v>0</v>
      </c>
      <c r="DK811">
        <v>0</v>
      </c>
      <c r="DL811" t="s">
        <v>3</v>
      </c>
      <c r="DM811">
        <v>0</v>
      </c>
      <c r="DN811" t="s">
        <v>3</v>
      </c>
      <c r="DO811">
        <v>0</v>
      </c>
    </row>
    <row r="812" spans="1:119" x14ac:dyDescent="0.2">
      <c r="A812">
        <f>ROW(Source!A335)</f>
        <v>335</v>
      </c>
      <c r="B812">
        <v>448975082</v>
      </c>
      <c r="C812">
        <v>448974589</v>
      </c>
      <c r="D812">
        <v>277944622</v>
      </c>
      <c r="E812">
        <v>1</v>
      </c>
      <c r="F812">
        <v>1</v>
      </c>
      <c r="G812">
        <v>1</v>
      </c>
      <c r="H812">
        <v>2</v>
      </c>
      <c r="I812" t="s">
        <v>612</v>
      </c>
      <c r="J812" t="s">
        <v>613</v>
      </c>
      <c r="K812" t="s">
        <v>614</v>
      </c>
      <c r="L812">
        <v>1368</v>
      </c>
      <c r="N812">
        <v>1011</v>
      </c>
      <c r="O812" t="s">
        <v>442</v>
      </c>
      <c r="P812" t="s">
        <v>442</v>
      </c>
      <c r="Q812">
        <v>1</v>
      </c>
      <c r="W812">
        <v>0</v>
      </c>
      <c r="X812">
        <v>-776243211</v>
      </c>
      <c r="Y812">
        <f>AT812</f>
        <v>0.09</v>
      </c>
      <c r="AA812">
        <v>0</v>
      </c>
      <c r="AB812">
        <v>1626.29</v>
      </c>
      <c r="AC812">
        <v>724.95</v>
      </c>
      <c r="AD812">
        <v>0</v>
      </c>
      <c r="AE812">
        <v>0</v>
      </c>
      <c r="AF812">
        <v>1626.29</v>
      </c>
      <c r="AG812">
        <v>724.95</v>
      </c>
      <c r="AH812">
        <v>0</v>
      </c>
      <c r="AI812">
        <v>1</v>
      </c>
      <c r="AJ812">
        <v>1</v>
      </c>
      <c r="AK812">
        <v>1</v>
      </c>
      <c r="AL812">
        <v>1</v>
      </c>
      <c r="AM812">
        <v>-2</v>
      </c>
      <c r="AN812">
        <v>0</v>
      </c>
      <c r="AO812">
        <v>0</v>
      </c>
      <c r="AP812">
        <v>1</v>
      </c>
      <c r="AQ812">
        <v>1</v>
      </c>
      <c r="AR812">
        <v>0</v>
      </c>
      <c r="AS812" t="s">
        <v>3</v>
      </c>
      <c r="AT812">
        <v>0.09</v>
      </c>
      <c r="AU812" t="s">
        <v>3</v>
      </c>
      <c r="AV812">
        <v>1</v>
      </c>
      <c r="AW812">
        <v>2</v>
      </c>
      <c r="AX812">
        <v>448974599</v>
      </c>
      <c r="AY812">
        <v>2</v>
      </c>
      <c r="AZ812">
        <v>98304</v>
      </c>
      <c r="BA812">
        <v>878</v>
      </c>
      <c r="BB812">
        <v>1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146.36609999999999</v>
      </c>
      <c r="BL812">
        <v>65.245500000000007</v>
      </c>
      <c r="BM812">
        <v>0</v>
      </c>
      <c r="BN812">
        <v>0</v>
      </c>
      <c r="BO812">
        <v>0.09</v>
      </c>
      <c r="BP812">
        <v>1</v>
      </c>
      <c r="BQ812">
        <v>0</v>
      </c>
      <c r="BR812">
        <v>146.36609999999999</v>
      </c>
      <c r="BS812">
        <v>65.245500000000007</v>
      </c>
      <c r="BT812">
        <v>0</v>
      </c>
      <c r="BU812">
        <v>0</v>
      </c>
      <c r="BV812">
        <v>0.09</v>
      </c>
      <c r="BW812">
        <v>1</v>
      </c>
      <c r="CV812">
        <v>0</v>
      </c>
      <c r="CW812">
        <f>ROUND(Y812*Source!I335*DO812,7)</f>
        <v>8.9999999999999998E-4</v>
      </c>
      <c r="CX812">
        <f>ROUND(Y812*Source!I335,7)</f>
        <v>8.9999999999999998E-4</v>
      </c>
      <c r="CY812">
        <f>AB812</f>
        <v>1626.29</v>
      </c>
      <c r="CZ812">
        <f>AF812</f>
        <v>1626.29</v>
      </c>
      <c r="DA812">
        <f>AJ812</f>
        <v>1</v>
      </c>
      <c r="DB812">
        <f>ROUND(ROUND(AT812*CZ812,2),6)</f>
        <v>146.37</v>
      </c>
      <c r="DC812">
        <f>ROUND(ROUND(AT812*AG812,2),6)</f>
        <v>65.25</v>
      </c>
      <c r="DD812" t="s">
        <v>3</v>
      </c>
      <c r="DE812" t="s">
        <v>3</v>
      </c>
      <c r="DF812">
        <f>ROUND(ROUND(AE812,2)*CX812,2)</f>
        <v>0</v>
      </c>
      <c r="DG812">
        <f t="shared" si="334"/>
        <v>1.46</v>
      </c>
      <c r="DH812">
        <f t="shared" si="332"/>
        <v>0.65</v>
      </c>
      <c r="DI812">
        <f t="shared" si="333"/>
        <v>0</v>
      </c>
      <c r="DJ812">
        <f>DG812+DH812</f>
        <v>2.11</v>
      </c>
      <c r="DK812">
        <v>1</v>
      </c>
      <c r="DL812" t="s">
        <v>615</v>
      </c>
      <c r="DM812">
        <v>6</v>
      </c>
      <c r="DN812" t="s">
        <v>552</v>
      </c>
      <c r="DO812">
        <v>1</v>
      </c>
    </row>
    <row r="813" spans="1:119" x14ac:dyDescent="0.2">
      <c r="A813">
        <f>ROW(Source!A335)</f>
        <v>335</v>
      </c>
      <c r="B813">
        <v>448975082</v>
      </c>
      <c r="C813">
        <v>448974589</v>
      </c>
      <c r="D813">
        <v>277945805</v>
      </c>
      <c r="E813">
        <v>1</v>
      </c>
      <c r="F813">
        <v>1</v>
      </c>
      <c r="G813">
        <v>1</v>
      </c>
      <c r="H813">
        <v>2</v>
      </c>
      <c r="I813" t="s">
        <v>553</v>
      </c>
      <c r="J813" t="s">
        <v>554</v>
      </c>
      <c r="K813" t="s">
        <v>555</v>
      </c>
      <c r="L813">
        <v>1368</v>
      </c>
      <c r="N813">
        <v>1011</v>
      </c>
      <c r="O813" t="s">
        <v>442</v>
      </c>
      <c r="P813" t="s">
        <v>442</v>
      </c>
      <c r="Q813">
        <v>1</v>
      </c>
      <c r="W813">
        <v>0</v>
      </c>
      <c r="X813">
        <v>721652621</v>
      </c>
      <c r="Y813">
        <f>AT813</f>
        <v>0.09</v>
      </c>
      <c r="AA813">
        <v>0</v>
      </c>
      <c r="AB813">
        <v>641.70000000000005</v>
      </c>
      <c r="AC813">
        <v>539.69000000000005</v>
      </c>
      <c r="AD813">
        <v>0</v>
      </c>
      <c r="AE813">
        <v>0</v>
      </c>
      <c r="AF813">
        <v>641.70000000000005</v>
      </c>
      <c r="AG813">
        <v>539.69000000000005</v>
      </c>
      <c r="AH813">
        <v>0</v>
      </c>
      <c r="AI813">
        <v>1</v>
      </c>
      <c r="AJ813">
        <v>1</v>
      </c>
      <c r="AK813">
        <v>1</v>
      </c>
      <c r="AL813">
        <v>1</v>
      </c>
      <c r="AM813">
        <v>-2</v>
      </c>
      <c r="AN813">
        <v>0</v>
      </c>
      <c r="AO813">
        <v>0</v>
      </c>
      <c r="AP813">
        <v>1</v>
      </c>
      <c r="AQ813">
        <v>1</v>
      </c>
      <c r="AR813">
        <v>0</v>
      </c>
      <c r="AS813" t="s">
        <v>3</v>
      </c>
      <c r="AT813">
        <v>0.09</v>
      </c>
      <c r="AU813" t="s">
        <v>3</v>
      </c>
      <c r="AV813">
        <v>1</v>
      </c>
      <c r="AW813">
        <v>2</v>
      </c>
      <c r="AX813">
        <v>448974600</v>
      </c>
      <c r="AY813">
        <v>2</v>
      </c>
      <c r="AZ813">
        <v>98304</v>
      </c>
      <c r="BA813">
        <v>879</v>
      </c>
      <c r="BB813">
        <v>1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57.753</v>
      </c>
      <c r="BL813">
        <v>48.572100000000006</v>
      </c>
      <c r="BM813">
        <v>0</v>
      </c>
      <c r="BN813">
        <v>0</v>
      </c>
      <c r="BO813">
        <v>0.09</v>
      </c>
      <c r="BP813">
        <v>1</v>
      </c>
      <c r="BQ813">
        <v>0</v>
      </c>
      <c r="BR813">
        <v>57.753</v>
      </c>
      <c r="BS813">
        <v>48.572100000000006</v>
      </c>
      <c r="BT813">
        <v>0</v>
      </c>
      <c r="BU813">
        <v>0</v>
      </c>
      <c r="BV813">
        <v>0.09</v>
      </c>
      <c r="BW813">
        <v>1</v>
      </c>
      <c r="CV813">
        <v>0</v>
      </c>
      <c r="CW813">
        <f>ROUND(Y813*Source!I335*DO813,7)</f>
        <v>8.9999999999999998E-4</v>
      </c>
      <c r="CX813">
        <f>ROUND(Y813*Source!I335,7)</f>
        <v>8.9999999999999998E-4</v>
      </c>
      <c r="CY813">
        <f>AB813</f>
        <v>641.70000000000005</v>
      </c>
      <c r="CZ813">
        <f>AF813</f>
        <v>641.70000000000005</v>
      </c>
      <c r="DA813">
        <f>AJ813</f>
        <v>1</v>
      </c>
      <c r="DB813">
        <f>ROUND(ROUND(AT813*CZ813,2),6)</f>
        <v>57.75</v>
      </c>
      <c r="DC813">
        <f>ROUND(ROUND(AT813*AG813,2),6)</f>
        <v>48.57</v>
      </c>
      <c r="DD813" t="s">
        <v>3</v>
      </c>
      <c r="DE813" t="s">
        <v>3</v>
      </c>
      <c r="DF813">
        <f>ROUND(ROUND(AE813,2)*CX813,2)</f>
        <v>0</v>
      </c>
      <c r="DG813">
        <f t="shared" si="334"/>
        <v>0.57999999999999996</v>
      </c>
      <c r="DH813">
        <f t="shared" si="332"/>
        <v>0.49</v>
      </c>
      <c r="DI813">
        <f t="shared" si="333"/>
        <v>0</v>
      </c>
      <c r="DJ813">
        <f>DG813+DH813</f>
        <v>1.0699999999999998</v>
      </c>
      <c r="DK813">
        <v>1</v>
      </c>
      <c r="DL813" t="s">
        <v>556</v>
      </c>
      <c r="DM813">
        <v>4</v>
      </c>
      <c r="DN813" t="s">
        <v>552</v>
      </c>
      <c r="DO813">
        <v>1</v>
      </c>
    </row>
    <row r="814" spans="1:119" x14ac:dyDescent="0.2">
      <c r="A814">
        <f>ROW(Source!A335)</f>
        <v>335</v>
      </c>
      <c r="B814">
        <v>448975082</v>
      </c>
      <c r="C814">
        <v>448974589</v>
      </c>
      <c r="D814">
        <v>277865757</v>
      </c>
      <c r="E814">
        <v>1</v>
      </c>
      <c r="F814">
        <v>1</v>
      </c>
      <c r="G814">
        <v>1</v>
      </c>
      <c r="H814">
        <v>3</v>
      </c>
      <c r="I814" t="s">
        <v>705</v>
      </c>
      <c r="J814" t="s">
        <v>706</v>
      </c>
      <c r="K814" t="s">
        <v>707</v>
      </c>
      <c r="L814">
        <v>1301</v>
      </c>
      <c r="N814">
        <v>1003</v>
      </c>
      <c r="O814" t="s">
        <v>146</v>
      </c>
      <c r="P814" t="s">
        <v>146</v>
      </c>
      <c r="Q814">
        <v>1</v>
      </c>
      <c r="W814">
        <v>0</v>
      </c>
      <c r="X814">
        <v>-1339918502</v>
      </c>
      <c r="Y814">
        <f>(AT814*ROUND(0,7))</f>
        <v>0</v>
      </c>
      <c r="AA814">
        <v>5.17</v>
      </c>
      <c r="AB814">
        <v>0</v>
      </c>
      <c r="AC814">
        <v>0</v>
      </c>
      <c r="AD814">
        <v>0</v>
      </c>
      <c r="AE814">
        <v>5.87</v>
      </c>
      <c r="AF814">
        <v>0</v>
      </c>
      <c r="AG814">
        <v>0</v>
      </c>
      <c r="AH814">
        <v>0</v>
      </c>
      <c r="AI814">
        <v>0.88</v>
      </c>
      <c r="AJ814">
        <v>1</v>
      </c>
      <c r="AK814">
        <v>1</v>
      </c>
      <c r="AL814">
        <v>1</v>
      </c>
      <c r="AM814">
        <v>2</v>
      </c>
      <c r="AN814">
        <v>0</v>
      </c>
      <c r="AO814">
        <v>0</v>
      </c>
      <c r="AP814">
        <v>1</v>
      </c>
      <c r="AQ814">
        <v>1</v>
      </c>
      <c r="AR814">
        <v>0</v>
      </c>
      <c r="AS814" t="s">
        <v>3</v>
      </c>
      <c r="AT814">
        <v>13.33</v>
      </c>
      <c r="AU814" t="s">
        <v>24</v>
      </c>
      <c r="AV814">
        <v>0</v>
      </c>
      <c r="AW814">
        <v>2</v>
      </c>
      <c r="AX814">
        <v>448974601</v>
      </c>
      <c r="AY814">
        <v>1</v>
      </c>
      <c r="AZ814">
        <v>0</v>
      </c>
      <c r="BA814">
        <v>880</v>
      </c>
      <c r="BB814">
        <v>1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78.247100000000003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1</v>
      </c>
      <c r="BQ814">
        <v>0</v>
      </c>
      <c r="BR814">
        <v>0</v>
      </c>
      <c r="BS814">
        <v>0</v>
      </c>
      <c r="BT814">
        <v>0</v>
      </c>
      <c r="BU814">
        <v>0</v>
      </c>
      <c r="BV814">
        <v>0</v>
      </c>
      <c r="BW814">
        <v>0</v>
      </c>
      <c r="CV814">
        <v>0</v>
      </c>
      <c r="CW814">
        <v>0</v>
      </c>
      <c r="CX814">
        <f>ROUND(Y814*Source!I335,7)</f>
        <v>0</v>
      </c>
      <c r="CY814">
        <f>AA814</f>
        <v>5.17</v>
      </c>
      <c r="CZ814">
        <f>AE814</f>
        <v>5.87</v>
      </c>
      <c r="DA814">
        <f>AI814</f>
        <v>0.88</v>
      </c>
      <c r="DB814">
        <f>ROUND((ROUND(AT814*CZ814,2)*ROUND(0,7)),6)</f>
        <v>0</v>
      </c>
      <c r="DC814">
        <f>ROUND((ROUND(AT814*AG814,2)*ROUND(0,7)),6)</f>
        <v>0</v>
      </c>
      <c r="DD814" t="s">
        <v>3</v>
      </c>
      <c r="DE814" t="s">
        <v>3</v>
      </c>
      <c r="DF814">
        <f>ROUND(ROUND(AE814*AI814,2)*CX814,2)</f>
        <v>0</v>
      </c>
      <c r="DG814">
        <f t="shared" si="334"/>
        <v>0</v>
      </c>
      <c r="DH814">
        <f t="shared" si="332"/>
        <v>0</v>
      </c>
      <c r="DI814">
        <f t="shared" si="333"/>
        <v>0</v>
      </c>
      <c r="DJ814">
        <f>DF814</f>
        <v>0</v>
      </c>
      <c r="DK814">
        <v>0</v>
      </c>
      <c r="DL814" t="s">
        <v>3</v>
      </c>
      <c r="DM814">
        <v>0</v>
      </c>
      <c r="DN814" t="s">
        <v>3</v>
      </c>
      <c r="DO814">
        <v>0</v>
      </c>
    </row>
    <row r="815" spans="1:119" x14ac:dyDescent="0.2">
      <c r="A815">
        <f>ROW(Source!A335)</f>
        <v>335</v>
      </c>
      <c r="B815">
        <v>448975082</v>
      </c>
      <c r="C815">
        <v>448974589</v>
      </c>
      <c r="D815">
        <v>277865783</v>
      </c>
      <c r="E815">
        <v>1</v>
      </c>
      <c r="F815">
        <v>1</v>
      </c>
      <c r="G815">
        <v>1</v>
      </c>
      <c r="H815">
        <v>3</v>
      </c>
      <c r="I815" t="s">
        <v>616</v>
      </c>
      <c r="J815" t="s">
        <v>617</v>
      </c>
      <c r="K815" t="s">
        <v>618</v>
      </c>
      <c r="L815">
        <v>1302</v>
      </c>
      <c r="N815">
        <v>1003</v>
      </c>
      <c r="O815" t="s">
        <v>619</v>
      </c>
      <c r="P815" t="s">
        <v>619</v>
      </c>
      <c r="Q815">
        <v>10</v>
      </c>
      <c r="W815">
        <v>0</v>
      </c>
      <c r="X815">
        <v>153135899</v>
      </c>
      <c r="Y815">
        <f>(AT815*ROUND(0,7))</f>
        <v>0</v>
      </c>
      <c r="AA815">
        <v>57.7</v>
      </c>
      <c r="AB815">
        <v>0</v>
      </c>
      <c r="AC815">
        <v>0</v>
      </c>
      <c r="AD815">
        <v>0</v>
      </c>
      <c r="AE815">
        <v>37.71</v>
      </c>
      <c r="AF815">
        <v>0</v>
      </c>
      <c r="AG815">
        <v>0</v>
      </c>
      <c r="AH815">
        <v>0</v>
      </c>
      <c r="AI815">
        <v>1.53</v>
      </c>
      <c r="AJ815">
        <v>1</v>
      </c>
      <c r="AK815">
        <v>1</v>
      </c>
      <c r="AL815">
        <v>1</v>
      </c>
      <c r="AM815">
        <v>2</v>
      </c>
      <c r="AN815">
        <v>0</v>
      </c>
      <c r="AO815">
        <v>0</v>
      </c>
      <c r="AP815">
        <v>1</v>
      </c>
      <c r="AQ815">
        <v>1</v>
      </c>
      <c r="AR815">
        <v>0</v>
      </c>
      <c r="AS815" t="s">
        <v>3</v>
      </c>
      <c r="AT815">
        <v>0.6</v>
      </c>
      <c r="AU815" t="s">
        <v>24</v>
      </c>
      <c r="AV815">
        <v>0</v>
      </c>
      <c r="AW815">
        <v>2</v>
      </c>
      <c r="AX815">
        <v>448974602</v>
      </c>
      <c r="AY815">
        <v>1</v>
      </c>
      <c r="AZ815">
        <v>0</v>
      </c>
      <c r="BA815">
        <v>881</v>
      </c>
      <c r="BB815">
        <v>1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22.626000000000001</v>
      </c>
      <c r="BK815">
        <v>0</v>
      </c>
      <c r="BL815">
        <v>0</v>
      </c>
      <c r="BM815">
        <v>0</v>
      </c>
      <c r="BN815">
        <v>0</v>
      </c>
      <c r="BO815">
        <v>0</v>
      </c>
      <c r="BP815">
        <v>1</v>
      </c>
      <c r="BQ815">
        <v>0</v>
      </c>
      <c r="BR815">
        <v>0</v>
      </c>
      <c r="BS815">
        <v>0</v>
      </c>
      <c r="BT815">
        <v>0</v>
      </c>
      <c r="BU815">
        <v>0</v>
      </c>
      <c r="BV815">
        <v>0</v>
      </c>
      <c r="BW815">
        <v>0</v>
      </c>
      <c r="CV815">
        <v>0</v>
      </c>
      <c r="CW815">
        <v>0</v>
      </c>
      <c r="CX815">
        <f>ROUND(Y815*Source!I335,7)</f>
        <v>0</v>
      </c>
      <c r="CY815">
        <f>AA815</f>
        <v>57.7</v>
      </c>
      <c r="CZ815">
        <f>AE815</f>
        <v>37.71</v>
      </c>
      <c r="DA815">
        <f>AI815</f>
        <v>1.53</v>
      </c>
      <c r="DB815">
        <f>ROUND((ROUND(AT815*CZ815,2)*ROUND(0,7)),6)</f>
        <v>0</v>
      </c>
      <c r="DC815">
        <f>ROUND((ROUND(AT815*AG815,2)*ROUND(0,7)),6)</f>
        <v>0</v>
      </c>
      <c r="DD815" t="s">
        <v>3</v>
      </c>
      <c r="DE815" t="s">
        <v>3</v>
      </c>
      <c r="DF815">
        <f>ROUND(ROUND(AE815*AI815,2)*CX815,2)</f>
        <v>0</v>
      </c>
      <c r="DG815">
        <f t="shared" si="334"/>
        <v>0</v>
      </c>
      <c r="DH815">
        <f t="shared" si="332"/>
        <v>0</v>
      </c>
      <c r="DI815">
        <f t="shared" si="333"/>
        <v>0</v>
      </c>
      <c r="DJ815">
        <f>DF815</f>
        <v>0</v>
      </c>
      <c r="DK815">
        <v>0</v>
      </c>
      <c r="DL815" t="s">
        <v>3</v>
      </c>
      <c r="DM815">
        <v>0</v>
      </c>
      <c r="DN815" t="s">
        <v>3</v>
      </c>
      <c r="DO815">
        <v>0</v>
      </c>
    </row>
    <row r="816" spans="1:119" x14ac:dyDescent="0.2">
      <c r="A816">
        <f>ROW(Source!A335)</f>
        <v>335</v>
      </c>
      <c r="B816">
        <v>448975082</v>
      </c>
      <c r="C816">
        <v>448974589</v>
      </c>
      <c r="D816">
        <v>277896271</v>
      </c>
      <c r="E816">
        <v>1</v>
      </c>
      <c r="F816">
        <v>1</v>
      </c>
      <c r="G816">
        <v>1</v>
      </c>
      <c r="H816">
        <v>3</v>
      </c>
      <c r="I816" t="s">
        <v>687</v>
      </c>
      <c r="J816" t="s">
        <v>688</v>
      </c>
      <c r="K816" t="s">
        <v>689</v>
      </c>
      <c r="L816">
        <v>1346</v>
      </c>
      <c r="N816">
        <v>1009</v>
      </c>
      <c r="O816" t="s">
        <v>579</v>
      </c>
      <c r="P816" t="s">
        <v>579</v>
      </c>
      <c r="Q816">
        <v>1</v>
      </c>
      <c r="W816">
        <v>0</v>
      </c>
      <c r="X816">
        <v>628117784</v>
      </c>
      <c r="Y816">
        <f>(AT816*ROUND(0,7))</f>
        <v>0</v>
      </c>
      <c r="AA816">
        <v>115.03</v>
      </c>
      <c r="AB816">
        <v>0</v>
      </c>
      <c r="AC816">
        <v>0</v>
      </c>
      <c r="AD816">
        <v>0</v>
      </c>
      <c r="AE816">
        <v>79.88</v>
      </c>
      <c r="AF816">
        <v>0</v>
      </c>
      <c r="AG816">
        <v>0</v>
      </c>
      <c r="AH816">
        <v>0</v>
      </c>
      <c r="AI816">
        <v>1.44</v>
      </c>
      <c r="AJ816">
        <v>1</v>
      </c>
      <c r="AK816">
        <v>1</v>
      </c>
      <c r="AL816">
        <v>1</v>
      </c>
      <c r="AM816">
        <v>2</v>
      </c>
      <c r="AN816">
        <v>0</v>
      </c>
      <c r="AO816">
        <v>0</v>
      </c>
      <c r="AP816">
        <v>1</v>
      </c>
      <c r="AQ816">
        <v>1</v>
      </c>
      <c r="AR816">
        <v>0</v>
      </c>
      <c r="AS816" t="s">
        <v>3</v>
      </c>
      <c r="AT816">
        <v>0.05</v>
      </c>
      <c r="AU816" t="s">
        <v>24</v>
      </c>
      <c r="AV816">
        <v>0</v>
      </c>
      <c r="AW816">
        <v>2</v>
      </c>
      <c r="AX816">
        <v>448974603</v>
      </c>
      <c r="AY816">
        <v>1</v>
      </c>
      <c r="AZ816">
        <v>0</v>
      </c>
      <c r="BA816">
        <v>882</v>
      </c>
      <c r="BB816">
        <v>1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3.9939999999999998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1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  <c r="CV816">
        <v>0</v>
      </c>
      <c r="CW816">
        <v>0</v>
      </c>
      <c r="CX816">
        <f>ROUND(Y816*Source!I335,7)</f>
        <v>0</v>
      </c>
      <c r="CY816">
        <f>AA816</f>
        <v>115.03</v>
      </c>
      <c r="CZ816">
        <f>AE816</f>
        <v>79.88</v>
      </c>
      <c r="DA816">
        <f>AI816</f>
        <v>1.44</v>
      </c>
      <c r="DB816">
        <f>ROUND((ROUND(AT816*CZ816,2)*ROUND(0,7)),6)</f>
        <v>0</v>
      </c>
      <c r="DC816">
        <f>ROUND((ROUND(AT816*AG816,2)*ROUND(0,7)),6)</f>
        <v>0</v>
      </c>
      <c r="DD816" t="s">
        <v>3</v>
      </c>
      <c r="DE816" t="s">
        <v>3</v>
      </c>
      <c r="DF816">
        <f>ROUND(ROUND(AE816*AI816,2)*CX816,2)</f>
        <v>0</v>
      </c>
      <c r="DG816">
        <f t="shared" si="334"/>
        <v>0</v>
      </c>
      <c r="DH816">
        <f t="shared" si="332"/>
        <v>0</v>
      </c>
      <c r="DI816">
        <f t="shared" si="333"/>
        <v>0</v>
      </c>
      <c r="DJ816">
        <f>DF816</f>
        <v>0</v>
      </c>
      <c r="DK816">
        <v>0</v>
      </c>
      <c r="DL816" t="s">
        <v>3</v>
      </c>
      <c r="DM816">
        <v>0</v>
      </c>
      <c r="DN816" t="s">
        <v>3</v>
      </c>
      <c r="DO816">
        <v>0</v>
      </c>
    </row>
    <row r="817" spans="1:119" x14ac:dyDescent="0.2">
      <c r="A817">
        <f>ROW(Source!A384)</f>
        <v>384</v>
      </c>
      <c r="B817">
        <v>448975082</v>
      </c>
      <c r="C817">
        <v>448974621</v>
      </c>
      <c r="D817">
        <v>417090972</v>
      </c>
      <c r="E817">
        <v>117</v>
      </c>
      <c r="F817">
        <v>1</v>
      </c>
      <c r="G817">
        <v>1</v>
      </c>
      <c r="H817">
        <v>1</v>
      </c>
      <c r="I817" t="s">
        <v>556</v>
      </c>
      <c r="J817" t="s">
        <v>3</v>
      </c>
      <c r="K817" t="s">
        <v>827</v>
      </c>
      <c r="L817">
        <v>1191</v>
      </c>
      <c r="N817">
        <v>1013</v>
      </c>
      <c r="O817" t="s">
        <v>552</v>
      </c>
      <c r="P817" t="s">
        <v>552</v>
      </c>
      <c r="Q817">
        <v>1</v>
      </c>
      <c r="W817">
        <v>0</v>
      </c>
      <c r="X817">
        <v>-1879100705</v>
      </c>
      <c r="Y817">
        <f>AT817</f>
        <v>1</v>
      </c>
      <c r="AA817">
        <v>0</v>
      </c>
      <c r="AB817">
        <v>0</v>
      </c>
      <c r="AC817">
        <v>0</v>
      </c>
      <c r="AD817">
        <v>539.69000000000005</v>
      </c>
      <c r="AE817">
        <v>0</v>
      </c>
      <c r="AF817">
        <v>0</v>
      </c>
      <c r="AG817">
        <v>0</v>
      </c>
      <c r="AH817">
        <v>539.69000000000005</v>
      </c>
      <c r="AI817">
        <v>1</v>
      </c>
      <c r="AJ817">
        <v>1</v>
      </c>
      <c r="AK817">
        <v>1</v>
      </c>
      <c r="AL817">
        <v>1</v>
      </c>
      <c r="AM817">
        <v>-2</v>
      </c>
      <c r="AN817">
        <v>0</v>
      </c>
      <c r="AO817">
        <v>0</v>
      </c>
      <c r="AP817">
        <v>1</v>
      </c>
      <c r="AQ817">
        <v>1</v>
      </c>
      <c r="AR817">
        <v>0</v>
      </c>
      <c r="AS817" t="s">
        <v>3</v>
      </c>
      <c r="AT817">
        <v>1</v>
      </c>
      <c r="AU817" t="s">
        <v>3</v>
      </c>
      <c r="AV817">
        <v>2</v>
      </c>
      <c r="AW817">
        <v>2</v>
      </c>
      <c r="AX817">
        <v>448981483</v>
      </c>
      <c r="AY817">
        <v>1</v>
      </c>
      <c r="AZ817">
        <v>0</v>
      </c>
      <c r="BA817">
        <v>884</v>
      </c>
      <c r="BB817">
        <v>1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0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0</v>
      </c>
      <c r="BQ817">
        <v>0</v>
      </c>
      <c r="BR817">
        <v>0</v>
      </c>
      <c r="BS817">
        <v>0</v>
      </c>
      <c r="BT817">
        <v>0</v>
      </c>
      <c r="BU817">
        <v>0</v>
      </c>
      <c r="BV817">
        <v>0</v>
      </c>
      <c r="BW817">
        <v>0</v>
      </c>
      <c r="CV817">
        <v>0</v>
      </c>
      <c r="CW817">
        <v>0</v>
      </c>
      <c r="CX817">
        <f>ROUND(Y817*Source!I384,7)</f>
        <v>1</v>
      </c>
      <c r="CY817">
        <f>AD817</f>
        <v>539.69000000000005</v>
      </c>
      <c r="CZ817">
        <f>AH817</f>
        <v>539.69000000000005</v>
      </c>
      <c r="DA817">
        <f>AL817</f>
        <v>1</v>
      </c>
      <c r="DB817">
        <f>ROUND(ROUND(AT817*CZ817,2),6)</f>
        <v>539.69000000000005</v>
      </c>
      <c r="DC817">
        <f>ROUND(ROUND(AT817*AG817,2),6)</f>
        <v>0</v>
      </c>
      <c r="DD817" t="s">
        <v>3</v>
      </c>
      <c r="DE817" t="s">
        <v>3</v>
      </c>
      <c r="DF817">
        <f>ROUND(ROUND(AE817,2)*CX817,2)</f>
        <v>0</v>
      </c>
      <c r="DG817">
        <f t="shared" si="334"/>
        <v>0</v>
      </c>
      <c r="DH817">
        <f t="shared" si="332"/>
        <v>0</v>
      </c>
      <c r="DI817">
        <f t="shared" si="333"/>
        <v>539.69000000000005</v>
      </c>
      <c r="DJ817">
        <f>DI817</f>
        <v>539.69000000000005</v>
      </c>
      <c r="DK817">
        <v>1</v>
      </c>
      <c r="DL817" t="s">
        <v>3</v>
      </c>
      <c r="DM817">
        <v>0</v>
      </c>
      <c r="DN817" t="s">
        <v>3</v>
      </c>
      <c r="DO81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8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448972740</v>
      </c>
      <c r="C1">
        <v>448972731</v>
      </c>
      <c r="D1">
        <v>277560446</v>
      </c>
      <c r="E1">
        <v>109</v>
      </c>
      <c r="F1">
        <v>1</v>
      </c>
      <c r="G1">
        <v>1</v>
      </c>
      <c r="H1">
        <v>1</v>
      </c>
      <c r="I1" t="s">
        <v>543</v>
      </c>
      <c r="J1" t="s">
        <v>3</v>
      </c>
      <c r="K1" t="s">
        <v>544</v>
      </c>
      <c r="L1">
        <v>1369</v>
      </c>
      <c r="N1">
        <v>1013</v>
      </c>
      <c r="O1" t="s">
        <v>545</v>
      </c>
      <c r="P1" t="s">
        <v>545</v>
      </c>
      <c r="Q1">
        <v>1</v>
      </c>
      <c r="X1">
        <v>0.06</v>
      </c>
      <c r="Y1">
        <v>0</v>
      </c>
      <c r="Z1">
        <v>0</v>
      </c>
      <c r="AA1">
        <v>0</v>
      </c>
      <c r="AB1">
        <v>398.99</v>
      </c>
      <c r="AC1">
        <v>0</v>
      </c>
      <c r="AD1">
        <v>1</v>
      </c>
      <c r="AE1">
        <v>1</v>
      </c>
      <c r="AF1" t="s">
        <v>25</v>
      </c>
      <c r="AG1">
        <v>1.7999999999999999E-2</v>
      </c>
      <c r="AH1">
        <v>2</v>
      </c>
      <c r="AI1">
        <v>448972732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ROW(Source!A32)</f>
        <v>32</v>
      </c>
      <c r="B2">
        <v>448972741</v>
      </c>
      <c r="C2">
        <v>448972731</v>
      </c>
      <c r="D2">
        <v>277560455</v>
      </c>
      <c r="E2">
        <v>109</v>
      </c>
      <c r="F2">
        <v>1</v>
      </c>
      <c r="G2">
        <v>1</v>
      </c>
      <c r="H2">
        <v>1</v>
      </c>
      <c r="I2" t="s">
        <v>546</v>
      </c>
      <c r="J2" t="s">
        <v>3</v>
      </c>
      <c r="K2" t="s">
        <v>547</v>
      </c>
      <c r="L2">
        <v>1369</v>
      </c>
      <c r="N2">
        <v>1013</v>
      </c>
      <c r="O2" t="s">
        <v>545</v>
      </c>
      <c r="P2" t="s">
        <v>545</v>
      </c>
      <c r="Q2">
        <v>1</v>
      </c>
      <c r="X2">
        <v>12.29</v>
      </c>
      <c r="Y2">
        <v>0</v>
      </c>
      <c r="Z2">
        <v>0</v>
      </c>
      <c r="AA2">
        <v>0</v>
      </c>
      <c r="AB2">
        <v>563.72</v>
      </c>
      <c r="AC2">
        <v>0</v>
      </c>
      <c r="AD2">
        <v>1</v>
      </c>
      <c r="AE2">
        <v>1</v>
      </c>
      <c r="AF2" t="s">
        <v>25</v>
      </c>
      <c r="AG2">
        <v>3.6869999999999994</v>
      </c>
      <c r="AH2">
        <v>2</v>
      </c>
      <c r="AI2">
        <v>448972733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448972742</v>
      </c>
      <c r="C3">
        <v>448972731</v>
      </c>
      <c r="D3">
        <v>277560459</v>
      </c>
      <c r="E3">
        <v>109</v>
      </c>
      <c r="F3">
        <v>1</v>
      </c>
      <c r="G3">
        <v>1</v>
      </c>
      <c r="H3">
        <v>1</v>
      </c>
      <c r="I3" t="s">
        <v>548</v>
      </c>
      <c r="J3" t="s">
        <v>3</v>
      </c>
      <c r="K3" t="s">
        <v>549</v>
      </c>
      <c r="L3">
        <v>1369</v>
      </c>
      <c r="N3">
        <v>1013</v>
      </c>
      <c r="O3" t="s">
        <v>545</v>
      </c>
      <c r="P3" t="s">
        <v>545</v>
      </c>
      <c r="Q3">
        <v>1</v>
      </c>
      <c r="X3">
        <v>12.29</v>
      </c>
      <c r="Y3">
        <v>0</v>
      </c>
      <c r="Z3">
        <v>0</v>
      </c>
      <c r="AA3">
        <v>0</v>
      </c>
      <c r="AB3">
        <v>658.89</v>
      </c>
      <c r="AC3">
        <v>0</v>
      </c>
      <c r="AD3">
        <v>1</v>
      </c>
      <c r="AE3">
        <v>1</v>
      </c>
      <c r="AF3" t="s">
        <v>25</v>
      </c>
      <c r="AG3">
        <v>3.6869999999999994</v>
      </c>
      <c r="AH3">
        <v>2</v>
      </c>
      <c r="AI3">
        <v>448972734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ROW(Source!A32)</f>
        <v>32</v>
      </c>
      <c r="B4">
        <v>448972743</v>
      </c>
      <c r="C4">
        <v>448972731</v>
      </c>
      <c r="D4">
        <v>277560491</v>
      </c>
      <c r="E4">
        <v>109</v>
      </c>
      <c r="F4">
        <v>1</v>
      </c>
      <c r="G4">
        <v>1</v>
      </c>
      <c r="H4">
        <v>1</v>
      </c>
      <c r="I4" t="s">
        <v>550</v>
      </c>
      <c r="J4" t="s">
        <v>3</v>
      </c>
      <c r="K4" t="s">
        <v>551</v>
      </c>
      <c r="L4">
        <v>1191</v>
      </c>
      <c r="N4">
        <v>1013</v>
      </c>
      <c r="O4" t="s">
        <v>552</v>
      </c>
      <c r="P4" t="s">
        <v>552</v>
      </c>
      <c r="Q4">
        <v>1</v>
      </c>
      <c r="X4">
        <v>0.02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2</v>
      </c>
      <c r="AF4" t="s">
        <v>25</v>
      </c>
      <c r="AG4">
        <v>6.0000000000000001E-3</v>
      </c>
      <c r="AH4">
        <v>2</v>
      </c>
      <c r="AI4">
        <v>448972735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448972744</v>
      </c>
      <c r="C5">
        <v>448972731</v>
      </c>
      <c r="D5">
        <v>277945805</v>
      </c>
      <c r="E5">
        <v>1</v>
      </c>
      <c r="F5">
        <v>1</v>
      </c>
      <c r="G5">
        <v>1</v>
      </c>
      <c r="H5">
        <v>2</v>
      </c>
      <c r="I5" t="s">
        <v>553</v>
      </c>
      <c r="J5" t="s">
        <v>554</v>
      </c>
      <c r="K5" t="s">
        <v>555</v>
      </c>
      <c r="L5">
        <v>1368</v>
      </c>
      <c r="N5">
        <v>1011</v>
      </c>
      <c r="O5" t="s">
        <v>442</v>
      </c>
      <c r="P5" t="s">
        <v>442</v>
      </c>
      <c r="Q5">
        <v>1</v>
      </c>
      <c r="X5">
        <v>0.02</v>
      </c>
      <c r="Y5">
        <v>0</v>
      </c>
      <c r="Z5">
        <v>477.92</v>
      </c>
      <c r="AA5">
        <v>490.51</v>
      </c>
      <c r="AB5">
        <v>0</v>
      </c>
      <c r="AC5">
        <v>0</v>
      </c>
      <c r="AD5">
        <v>1</v>
      </c>
      <c r="AE5">
        <v>0</v>
      </c>
      <c r="AF5" t="s">
        <v>25</v>
      </c>
      <c r="AG5">
        <v>6.0000000000000001E-3</v>
      </c>
      <c r="AH5">
        <v>2</v>
      </c>
      <c r="AI5">
        <v>448972736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ROW(Source!A32)</f>
        <v>32</v>
      </c>
      <c r="B6">
        <v>448972745</v>
      </c>
      <c r="C6">
        <v>448972731</v>
      </c>
      <c r="D6">
        <v>277865475</v>
      </c>
      <c r="E6">
        <v>1</v>
      </c>
      <c r="F6">
        <v>1</v>
      </c>
      <c r="G6">
        <v>1</v>
      </c>
      <c r="H6">
        <v>3</v>
      </c>
      <c r="I6" t="s">
        <v>557</v>
      </c>
      <c r="J6" t="s">
        <v>558</v>
      </c>
      <c r="K6" t="s">
        <v>559</v>
      </c>
      <c r="L6">
        <v>1383</v>
      </c>
      <c r="N6">
        <v>1013</v>
      </c>
      <c r="O6" t="s">
        <v>560</v>
      </c>
      <c r="P6" t="s">
        <v>560</v>
      </c>
      <c r="Q6">
        <v>1</v>
      </c>
      <c r="X6">
        <v>0.68</v>
      </c>
      <c r="Y6">
        <v>5.89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24</v>
      </c>
      <c r="AG6">
        <v>0</v>
      </c>
      <c r="AH6">
        <v>2</v>
      </c>
      <c r="AI6">
        <v>448972737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ROW(Source!A32)</f>
        <v>32</v>
      </c>
      <c r="B7">
        <v>448972746</v>
      </c>
      <c r="C7">
        <v>448972731</v>
      </c>
      <c r="D7">
        <v>277867841</v>
      </c>
      <c r="E7">
        <v>1</v>
      </c>
      <c r="F7">
        <v>1</v>
      </c>
      <c r="G7">
        <v>1</v>
      </c>
      <c r="H7">
        <v>3</v>
      </c>
      <c r="I7" t="s">
        <v>561</v>
      </c>
      <c r="J7" t="s">
        <v>562</v>
      </c>
      <c r="K7" t="s">
        <v>563</v>
      </c>
      <c r="L7">
        <v>1425</v>
      </c>
      <c r="N7">
        <v>1013</v>
      </c>
      <c r="O7" t="s">
        <v>268</v>
      </c>
      <c r="P7" t="s">
        <v>268</v>
      </c>
      <c r="Q7">
        <v>1</v>
      </c>
      <c r="X7">
        <v>0.4</v>
      </c>
      <c r="Y7">
        <v>170.67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24</v>
      </c>
      <c r="AG7">
        <v>0</v>
      </c>
      <c r="AH7">
        <v>2</v>
      </c>
      <c r="AI7">
        <v>448972738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ROW(Source!A32)</f>
        <v>32</v>
      </c>
      <c r="B8">
        <v>448972747</v>
      </c>
      <c r="C8">
        <v>448972731</v>
      </c>
      <c r="D8">
        <v>277868413</v>
      </c>
      <c r="E8">
        <v>1</v>
      </c>
      <c r="F8">
        <v>1</v>
      </c>
      <c r="G8">
        <v>1</v>
      </c>
      <c r="H8">
        <v>3</v>
      </c>
      <c r="I8" t="s">
        <v>564</v>
      </c>
      <c r="J8" t="s">
        <v>565</v>
      </c>
      <c r="K8" t="s">
        <v>566</v>
      </c>
      <c r="L8">
        <v>1425</v>
      </c>
      <c r="N8">
        <v>1013</v>
      </c>
      <c r="O8" t="s">
        <v>268</v>
      </c>
      <c r="P8" t="s">
        <v>268</v>
      </c>
      <c r="Q8">
        <v>1</v>
      </c>
      <c r="X8">
        <v>0.4</v>
      </c>
      <c r="Y8">
        <v>176.95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24</v>
      </c>
      <c r="AG8">
        <v>0</v>
      </c>
      <c r="AH8">
        <v>2</v>
      </c>
      <c r="AI8">
        <v>448972739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448972748</v>
      </c>
      <c r="C9">
        <v>448972731</v>
      </c>
      <c r="D9">
        <v>277566433</v>
      </c>
      <c r="E9">
        <v>109</v>
      </c>
      <c r="F9">
        <v>1</v>
      </c>
      <c r="G9">
        <v>1</v>
      </c>
      <c r="H9">
        <v>3</v>
      </c>
      <c r="I9" t="s">
        <v>46</v>
      </c>
      <c r="J9" t="s">
        <v>3</v>
      </c>
      <c r="K9" t="s">
        <v>47</v>
      </c>
      <c r="L9">
        <v>3277935</v>
      </c>
      <c r="N9">
        <v>1013</v>
      </c>
      <c r="O9" t="s">
        <v>48</v>
      </c>
      <c r="P9" t="s">
        <v>48</v>
      </c>
      <c r="Q9">
        <v>1</v>
      </c>
      <c r="X9">
        <v>2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 t="s">
        <v>24</v>
      </c>
      <c r="AG9">
        <v>0</v>
      </c>
      <c r="AH9">
        <v>3</v>
      </c>
      <c r="AI9">
        <v>-1</v>
      </c>
      <c r="AJ9" t="s">
        <v>3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ROW(Source!A33)</f>
        <v>33</v>
      </c>
      <c r="B10">
        <v>448972758</v>
      </c>
      <c r="C10">
        <v>448972749</v>
      </c>
      <c r="D10">
        <v>277560446</v>
      </c>
      <c r="E10">
        <v>109</v>
      </c>
      <c r="F10">
        <v>1</v>
      </c>
      <c r="G10">
        <v>1</v>
      </c>
      <c r="H10">
        <v>1</v>
      </c>
      <c r="I10" t="s">
        <v>543</v>
      </c>
      <c r="J10" t="s">
        <v>3</v>
      </c>
      <c r="K10" t="s">
        <v>544</v>
      </c>
      <c r="L10">
        <v>1369</v>
      </c>
      <c r="N10">
        <v>1013</v>
      </c>
      <c r="O10" t="s">
        <v>545</v>
      </c>
      <c r="P10" t="s">
        <v>545</v>
      </c>
      <c r="Q10">
        <v>1</v>
      </c>
      <c r="X10">
        <v>0.06</v>
      </c>
      <c r="Y10">
        <v>0</v>
      </c>
      <c r="Z10">
        <v>0</v>
      </c>
      <c r="AA10">
        <v>0</v>
      </c>
      <c r="AB10">
        <v>398.99</v>
      </c>
      <c r="AC10">
        <v>0</v>
      </c>
      <c r="AD10">
        <v>1</v>
      </c>
      <c r="AE10">
        <v>1</v>
      </c>
      <c r="AF10" t="s">
        <v>3</v>
      </c>
      <c r="AG10">
        <v>0.06</v>
      </c>
      <c r="AH10">
        <v>2</v>
      </c>
      <c r="AI10">
        <v>448972750</v>
      </c>
      <c r="AJ10">
        <v>9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448972759</v>
      </c>
      <c r="C11">
        <v>448972749</v>
      </c>
      <c r="D11">
        <v>277560455</v>
      </c>
      <c r="E11">
        <v>109</v>
      </c>
      <c r="F11">
        <v>1</v>
      </c>
      <c r="G11">
        <v>1</v>
      </c>
      <c r="H11">
        <v>1</v>
      </c>
      <c r="I11" t="s">
        <v>546</v>
      </c>
      <c r="J11" t="s">
        <v>3</v>
      </c>
      <c r="K11" t="s">
        <v>547</v>
      </c>
      <c r="L11">
        <v>1369</v>
      </c>
      <c r="N11">
        <v>1013</v>
      </c>
      <c r="O11" t="s">
        <v>545</v>
      </c>
      <c r="P11" t="s">
        <v>545</v>
      </c>
      <c r="Q11">
        <v>1</v>
      </c>
      <c r="X11">
        <v>12.29</v>
      </c>
      <c r="Y11">
        <v>0</v>
      </c>
      <c r="Z11">
        <v>0</v>
      </c>
      <c r="AA11">
        <v>0</v>
      </c>
      <c r="AB11">
        <v>563.72</v>
      </c>
      <c r="AC11">
        <v>0</v>
      </c>
      <c r="AD11">
        <v>1</v>
      </c>
      <c r="AE11">
        <v>1</v>
      </c>
      <c r="AF11" t="s">
        <v>3</v>
      </c>
      <c r="AG11">
        <v>12.29</v>
      </c>
      <c r="AH11">
        <v>2</v>
      </c>
      <c r="AI11">
        <v>448972751</v>
      </c>
      <c r="AJ11">
        <v>10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ROW(Source!A33)</f>
        <v>33</v>
      </c>
      <c r="B12">
        <v>448972760</v>
      </c>
      <c r="C12">
        <v>448972749</v>
      </c>
      <c r="D12">
        <v>277560459</v>
      </c>
      <c r="E12">
        <v>109</v>
      </c>
      <c r="F12">
        <v>1</v>
      </c>
      <c r="G12">
        <v>1</v>
      </c>
      <c r="H12">
        <v>1</v>
      </c>
      <c r="I12" t="s">
        <v>548</v>
      </c>
      <c r="J12" t="s">
        <v>3</v>
      </c>
      <c r="K12" t="s">
        <v>549</v>
      </c>
      <c r="L12">
        <v>1369</v>
      </c>
      <c r="N12">
        <v>1013</v>
      </c>
      <c r="O12" t="s">
        <v>545</v>
      </c>
      <c r="P12" t="s">
        <v>545</v>
      </c>
      <c r="Q12">
        <v>1</v>
      </c>
      <c r="X12">
        <v>12.29</v>
      </c>
      <c r="Y12">
        <v>0</v>
      </c>
      <c r="Z12">
        <v>0</v>
      </c>
      <c r="AA12">
        <v>0</v>
      </c>
      <c r="AB12">
        <v>658.89</v>
      </c>
      <c r="AC12">
        <v>0</v>
      </c>
      <c r="AD12">
        <v>1</v>
      </c>
      <c r="AE12">
        <v>1</v>
      </c>
      <c r="AF12" t="s">
        <v>3</v>
      </c>
      <c r="AG12">
        <v>12.29</v>
      </c>
      <c r="AH12">
        <v>2</v>
      </c>
      <c r="AI12">
        <v>448972752</v>
      </c>
      <c r="AJ12">
        <v>11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ROW(Source!A33)</f>
        <v>33</v>
      </c>
      <c r="B13">
        <v>448972761</v>
      </c>
      <c r="C13">
        <v>448972749</v>
      </c>
      <c r="D13">
        <v>277560491</v>
      </c>
      <c r="E13">
        <v>109</v>
      </c>
      <c r="F13">
        <v>1</v>
      </c>
      <c r="G13">
        <v>1</v>
      </c>
      <c r="H13">
        <v>1</v>
      </c>
      <c r="I13" t="s">
        <v>550</v>
      </c>
      <c r="J13" t="s">
        <v>3</v>
      </c>
      <c r="K13" t="s">
        <v>551</v>
      </c>
      <c r="L13">
        <v>1191</v>
      </c>
      <c r="N13">
        <v>1013</v>
      </c>
      <c r="O13" t="s">
        <v>552</v>
      </c>
      <c r="P13" t="s">
        <v>552</v>
      </c>
      <c r="Q13">
        <v>1</v>
      </c>
      <c r="X13">
        <v>0.02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2</v>
      </c>
      <c r="AF13" t="s">
        <v>3</v>
      </c>
      <c r="AG13">
        <v>0.02</v>
      </c>
      <c r="AH13">
        <v>2</v>
      </c>
      <c r="AI13">
        <v>448972753</v>
      </c>
      <c r="AJ13">
        <v>12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ROW(Source!A33)</f>
        <v>33</v>
      </c>
      <c r="B14">
        <v>448972762</v>
      </c>
      <c r="C14">
        <v>448972749</v>
      </c>
      <c r="D14">
        <v>277945805</v>
      </c>
      <c r="E14">
        <v>1</v>
      </c>
      <c r="F14">
        <v>1</v>
      </c>
      <c r="G14">
        <v>1</v>
      </c>
      <c r="H14">
        <v>2</v>
      </c>
      <c r="I14" t="s">
        <v>553</v>
      </c>
      <c r="J14" t="s">
        <v>554</v>
      </c>
      <c r="K14" t="s">
        <v>555</v>
      </c>
      <c r="L14">
        <v>1368</v>
      </c>
      <c r="N14">
        <v>1011</v>
      </c>
      <c r="O14" t="s">
        <v>442</v>
      </c>
      <c r="P14" t="s">
        <v>442</v>
      </c>
      <c r="Q14">
        <v>1</v>
      </c>
      <c r="X14">
        <v>0.02</v>
      </c>
      <c r="Y14">
        <v>0</v>
      </c>
      <c r="Z14">
        <v>477.92</v>
      </c>
      <c r="AA14">
        <v>490.51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0.02</v>
      </c>
      <c r="AH14">
        <v>2</v>
      </c>
      <c r="AI14">
        <v>448972754</v>
      </c>
      <c r="AJ14">
        <v>13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ROW(Source!A33)</f>
        <v>33</v>
      </c>
      <c r="B15">
        <v>448972763</v>
      </c>
      <c r="C15">
        <v>448972749</v>
      </c>
      <c r="D15">
        <v>277865475</v>
      </c>
      <c r="E15">
        <v>1</v>
      </c>
      <c r="F15">
        <v>1</v>
      </c>
      <c r="G15">
        <v>1</v>
      </c>
      <c r="H15">
        <v>3</v>
      </c>
      <c r="I15" t="s">
        <v>557</v>
      </c>
      <c r="J15" t="s">
        <v>558</v>
      </c>
      <c r="K15" t="s">
        <v>559</v>
      </c>
      <c r="L15">
        <v>1383</v>
      </c>
      <c r="N15">
        <v>1013</v>
      </c>
      <c r="O15" t="s">
        <v>560</v>
      </c>
      <c r="P15" t="s">
        <v>560</v>
      </c>
      <c r="Q15">
        <v>1</v>
      </c>
      <c r="X15">
        <v>0.68</v>
      </c>
      <c r="Y15">
        <v>5.89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24</v>
      </c>
      <c r="AG15">
        <v>0</v>
      </c>
      <c r="AH15">
        <v>2</v>
      </c>
      <c r="AI15">
        <v>448972755</v>
      </c>
      <c r="AJ15">
        <v>14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ROW(Source!A33)</f>
        <v>33</v>
      </c>
      <c r="B16">
        <v>448972764</v>
      </c>
      <c r="C16">
        <v>448972749</v>
      </c>
      <c r="D16">
        <v>277867841</v>
      </c>
      <c r="E16">
        <v>1</v>
      </c>
      <c r="F16">
        <v>1</v>
      </c>
      <c r="G16">
        <v>1</v>
      </c>
      <c r="H16">
        <v>3</v>
      </c>
      <c r="I16" t="s">
        <v>561</v>
      </c>
      <c r="J16" t="s">
        <v>562</v>
      </c>
      <c r="K16" t="s">
        <v>563</v>
      </c>
      <c r="L16">
        <v>1425</v>
      </c>
      <c r="N16">
        <v>1013</v>
      </c>
      <c r="O16" t="s">
        <v>268</v>
      </c>
      <c r="P16" t="s">
        <v>268</v>
      </c>
      <c r="Q16">
        <v>1</v>
      </c>
      <c r="X16">
        <v>0.4</v>
      </c>
      <c r="Y16">
        <v>170.67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24</v>
      </c>
      <c r="AG16">
        <v>0</v>
      </c>
      <c r="AH16">
        <v>2</v>
      </c>
      <c r="AI16">
        <v>448972756</v>
      </c>
      <c r="AJ16">
        <v>15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ROW(Source!A33)</f>
        <v>33</v>
      </c>
      <c r="B17">
        <v>448972765</v>
      </c>
      <c r="C17">
        <v>448972749</v>
      </c>
      <c r="D17">
        <v>277868413</v>
      </c>
      <c r="E17">
        <v>1</v>
      </c>
      <c r="F17">
        <v>1</v>
      </c>
      <c r="G17">
        <v>1</v>
      </c>
      <c r="H17">
        <v>3</v>
      </c>
      <c r="I17" t="s">
        <v>564</v>
      </c>
      <c r="J17" t="s">
        <v>565</v>
      </c>
      <c r="K17" t="s">
        <v>566</v>
      </c>
      <c r="L17">
        <v>1425</v>
      </c>
      <c r="N17">
        <v>1013</v>
      </c>
      <c r="O17" t="s">
        <v>268</v>
      </c>
      <c r="P17" t="s">
        <v>268</v>
      </c>
      <c r="Q17">
        <v>1</v>
      </c>
      <c r="X17">
        <v>0.4</v>
      </c>
      <c r="Y17">
        <v>176.95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24</v>
      </c>
      <c r="AG17">
        <v>0</v>
      </c>
      <c r="AH17">
        <v>2</v>
      </c>
      <c r="AI17">
        <v>448972757</v>
      </c>
      <c r="AJ17">
        <v>16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ROW(Source!A33)</f>
        <v>33</v>
      </c>
      <c r="B18">
        <v>448972766</v>
      </c>
      <c r="C18">
        <v>448972749</v>
      </c>
      <c r="D18">
        <v>277566433</v>
      </c>
      <c r="E18">
        <v>109</v>
      </c>
      <c r="F18">
        <v>1</v>
      </c>
      <c r="G18">
        <v>1</v>
      </c>
      <c r="H18">
        <v>3</v>
      </c>
      <c r="I18" t="s">
        <v>46</v>
      </c>
      <c r="J18" t="s">
        <v>3</v>
      </c>
      <c r="K18" t="s">
        <v>47</v>
      </c>
      <c r="L18">
        <v>3277935</v>
      </c>
      <c r="N18">
        <v>1013</v>
      </c>
      <c r="O18" t="s">
        <v>48</v>
      </c>
      <c r="P18" t="s">
        <v>48</v>
      </c>
      <c r="Q18">
        <v>1</v>
      </c>
      <c r="X18">
        <v>2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24</v>
      </c>
      <c r="AG18">
        <v>0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ROW(Source!A34)</f>
        <v>34</v>
      </c>
      <c r="B19">
        <v>448972774</v>
      </c>
      <c r="C19">
        <v>448972767</v>
      </c>
      <c r="D19">
        <v>277560305</v>
      </c>
      <c r="E19">
        <v>109</v>
      </c>
      <c r="F19">
        <v>1</v>
      </c>
      <c r="G19">
        <v>1</v>
      </c>
      <c r="H19">
        <v>1</v>
      </c>
      <c r="I19" t="s">
        <v>567</v>
      </c>
      <c r="J19" t="s">
        <v>3</v>
      </c>
      <c r="K19" t="s">
        <v>568</v>
      </c>
      <c r="L19">
        <v>1191</v>
      </c>
      <c r="N19">
        <v>1013</v>
      </c>
      <c r="O19" t="s">
        <v>552</v>
      </c>
      <c r="P19" t="s">
        <v>552</v>
      </c>
      <c r="Q19">
        <v>1</v>
      </c>
      <c r="X19">
        <v>6.2</v>
      </c>
      <c r="Y19">
        <v>0</v>
      </c>
      <c r="Z19">
        <v>0</v>
      </c>
      <c r="AA19">
        <v>0</v>
      </c>
      <c r="AB19">
        <v>490.51</v>
      </c>
      <c r="AC19">
        <v>0</v>
      </c>
      <c r="AD19">
        <v>1</v>
      </c>
      <c r="AE19">
        <v>1</v>
      </c>
      <c r="AF19" t="s">
        <v>25</v>
      </c>
      <c r="AG19">
        <v>1.8599999999999999</v>
      </c>
      <c r="AH19">
        <v>2</v>
      </c>
      <c r="AI19">
        <v>448972768</v>
      </c>
      <c r="AJ19">
        <v>17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ROW(Source!A34)</f>
        <v>34</v>
      </c>
      <c r="B20">
        <v>448972775</v>
      </c>
      <c r="C20">
        <v>448972767</v>
      </c>
      <c r="D20">
        <v>277560491</v>
      </c>
      <c r="E20">
        <v>109</v>
      </c>
      <c r="F20">
        <v>1</v>
      </c>
      <c r="G20">
        <v>1</v>
      </c>
      <c r="H20">
        <v>1</v>
      </c>
      <c r="I20" t="s">
        <v>550</v>
      </c>
      <c r="J20" t="s">
        <v>3</v>
      </c>
      <c r="K20" t="s">
        <v>551</v>
      </c>
      <c r="L20">
        <v>1191</v>
      </c>
      <c r="N20">
        <v>1013</v>
      </c>
      <c r="O20" t="s">
        <v>552</v>
      </c>
      <c r="P20" t="s">
        <v>552</v>
      </c>
      <c r="Q20">
        <v>1</v>
      </c>
      <c r="X20">
        <v>0.25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2</v>
      </c>
      <c r="AF20" t="s">
        <v>25</v>
      </c>
      <c r="AG20">
        <v>7.4999999999999997E-2</v>
      </c>
      <c r="AH20">
        <v>2</v>
      </c>
      <c r="AI20">
        <v>448972769</v>
      </c>
      <c r="AJ20">
        <v>18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ROW(Source!A34)</f>
        <v>34</v>
      </c>
      <c r="B21">
        <v>448972776</v>
      </c>
      <c r="C21">
        <v>448972767</v>
      </c>
      <c r="D21">
        <v>277944840</v>
      </c>
      <c r="E21">
        <v>1</v>
      </c>
      <c r="F21">
        <v>1</v>
      </c>
      <c r="G21">
        <v>1</v>
      </c>
      <c r="H21">
        <v>2</v>
      </c>
      <c r="I21" t="s">
        <v>569</v>
      </c>
      <c r="J21" t="s">
        <v>570</v>
      </c>
      <c r="K21" t="s">
        <v>571</v>
      </c>
      <c r="L21">
        <v>1368</v>
      </c>
      <c r="N21">
        <v>1011</v>
      </c>
      <c r="O21" t="s">
        <v>442</v>
      </c>
      <c r="P21" t="s">
        <v>442</v>
      </c>
      <c r="Q21">
        <v>1</v>
      </c>
      <c r="X21">
        <v>0.25</v>
      </c>
      <c r="Y21">
        <v>0</v>
      </c>
      <c r="Z21">
        <v>1558.39</v>
      </c>
      <c r="AA21">
        <v>563.72</v>
      </c>
      <c r="AB21">
        <v>0</v>
      </c>
      <c r="AC21">
        <v>0</v>
      </c>
      <c r="AD21">
        <v>1</v>
      </c>
      <c r="AE21">
        <v>0</v>
      </c>
      <c r="AF21" t="s">
        <v>25</v>
      </c>
      <c r="AG21">
        <v>7.4999999999999997E-2</v>
      </c>
      <c r="AH21">
        <v>2</v>
      </c>
      <c r="AI21">
        <v>448972770</v>
      </c>
      <c r="AJ21">
        <v>19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ROW(Source!A34)</f>
        <v>34</v>
      </c>
      <c r="B22">
        <v>448972777</v>
      </c>
      <c r="C22">
        <v>448972767</v>
      </c>
      <c r="D22">
        <v>277868351</v>
      </c>
      <c r="E22">
        <v>1</v>
      </c>
      <c r="F22">
        <v>1</v>
      </c>
      <c r="G22">
        <v>1</v>
      </c>
      <c r="H22">
        <v>3</v>
      </c>
      <c r="I22" t="s">
        <v>573</v>
      </c>
      <c r="J22" t="s">
        <v>574</v>
      </c>
      <c r="K22" t="s">
        <v>575</v>
      </c>
      <c r="L22">
        <v>1348</v>
      </c>
      <c r="N22">
        <v>1009</v>
      </c>
      <c r="O22" t="s">
        <v>51</v>
      </c>
      <c r="P22" t="s">
        <v>51</v>
      </c>
      <c r="Q22">
        <v>1000</v>
      </c>
      <c r="X22">
        <v>1.1000000000000001E-3</v>
      </c>
      <c r="Y22">
        <v>99190.96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24</v>
      </c>
      <c r="AG22">
        <v>0</v>
      </c>
      <c r="AH22">
        <v>2</v>
      </c>
      <c r="AI22">
        <v>448972771</v>
      </c>
      <c r="AJ22">
        <v>20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ROW(Source!A34)</f>
        <v>34</v>
      </c>
      <c r="B23">
        <v>448972778</v>
      </c>
      <c r="C23">
        <v>448972767</v>
      </c>
      <c r="D23">
        <v>277881812</v>
      </c>
      <c r="E23">
        <v>1</v>
      </c>
      <c r="F23">
        <v>1</v>
      </c>
      <c r="G23">
        <v>1</v>
      </c>
      <c r="H23">
        <v>3</v>
      </c>
      <c r="I23" t="s">
        <v>576</v>
      </c>
      <c r="J23" t="s">
        <v>577</v>
      </c>
      <c r="K23" t="s">
        <v>578</v>
      </c>
      <c r="L23">
        <v>1346</v>
      </c>
      <c r="N23">
        <v>1009</v>
      </c>
      <c r="O23" t="s">
        <v>579</v>
      </c>
      <c r="P23" t="s">
        <v>579</v>
      </c>
      <c r="Q23">
        <v>1</v>
      </c>
      <c r="X23">
        <v>3.0000000000000001E-3</v>
      </c>
      <c r="Y23">
        <v>899.56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24</v>
      </c>
      <c r="AG23">
        <v>0</v>
      </c>
      <c r="AH23">
        <v>2</v>
      </c>
      <c r="AI23">
        <v>448972772</v>
      </c>
      <c r="AJ23">
        <v>21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ROW(Source!A34)</f>
        <v>34</v>
      </c>
      <c r="B24">
        <v>448972779</v>
      </c>
      <c r="C24">
        <v>448972767</v>
      </c>
      <c r="D24">
        <v>277922291</v>
      </c>
      <c r="E24">
        <v>1</v>
      </c>
      <c r="F24">
        <v>1</v>
      </c>
      <c r="G24">
        <v>1</v>
      </c>
      <c r="H24">
        <v>3</v>
      </c>
      <c r="I24" t="s">
        <v>580</v>
      </c>
      <c r="J24" t="s">
        <v>581</v>
      </c>
      <c r="K24" t="s">
        <v>582</v>
      </c>
      <c r="L24">
        <v>1477</v>
      </c>
      <c r="N24">
        <v>1013</v>
      </c>
      <c r="O24" t="s">
        <v>583</v>
      </c>
      <c r="P24" t="s">
        <v>584</v>
      </c>
      <c r="Q24">
        <v>1</v>
      </c>
      <c r="X24">
        <v>6.9999999999999999E-4</v>
      </c>
      <c r="Y24">
        <v>52187.89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24</v>
      </c>
      <c r="AG24">
        <v>0</v>
      </c>
      <c r="AH24">
        <v>2</v>
      </c>
      <c r="AI24">
        <v>448972773</v>
      </c>
      <c r="AJ24">
        <v>22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448972780</v>
      </c>
      <c r="C25">
        <v>448972767</v>
      </c>
      <c r="D25">
        <v>277566433</v>
      </c>
      <c r="E25">
        <v>109</v>
      </c>
      <c r="F25">
        <v>1</v>
      </c>
      <c r="G25">
        <v>1</v>
      </c>
      <c r="H25">
        <v>3</v>
      </c>
      <c r="I25" t="s">
        <v>46</v>
      </c>
      <c r="J25" t="s">
        <v>3</v>
      </c>
      <c r="K25" t="s">
        <v>47</v>
      </c>
      <c r="L25">
        <v>3277935</v>
      </c>
      <c r="N25">
        <v>1013</v>
      </c>
      <c r="O25" t="s">
        <v>48</v>
      </c>
      <c r="P25" t="s">
        <v>48</v>
      </c>
      <c r="Q25">
        <v>1</v>
      </c>
      <c r="X25">
        <v>2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24</v>
      </c>
      <c r="AG25">
        <v>0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ROW(Source!A35)</f>
        <v>35</v>
      </c>
      <c r="B26">
        <v>448972788</v>
      </c>
      <c r="C26">
        <v>448972781</v>
      </c>
      <c r="D26">
        <v>277560305</v>
      </c>
      <c r="E26">
        <v>109</v>
      </c>
      <c r="F26">
        <v>1</v>
      </c>
      <c r="G26">
        <v>1</v>
      </c>
      <c r="H26">
        <v>1</v>
      </c>
      <c r="I26" t="s">
        <v>567</v>
      </c>
      <c r="J26" t="s">
        <v>3</v>
      </c>
      <c r="K26" t="s">
        <v>568</v>
      </c>
      <c r="L26">
        <v>1191</v>
      </c>
      <c r="N26">
        <v>1013</v>
      </c>
      <c r="O26" t="s">
        <v>552</v>
      </c>
      <c r="P26" t="s">
        <v>552</v>
      </c>
      <c r="Q26">
        <v>1</v>
      </c>
      <c r="X26">
        <v>6.2</v>
      </c>
      <c r="Y26">
        <v>0</v>
      </c>
      <c r="Z26">
        <v>0</v>
      </c>
      <c r="AA26">
        <v>0</v>
      </c>
      <c r="AB26">
        <v>490.51</v>
      </c>
      <c r="AC26">
        <v>0</v>
      </c>
      <c r="AD26">
        <v>1</v>
      </c>
      <c r="AE26">
        <v>1</v>
      </c>
      <c r="AF26" t="s">
        <v>3</v>
      </c>
      <c r="AG26">
        <v>6.2</v>
      </c>
      <c r="AH26">
        <v>2</v>
      </c>
      <c r="AI26">
        <v>448972782</v>
      </c>
      <c r="AJ26">
        <v>23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ROW(Source!A35)</f>
        <v>35</v>
      </c>
      <c r="B27">
        <v>448972789</v>
      </c>
      <c r="C27">
        <v>448972781</v>
      </c>
      <c r="D27">
        <v>277560491</v>
      </c>
      <c r="E27">
        <v>109</v>
      </c>
      <c r="F27">
        <v>1</v>
      </c>
      <c r="G27">
        <v>1</v>
      </c>
      <c r="H27">
        <v>1</v>
      </c>
      <c r="I27" t="s">
        <v>550</v>
      </c>
      <c r="J27" t="s">
        <v>3</v>
      </c>
      <c r="K27" t="s">
        <v>551</v>
      </c>
      <c r="L27">
        <v>1191</v>
      </c>
      <c r="N27">
        <v>1013</v>
      </c>
      <c r="O27" t="s">
        <v>552</v>
      </c>
      <c r="P27" t="s">
        <v>552</v>
      </c>
      <c r="Q27">
        <v>1</v>
      </c>
      <c r="X27">
        <v>0.25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2</v>
      </c>
      <c r="AF27" t="s">
        <v>3</v>
      </c>
      <c r="AG27">
        <v>0.25</v>
      </c>
      <c r="AH27">
        <v>2</v>
      </c>
      <c r="AI27">
        <v>448972783</v>
      </c>
      <c r="AJ27">
        <v>24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ROW(Source!A35)</f>
        <v>35</v>
      </c>
      <c r="B28">
        <v>448972790</v>
      </c>
      <c r="C28">
        <v>448972781</v>
      </c>
      <c r="D28">
        <v>277944840</v>
      </c>
      <c r="E28">
        <v>1</v>
      </c>
      <c r="F28">
        <v>1</v>
      </c>
      <c r="G28">
        <v>1</v>
      </c>
      <c r="H28">
        <v>2</v>
      </c>
      <c r="I28" t="s">
        <v>569</v>
      </c>
      <c r="J28" t="s">
        <v>570</v>
      </c>
      <c r="K28" t="s">
        <v>571</v>
      </c>
      <c r="L28">
        <v>1368</v>
      </c>
      <c r="N28">
        <v>1011</v>
      </c>
      <c r="O28" t="s">
        <v>442</v>
      </c>
      <c r="P28" t="s">
        <v>442</v>
      </c>
      <c r="Q28">
        <v>1</v>
      </c>
      <c r="X28">
        <v>0.25</v>
      </c>
      <c r="Y28">
        <v>0</v>
      </c>
      <c r="Z28">
        <v>1558.39</v>
      </c>
      <c r="AA28">
        <v>563.72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0.25</v>
      </c>
      <c r="AH28">
        <v>2</v>
      </c>
      <c r="AI28">
        <v>448972784</v>
      </c>
      <c r="AJ28">
        <v>25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ROW(Source!A35)</f>
        <v>35</v>
      </c>
      <c r="B29">
        <v>448972791</v>
      </c>
      <c r="C29">
        <v>448972781</v>
      </c>
      <c r="D29">
        <v>277868351</v>
      </c>
      <c r="E29">
        <v>1</v>
      </c>
      <c r="F29">
        <v>1</v>
      </c>
      <c r="G29">
        <v>1</v>
      </c>
      <c r="H29">
        <v>3</v>
      </c>
      <c r="I29" t="s">
        <v>573</v>
      </c>
      <c r="J29" t="s">
        <v>574</v>
      </c>
      <c r="K29" t="s">
        <v>575</v>
      </c>
      <c r="L29">
        <v>1348</v>
      </c>
      <c r="N29">
        <v>1009</v>
      </c>
      <c r="O29" t="s">
        <v>51</v>
      </c>
      <c r="P29" t="s">
        <v>51</v>
      </c>
      <c r="Q29">
        <v>1000</v>
      </c>
      <c r="X29">
        <v>1.1000000000000001E-3</v>
      </c>
      <c r="Y29">
        <v>99190.96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1.1000000000000001E-3</v>
      </c>
      <c r="AH29">
        <v>2</v>
      </c>
      <c r="AI29">
        <v>448972785</v>
      </c>
      <c r="AJ29">
        <v>26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448972792</v>
      </c>
      <c r="C30">
        <v>448972781</v>
      </c>
      <c r="D30">
        <v>277881812</v>
      </c>
      <c r="E30">
        <v>1</v>
      </c>
      <c r="F30">
        <v>1</v>
      </c>
      <c r="G30">
        <v>1</v>
      </c>
      <c r="H30">
        <v>3</v>
      </c>
      <c r="I30" t="s">
        <v>576</v>
      </c>
      <c r="J30" t="s">
        <v>577</v>
      </c>
      <c r="K30" t="s">
        <v>578</v>
      </c>
      <c r="L30">
        <v>1346</v>
      </c>
      <c r="N30">
        <v>1009</v>
      </c>
      <c r="O30" t="s">
        <v>579</v>
      </c>
      <c r="P30" t="s">
        <v>579</v>
      </c>
      <c r="Q30">
        <v>1</v>
      </c>
      <c r="X30">
        <v>3.0000000000000001E-3</v>
      </c>
      <c r="Y30">
        <v>899.56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3.0000000000000001E-3</v>
      </c>
      <c r="AH30">
        <v>2</v>
      </c>
      <c r="AI30">
        <v>448972786</v>
      </c>
      <c r="AJ30">
        <v>27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448972793</v>
      </c>
      <c r="C31">
        <v>448972781</v>
      </c>
      <c r="D31">
        <v>277922291</v>
      </c>
      <c r="E31">
        <v>1</v>
      </c>
      <c r="F31">
        <v>1</v>
      </c>
      <c r="G31">
        <v>1</v>
      </c>
      <c r="H31">
        <v>3</v>
      </c>
      <c r="I31" t="s">
        <v>580</v>
      </c>
      <c r="J31" t="s">
        <v>581</v>
      </c>
      <c r="K31" t="s">
        <v>582</v>
      </c>
      <c r="L31">
        <v>1477</v>
      </c>
      <c r="N31">
        <v>1013</v>
      </c>
      <c r="O31" t="s">
        <v>583</v>
      </c>
      <c r="P31" t="s">
        <v>584</v>
      </c>
      <c r="Q31">
        <v>1</v>
      </c>
      <c r="X31">
        <v>6.9999999999999999E-4</v>
      </c>
      <c r="Y31">
        <v>52187.89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6.9999999999999999E-4</v>
      </c>
      <c r="AH31">
        <v>2</v>
      </c>
      <c r="AI31">
        <v>448972787</v>
      </c>
      <c r="AJ31">
        <v>28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448972794</v>
      </c>
      <c r="C32">
        <v>448972781</v>
      </c>
      <c r="D32">
        <v>277566433</v>
      </c>
      <c r="E32">
        <v>109</v>
      </c>
      <c r="F32">
        <v>1</v>
      </c>
      <c r="G32">
        <v>1</v>
      </c>
      <c r="H32">
        <v>3</v>
      </c>
      <c r="I32" t="s">
        <v>46</v>
      </c>
      <c r="J32" t="s">
        <v>3</v>
      </c>
      <c r="K32" t="s">
        <v>47</v>
      </c>
      <c r="L32">
        <v>3277935</v>
      </c>
      <c r="N32">
        <v>1013</v>
      </c>
      <c r="O32" t="s">
        <v>48</v>
      </c>
      <c r="P32" t="s">
        <v>48</v>
      </c>
      <c r="Q32">
        <v>1</v>
      </c>
      <c r="X32">
        <v>2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3</v>
      </c>
      <c r="AG32">
        <v>2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ROW(Source!A36)</f>
        <v>36</v>
      </c>
      <c r="B33">
        <v>448972803</v>
      </c>
      <c r="C33">
        <v>448972795</v>
      </c>
      <c r="D33">
        <v>277560289</v>
      </c>
      <c r="E33">
        <v>109</v>
      </c>
      <c r="F33">
        <v>1</v>
      </c>
      <c r="G33">
        <v>1</v>
      </c>
      <c r="H33">
        <v>1</v>
      </c>
      <c r="I33" t="s">
        <v>585</v>
      </c>
      <c r="J33" t="s">
        <v>3</v>
      </c>
      <c r="K33" t="s">
        <v>586</v>
      </c>
      <c r="L33">
        <v>1191</v>
      </c>
      <c r="N33">
        <v>1013</v>
      </c>
      <c r="O33" t="s">
        <v>552</v>
      </c>
      <c r="P33" t="s">
        <v>552</v>
      </c>
      <c r="Q33">
        <v>1</v>
      </c>
      <c r="X33">
        <v>8</v>
      </c>
      <c r="Y33">
        <v>0</v>
      </c>
      <c r="Z33">
        <v>0</v>
      </c>
      <c r="AA33">
        <v>0</v>
      </c>
      <c r="AB33">
        <v>463.05</v>
      </c>
      <c r="AC33">
        <v>0</v>
      </c>
      <c r="AD33">
        <v>1</v>
      </c>
      <c r="AE33">
        <v>1</v>
      </c>
      <c r="AF33" t="s">
        <v>3</v>
      </c>
      <c r="AG33">
        <v>8</v>
      </c>
      <c r="AH33">
        <v>2</v>
      </c>
      <c r="AI33">
        <v>448972796</v>
      </c>
      <c r="AJ33">
        <v>29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ROW(Source!A36)</f>
        <v>36</v>
      </c>
      <c r="B34">
        <v>448972804</v>
      </c>
      <c r="C34">
        <v>448972795</v>
      </c>
      <c r="D34">
        <v>277869581</v>
      </c>
      <c r="E34">
        <v>1</v>
      </c>
      <c r="F34">
        <v>1</v>
      </c>
      <c r="G34">
        <v>1</v>
      </c>
      <c r="H34">
        <v>3</v>
      </c>
      <c r="I34" t="s">
        <v>587</v>
      </c>
      <c r="J34" t="s">
        <v>588</v>
      </c>
      <c r="K34" t="s">
        <v>589</v>
      </c>
      <c r="L34">
        <v>1346</v>
      </c>
      <c r="N34">
        <v>1009</v>
      </c>
      <c r="O34" t="s">
        <v>579</v>
      </c>
      <c r="P34" t="s">
        <v>579</v>
      </c>
      <c r="Q34">
        <v>1</v>
      </c>
      <c r="X34">
        <v>5.0000000000000001E-4</v>
      </c>
      <c r="Y34">
        <v>373.74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24</v>
      </c>
      <c r="AG34">
        <v>0</v>
      </c>
      <c r="AH34">
        <v>2</v>
      </c>
      <c r="AI34">
        <v>448972797</v>
      </c>
      <c r="AJ34">
        <v>30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ROW(Source!A36)</f>
        <v>36</v>
      </c>
      <c r="B35">
        <v>448972805</v>
      </c>
      <c r="C35">
        <v>448972795</v>
      </c>
      <c r="D35">
        <v>277881811</v>
      </c>
      <c r="E35">
        <v>1</v>
      </c>
      <c r="F35">
        <v>1</v>
      </c>
      <c r="G35">
        <v>1</v>
      </c>
      <c r="H35">
        <v>3</v>
      </c>
      <c r="I35" t="s">
        <v>590</v>
      </c>
      <c r="J35" t="s">
        <v>591</v>
      </c>
      <c r="K35" t="s">
        <v>592</v>
      </c>
      <c r="L35">
        <v>1346</v>
      </c>
      <c r="N35">
        <v>1009</v>
      </c>
      <c r="O35" t="s">
        <v>579</v>
      </c>
      <c r="P35" t="s">
        <v>579</v>
      </c>
      <c r="Q35">
        <v>1</v>
      </c>
      <c r="X35">
        <v>0.01</v>
      </c>
      <c r="Y35">
        <v>931.11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24</v>
      </c>
      <c r="AG35">
        <v>0</v>
      </c>
      <c r="AH35">
        <v>2</v>
      </c>
      <c r="AI35">
        <v>448972798</v>
      </c>
      <c r="AJ35">
        <v>31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ROW(Source!A36)</f>
        <v>36</v>
      </c>
      <c r="B36">
        <v>448972806</v>
      </c>
      <c r="C36">
        <v>448972795</v>
      </c>
      <c r="D36">
        <v>277910731</v>
      </c>
      <c r="E36">
        <v>1</v>
      </c>
      <c r="F36">
        <v>1</v>
      </c>
      <c r="G36">
        <v>1</v>
      </c>
      <c r="H36">
        <v>3</v>
      </c>
      <c r="I36" t="s">
        <v>593</v>
      </c>
      <c r="J36" t="s">
        <v>594</v>
      </c>
      <c r="K36" t="s">
        <v>595</v>
      </c>
      <c r="L36">
        <v>1425</v>
      </c>
      <c r="N36">
        <v>1013</v>
      </c>
      <c r="O36" t="s">
        <v>268</v>
      </c>
      <c r="P36" t="s">
        <v>268</v>
      </c>
      <c r="Q36">
        <v>1</v>
      </c>
      <c r="X36">
        <v>0.02</v>
      </c>
      <c r="Y36">
        <v>2094.8200000000002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24</v>
      </c>
      <c r="AG36">
        <v>0</v>
      </c>
      <c r="AH36">
        <v>2</v>
      </c>
      <c r="AI36">
        <v>448972799</v>
      </c>
      <c r="AJ36">
        <v>32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448972807</v>
      </c>
      <c r="C37">
        <v>448972795</v>
      </c>
      <c r="D37">
        <v>277937841</v>
      </c>
      <c r="E37">
        <v>1</v>
      </c>
      <c r="F37">
        <v>1</v>
      </c>
      <c r="G37">
        <v>1</v>
      </c>
      <c r="H37">
        <v>3</v>
      </c>
      <c r="I37" t="s">
        <v>596</v>
      </c>
      <c r="J37" t="s">
        <v>597</v>
      </c>
      <c r="K37" t="s">
        <v>598</v>
      </c>
      <c r="L37">
        <v>1425</v>
      </c>
      <c r="N37">
        <v>1013</v>
      </c>
      <c r="O37" t="s">
        <v>268</v>
      </c>
      <c r="P37" t="s">
        <v>268</v>
      </c>
      <c r="Q37">
        <v>1</v>
      </c>
      <c r="X37">
        <v>0.02</v>
      </c>
      <c r="Y37">
        <v>235.73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24</v>
      </c>
      <c r="AG37">
        <v>0</v>
      </c>
      <c r="AH37">
        <v>2</v>
      </c>
      <c r="AI37">
        <v>448972800</v>
      </c>
      <c r="AJ37">
        <v>33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ROW(Source!A36)</f>
        <v>36</v>
      </c>
      <c r="B38">
        <v>448972808</v>
      </c>
      <c r="C38">
        <v>448972795</v>
      </c>
      <c r="D38">
        <v>277566433</v>
      </c>
      <c r="E38">
        <v>109</v>
      </c>
      <c r="F38">
        <v>1</v>
      </c>
      <c r="G38">
        <v>1</v>
      </c>
      <c r="H38">
        <v>3</v>
      </c>
      <c r="I38" t="s">
        <v>46</v>
      </c>
      <c r="J38" t="s">
        <v>3</v>
      </c>
      <c r="K38" t="s">
        <v>47</v>
      </c>
      <c r="L38">
        <v>3277935</v>
      </c>
      <c r="N38">
        <v>1013</v>
      </c>
      <c r="O38" t="s">
        <v>48</v>
      </c>
      <c r="P38" t="s">
        <v>48</v>
      </c>
      <c r="Q38">
        <v>1</v>
      </c>
      <c r="X38">
        <v>2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24</v>
      </c>
      <c r="AG38">
        <v>0</v>
      </c>
      <c r="AH38">
        <v>2</v>
      </c>
      <c r="AI38">
        <v>448972801</v>
      </c>
      <c r="AJ38">
        <v>34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ROW(Source!A36)</f>
        <v>36</v>
      </c>
      <c r="B39">
        <v>448972809</v>
      </c>
      <c r="C39">
        <v>448972795</v>
      </c>
      <c r="D39">
        <v>277566436</v>
      </c>
      <c r="E39">
        <v>109</v>
      </c>
      <c r="F39">
        <v>1</v>
      </c>
      <c r="G39">
        <v>1</v>
      </c>
      <c r="H39">
        <v>3</v>
      </c>
      <c r="I39" t="s">
        <v>49</v>
      </c>
      <c r="J39" t="s">
        <v>3</v>
      </c>
      <c r="K39" t="s">
        <v>50</v>
      </c>
      <c r="L39">
        <v>1348</v>
      </c>
      <c r="N39">
        <v>1009</v>
      </c>
      <c r="O39" t="s">
        <v>51</v>
      </c>
      <c r="P39" t="s">
        <v>51</v>
      </c>
      <c r="Q39">
        <v>1000</v>
      </c>
      <c r="X39">
        <v>3.4000000000000002E-2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24</v>
      </c>
      <c r="AG39">
        <v>0</v>
      </c>
      <c r="AH39">
        <v>2</v>
      </c>
      <c r="AI39">
        <v>448972802</v>
      </c>
      <c r="AJ39">
        <v>35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ROW(Source!A39)</f>
        <v>39</v>
      </c>
      <c r="B40">
        <v>448972821</v>
      </c>
      <c r="C40">
        <v>448972812</v>
      </c>
      <c r="D40">
        <v>277560446</v>
      </c>
      <c r="E40">
        <v>109</v>
      </c>
      <c r="F40">
        <v>1</v>
      </c>
      <c r="G40">
        <v>1</v>
      </c>
      <c r="H40">
        <v>1</v>
      </c>
      <c r="I40" t="s">
        <v>543</v>
      </c>
      <c r="J40" t="s">
        <v>3</v>
      </c>
      <c r="K40" t="s">
        <v>544</v>
      </c>
      <c r="L40">
        <v>1369</v>
      </c>
      <c r="N40">
        <v>1013</v>
      </c>
      <c r="O40" t="s">
        <v>545</v>
      </c>
      <c r="P40" t="s">
        <v>545</v>
      </c>
      <c r="Q40">
        <v>1</v>
      </c>
      <c r="X40">
        <v>0.42</v>
      </c>
      <c r="Y40">
        <v>0</v>
      </c>
      <c r="Z40">
        <v>0</v>
      </c>
      <c r="AA40">
        <v>0</v>
      </c>
      <c r="AB40">
        <v>398.99</v>
      </c>
      <c r="AC40">
        <v>0</v>
      </c>
      <c r="AD40">
        <v>1</v>
      </c>
      <c r="AE40">
        <v>1</v>
      </c>
      <c r="AF40" t="s">
        <v>57</v>
      </c>
      <c r="AG40">
        <v>0.252</v>
      </c>
      <c r="AH40">
        <v>2</v>
      </c>
      <c r="AI40">
        <v>448972813</v>
      </c>
      <c r="AJ40">
        <v>36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ROW(Source!A39)</f>
        <v>39</v>
      </c>
      <c r="B41">
        <v>448972822</v>
      </c>
      <c r="C41">
        <v>448972812</v>
      </c>
      <c r="D41">
        <v>277560452</v>
      </c>
      <c r="E41">
        <v>109</v>
      </c>
      <c r="F41">
        <v>1</v>
      </c>
      <c r="G41">
        <v>1</v>
      </c>
      <c r="H41">
        <v>1</v>
      </c>
      <c r="I41" t="s">
        <v>599</v>
      </c>
      <c r="J41" t="s">
        <v>3</v>
      </c>
      <c r="K41" t="s">
        <v>600</v>
      </c>
      <c r="L41">
        <v>1369</v>
      </c>
      <c r="N41">
        <v>1013</v>
      </c>
      <c r="O41" t="s">
        <v>545</v>
      </c>
      <c r="P41" t="s">
        <v>545</v>
      </c>
      <c r="Q41">
        <v>1</v>
      </c>
      <c r="X41">
        <v>1.05</v>
      </c>
      <c r="Y41">
        <v>0</v>
      </c>
      <c r="Z41">
        <v>0</v>
      </c>
      <c r="AA41">
        <v>0</v>
      </c>
      <c r="AB41">
        <v>490.51</v>
      </c>
      <c r="AC41">
        <v>0</v>
      </c>
      <c r="AD41">
        <v>1</v>
      </c>
      <c r="AE41">
        <v>1</v>
      </c>
      <c r="AF41" t="s">
        <v>57</v>
      </c>
      <c r="AG41">
        <v>0.63</v>
      </c>
      <c r="AH41">
        <v>2</v>
      </c>
      <c r="AI41">
        <v>448972814</v>
      </c>
      <c r="AJ41">
        <v>37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ROW(Source!A39)</f>
        <v>39</v>
      </c>
      <c r="B42">
        <v>448972823</v>
      </c>
      <c r="C42">
        <v>448972812</v>
      </c>
      <c r="D42">
        <v>277560455</v>
      </c>
      <c r="E42">
        <v>109</v>
      </c>
      <c r="F42">
        <v>1</v>
      </c>
      <c r="G42">
        <v>1</v>
      </c>
      <c r="H42">
        <v>1</v>
      </c>
      <c r="I42" t="s">
        <v>546</v>
      </c>
      <c r="J42" t="s">
        <v>3</v>
      </c>
      <c r="K42" t="s">
        <v>547</v>
      </c>
      <c r="L42">
        <v>1369</v>
      </c>
      <c r="N42">
        <v>1013</v>
      </c>
      <c r="O42" t="s">
        <v>545</v>
      </c>
      <c r="P42" t="s">
        <v>545</v>
      </c>
      <c r="Q42">
        <v>1</v>
      </c>
      <c r="X42">
        <v>6.2</v>
      </c>
      <c r="Y42">
        <v>0</v>
      </c>
      <c r="Z42">
        <v>0</v>
      </c>
      <c r="AA42">
        <v>0</v>
      </c>
      <c r="AB42">
        <v>563.72</v>
      </c>
      <c r="AC42">
        <v>0</v>
      </c>
      <c r="AD42">
        <v>1</v>
      </c>
      <c r="AE42">
        <v>1</v>
      </c>
      <c r="AF42" t="s">
        <v>57</v>
      </c>
      <c r="AG42">
        <v>3.7199999999999998</v>
      </c>
      <c r="AH42">
        <v>2</v>
      </c>
      <c r="AI42">
        <v>448972815</v>
      </c>
      <c r="AJ42">
        <v>38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ROW(Source!A39)</f>
        <v>39</v>
      </c>
      <c r="B43">
        <v>448972824</v>
      </c>
      <c r="C43">
        <v>448972812</v>
      </c>
      <c r="D43">
        <v>277560459</v>
      </c>
      <c r="E43">
        <v>109</v>
      </c>
      <c r="F43">
        <v>1</v>
      </c>
      <c r="G43">
        <v>1</v>
      </c>
      <c r="H43">
        <v>1</v>
      </c>
      <c r="I43" t="s">
        <v>548</v>
      </c>
      <c r="J43" t="s">
        <v>3</v>
      </c>
      <c r="K43" t="s">
        <v>549</v>
      </c>
      <c r="L43">
        <v>1369</v>
      </c>
      <c r="N43">
        <v>1013</v>
      </c>
      <c r="O43" t="s">
        <v>545</v>
      </c>
      <c r="P43" t="s">
        <v>545</v>
      </c>
      <c r="Q43">
        <v>1</v>
      </c>
      <c r="X43">
        <v>6.2</v>
      </c>
      <c r="Y43">
        <v>0</v>
      </c>
      <c r="Z43">
        <v>0</v>
      </c>
      <c r="AA43">
        <v>0</v>
      </c>
      <c r="AB43">
        <v>658.89</v>
      </c>
      <c r="AC43">
        <v>0</v>
      </c>
      <c r="AD43">
        <v>1</v>
      </c>
      <c r="AE43">
        <v>1</v>
      </c>
      <c r="AF43" t="s">
        <v>57</v>
      </c>
      <c r="AG43">
        <v>3.7199999999999998</v>
      </c>
      <c r="AH43">
        <v>2</v>
      </c>
      <c r="AI43">
        <v>448972816</v>
      </c>
      <c r="AJ43">
        <v>39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ROW(Source!A39)</f>
        <v>39</v>
      </c>
      <c r="B44">
        <v>448972825</v>
      </c>
      <c r="C44">
        <v>448972812</v>
      </c>
      <c r="D44">
        <v>277560491</v>
      </c>
      <c r="E44">
        <v>109</v>
      </c>
      <c r="F44">
        <v>1</v>
      </c>
      <c r="G44">
        <v>1</v>
      </c>
      <c r="H44">
        <v>1</v>
      </c>
      <c r="I44" t="s">
        <v>550</v>
      </c>
      <c r="J44" t="s">
        <v>3</v>
      </c>
      <c r="K44" t="s">
        <v>551</v>
      </c>
      <c r="L44">
        <v>1191</v>
      </c>
      <c r="N44">
        <v>1013</v>
      </c>
      <c r="O44" t="s">
        <v>552</v>
      </c>
      <c r="P44" t="s">
        <v>552</v>
      </c>
      <c r="Q44">
        <v>1</v>
      </c>
      <c r="X44">
        <v>0.12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57</v>
      </c>
      <c r="AG44">
        <v>7.1999999999999995E-2</v>
      </c>
      <c r="AH44">
        <v>2</v>
      </c>
      <c r="AI44">
        <v>448972817</v>
      </c>
      <c r="AJ44">
        <v>40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ROW(Source!A39)</f>
        <v>39</v>
      </c>
      <c r="B45">
        <v>448972826</v>
      </c>
      <c r="C45">
        <v>448972812</v>
      </c>
      <c r="D45">
        <v>277945805</v>
      </c>
      <c r="E45">
        <v>1</v>
      </c>
      <c r="F45">
        <v>1</v>
      </c>
      <c r="G45">
        <v>1</v>
      </c>
      <c r="H45">
        <v>2</v>
      </c>
      <c r="I45" t="s">
        <v>553</v>
      </c>
      <c r="J45" t="s">
        <v>554</v>
      </c>
      <c r="K45" t="s">
        <v>555</v>
      </c>
      <c r="L45">
        <v>1368</v>
      </c>
      <c r="N45">
        <v>1011</v>
      </c>
      <c r="O45" t="s">
        <v>442</v>
      </c>
      <c r="P45" t="s">
        <v>442</v>
      </c>
      <c r="Q45">
        <v>1</v>
      </c>
      <c r="X45">
        <v>0.12</v>
      </c>
      <c r="Y45">
        <v>0</v>
      </c>
      <c r="Z45">
        <v>477.92</v>
      </c>
      <c r="AA45">
        <v>490.51</v>
      </c>
      <c r="AB45">
        <v>0</v>
      </c>
      <c r="AC45">
        <v>0</v>
      </c>
      <c r="AD45">
        <v>1</v>
      </c>
      <c r="AE45">
        <v>0</v>
      </c>
      <c r="AF45" t="s">
        <v>57</v>
      </c>
      <c r="AG45">
        <v>7.1999999999999995E-2</v>
      </c>
      <c r="AH45">
        <v>2</v>
      </c>
      <c r="AI45">
        <v>448972818</v>
      </c>
      <c r="AJ45">
        <v>41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ROW(Source!A39)</f>
        <v>39</v>
      </c>
      <c r="B46">
        <v>448972827</v>
      </c>
      <c r="C46">
        <v>448972812</v>
      </c>
      <c r="D46">
        <v>277867738</v>
      </c>
      <c r="E46">
        <v>1</v>
      </c>
      <c r="F46">
        <v>1</v>
      </c>
      <c r="G46">
        <v>1</v>
      </c>
      <c r="H46">
        <v>3</v>
      </c>
      <c r="I46" t="s">
        <v>601</v>
      </c>
      <c r="J46" t="s">
        <v>602</v>
      </c>
      <c r="K46" t="s">
        <v>603</v>
      </c>
      <c r="L46">
        <v>1346</v>
      </c>
      <c r="N46">
        <v>1009</v>
      </c>
      <c r="O46" t="s">
        <v>579</v>
      </c>
      <c r="P46" t="s">
        <v>579</v>
      </c>
      <c r="Q46">
        <v>1</v>
      </c>
      <c r="X46">
        <v>0.34</v>
      </c>
      <c r="Y46">
        <v>2582.8000000000002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24</v>
      </c>
      <c r="AG46">
        <v>0</v>
      </c>
      <c r="AH46">
        <v>2</v>
      </c>
      <c r="AI46">
        <v>448972819</v>
      </c>
      <c r="AJ46">
        <v>42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ROW(Source!A39)</f>
        <v>39</v>
      </c>
      <c r="B47">
        <v>448972828</v>
      </c>
      <c r="C47">
        <v>448972812</v>
      </c>
      <c r="D47">
        <v>277881813</v>
      </c>
      <c r="E47">
        <v>1</v>
      </c>
      <c r="F47">
        <v>1</v>
      </c>
      <c r="G47">
        <v>1</v>
      </c>
      <c r="H47">
        <v>3</v>
      </c>
      <c r="I47" t="s">
        <v>604</v>
      </c>
      <c r="J47" t="s">
        <v>605</v>
      </c>
      <c r="K47" t="s">
        <v>606</v>
      </c>
      <c r="L47">
        <v>1346</v>
      </c>
      <c r="N47">
        <v>1009</v>
      </c>
      <c r="O47" t="s">
        <v>579</v>
      </c>
      <c r="P47" t="s">
        <v>579</v>
      </c>
      <c r="Q47">
        <v>1</v>
      </c>
      <c r="X47">
        <v>0.05</v>
      </c>
      <c r="Y47">
        <v>1562.87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24</v>
      </c>
      <c r="AG47">
        <v>0</v>
      </c>
      <c r="AH47">
        <v>2</v>
      </c>
      <c r="AI47">
        <v>448972820</v>
      </c>
      <c r="AJ47">
        <v>43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ROW(Source!A39)</f>
        <v>39</v>
      </c>
      <c r="B48">
        <v>448972829</v>
      </c>
      <c r="C48">
        <v>448972812</v>
      </c>
      <c r="D48">
        <v>277566433</v>
      </c>
      <c r="E48">
        <v>109</v>
      </c>
      <c r="F48">
        <v>1</v>
      </c>
      <c r="G48">
        <v>1</v>
      </c>
      <c r="H48">
        <v>3</v>
      </c>
      <c r="I48" t="s">
        <v>46</v>
      </c>
      <c r="J48" t="s">
        <v>3</v>
      </c>
      <c r="K48" t="s">
        <v>47</v>
      </c>
      <c r="L48">
        <v>3277935</v>
      </c>
      <c r="N48">
        <v>1013</v>
      </c>
      <c r="O48" t="s">
        <v>48</v>
      </c>
      <c r="P48" t="s">
        <v>48</v>
      </c>
      <c r="Q48">
        <v>1</v>
      </c>
      <c r="X48">
        <v>2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24</v>
      </c>
      <c r="AG48">
        <v>0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ROW(Source!A40)</f>
        <v>40</v>
      </c>
      <c r="B49">
        <v>448972839</v>
      </c>
      <c r="C49">
        <v>448972830</v>
      </c>
      <c r="D49">
        <v>277560446</v>
      </c>
      <c r="E49">
        <v>109</v>
      </c>
      <c r="F49">
        <v>1</v>
      </c>
      <c r="G49">
        <v>1</v>
      </c>
      <c r="H49">
        <v>1</v>
      </c>
      <c r="I49" t="s">
        <v>543</v>
      </c>
      <c r="J49" t="s">
        <v>3</v>
      </c>
      <c r="K49" t="s">
        <v>544</v>
      </c>
      <c r="L49">
        <v>1369</v>
      </c>
      <c r="N49">
        <v>1013</v>
      </c>
      <c r="O49" t="s">
        <v>545</v>
      </c>
      <c r="P49" t="s">
        <v>545</v>
      </c>
      <c r="Q49">
        <v>1</v>
      </c>
      <c r="X49">
        <v>0.42</v>
      </c>
      <c r="Y49">
        <v>0</v>
      </c>
      <c r="Z49">
        <v>0</v>
      </c>
      <c r="AA49">
        <v>0</v>
      </c>
      <c r="AB49">
        <v>398.99</v>
      </c>
      <c r="AC49">
        <v>0</v>
      </c>
      <c r="AD49">
        <v>1</v>
      </c>
      <c r="AE49">
        <v>1</v>
      </c>
      <c r="AF49" t="s">
        <v>25</v>
      </c>
      <c r="AG49">
        <v>0.126</v>
      </c>
      <c r="AH49">
        <v>2</v>
      </c>
      <c r="AI49">
        <v>448972831</v>
      </c>
      <c r="AJ49">
        <v>44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ROW(Source!A40)</f>
        <v>40</v>
      </c>
      <c r="B50">
        <v>448972840</v>
      </c>
      <c r="C50">
        <v>448972830</v>
      </c>
      <c r="D50">
        <v>277560452</v>
      </c>
      <c r="E50">
        <v>109</v>
      </c>
      <c r="F50">
        <v>1</v>
      </c>
      <c r="G50">
        <v>1</v>
      </c>
      <c r="H50">
        <v>1</v>
      </c>
      <c r="I50" t="s">
        <v>599</v>
      </c>
      <c r="J50" t="s">
        <v>3</v>
      </c>
      <c r="K50" t="s">
        <v>600</v>
      </c>
      <c r="L50">
        <v>1369</v>
      </c>
      <c r="N50">
        <v>1013</v>
      </c>
      <c r="O50" t="s">
        <v>545</v>
      </c>
      <c r="P50" t="s">
        <v>545</v>
      </c>
      <c r="Q50">
        <v>1</v>
      </c>
      <c r="X50">
        <v>1.05</v>
      </c>
      <c r="Y50">
        <v>0</v>
      </c>
      <c r="Z50">
        <v>0</v>
      </c>
      <c r="AA50">
        <v>0</v>
      </c>
      <c r="AB50">
        <v>490.51</v>
      </c>
      <c r="AC50">
        <v>0</v>
      </c>
      <c r="AD50">
        <v>1</v>
      </c>
      <c r="AE50">
        <v>1</v>
      </c>
      <c r="AF50" t="s">
        <v>25</v>
      </c>
      <c r="AG50">
        <v>0.315</v>
      </c>
      <c r="AH50">
        <v>2</v>
      </c>
      <c r="AI50">
        <v>448972832</v>
      </c>
      <c r="AJ50">
        <v>45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ROW(Source!A40)</f>
        <v>40</v>
      </c>
      <c r="B51">
        <v>448972841</v>
      </c>
      <c r="C51">
        <v>448972830</v>
      </c>
      <c r="D51">
        <v>277560455</v>
      </c>
      <c r="E51">
        <v>109</v>
      </c>
      <c r="F51">
        <v>1</v>
      </c>
      <c r="G51">
        <v>1</v>
      </c>
      <c r="H51">
        <v>1</v>
      </c>
      <c r="I51" t="s">
        <v>546</v>
      </c>
      <c r="J51" t="s">
        <v>3</v>
      </c>
      <c r="K51" t="s">
        <v>547</v>
      </c>
      <c r="L51">
        <v>1369</v>
      </c>
      <c r="N51">
        <v>1013</v>
      </c>
      <c r="O51" t="s">
        <v>545</v>
      </c>
      <c r="P51" t="s">
        <v>545</v>
      </c>
      <c r="Q51">
        <v>1</v>
      </c>
      <c r="X51">
        <v>6.2</v>
      </c>
      <c r="Y51">
        <v>0</v>
      </c>
      <c r="Z51">
        <v>0</v>
      </c>
      <c r="AA51">
        <v>0</v>
      </c>
      <c r="AB51">
        <v>563.72</v>
      </c>
      <c r="AC51">
        <v>0</v>
      </c>
      <c r="AD51">
        <v>1</v>
      </c>
      <c r="AE51">
        <v>1</v>
      </c>
      <c r="AF51" t="s">
        <v>25</v>
      </c>
      <c r="AG51">
        <v>1.8599999999999999</v>
      </c>
      <c r="AH51">
        <v>2</v>
      </c>
      <c r="AI51">
        <v>448972833</v>
      </c>
      <c r="AJ51">
        <v>46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ROW(Source!A40)</f>
        <v>40</v>
      </c>
      <c r="B52">
        <v>448972842</v>
      </c>
      <c r="C52">
        <v>448972830</v>
      </c>
      <c r="D52">
        <v>277560459</v>
      </c>
      <c r="E52">
        <v>109</v>
      </c>
      <c r="F52">
        <v>1</v>
      </c>
      <c r="G52">
        <v>1</v>
      </c>
      <c r="H52">
        <v>1</v>
      </c>
      <c r="I52" t="s">
        <v>548</v>
      </c>
      <c r="J52" t="s">
        <v>3</v>
      </c>
      <c r="K52" t="s">
        <v>549</v>
      </c>
      <c r="L52">
        <v>1369</v>
      </c>
      <c r="N52">
        <v>1013</v>
      </c>
      <c r="O52" t="s">
        <v>545</v>
      </c>
      <c r="P52" t="s">
        <v>545</v>
      </c>
      <c r="Q52">
        <v>1</v>
      </c>
      <c r="X52">
        <v>6.2</v>
      </c>
      <c r="Y52">
        <v>0</v>
      </c>
      <c r="Z52">
        <v>0</v>
      </c>
      <c r="AA52">
        <v>0</v>
      </c>
      <c r="AB52">
        <v>658.89</v>
      </c>
      <c r="AC52">
        <v>0</v>
      </c>
      <c r="AD52">
        <v>1</v>
      </c>
      <c r="AE52">
        <v>1</v>
      </c>
      <c r="AF52" t="s">
        <v>25</v>
      </c>
      <c r="AG52">
        <v>1.8599999999999999</v>
      </c>
      <c r="AH52">
        <v>2</v>
      </c>
      <c r="AI52">
        <v>448972834</v>
      </c>
      <c r="AJ52">
        <v>47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ROW(Source!A40)</f>
        <v>40</v>
      </c>
      <c r="B53">
        <v>448972843</v>
      </c>
      <c r="C53">
        <v>448972830</v>
      </c>
      <c r="D53">
        <v>277560491</v>
      </c>
      <c r="E53">
        <v>109</v>
      </c>
      <c r="F53">
        <v>1</v>
      </c>
      <c r="G53">
        <v>1</v>
      </c>
      <c r="H53">
        <v>1</v>
      </c>
      <c r="I53" t="s">
        <v>550</v>
      </c>
      <c r="J53" t="s">
        <v>3</v>
      </c>
      <c r="K53" t="s">
        <v>551</v>
      </c>
      <c r="L53">
        <v>1191</v>
      </c>
      <c r="N53">
        <v>1013</v>
      </c>
      <c r="O53" t="s">
        <v>552</v>
      </c>
      <c r="P53" t="s">
        <v>552</v>
      </c>
      <c r="Q53">
        <v>1</v>
      </c>
      <c r="X53">
        <v>0.12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2</v>
      </c>
      <c r="AF53" t="s">
        <v>25</v>
      </c>
      <c r="AG53">
        <v>3.5999999999999997E-2</v>
      </c>
      <c r="AH53">
        <v>2</v>
      </c>
      <c r="AI53">
        <v>448972835</v>
      </c>
      <c r="AJ53">
        <v>48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ROW(Source!A40)</f>
        <v>40</v>
      </c>
      <c r="B54">
        <v>448972844</v>
      </c>
      <c r="C54">
        <v>448972830</v>
      </c>
      <c r="D54">
        <v>277945805</v>
      </c>
      <c r="E54">
        <v>1</v>
      </c>
      <c r="F54">
        <v>1</v>
      </c>
      <c r="G54">
        <v>1</v>
      </c>
      <c r="H54">
        <v>2</v>
      </c>
      <c r="I54" t="s">
        <v>553</v>
      </c>
      <c r="J54" t="s">
        <v>554</v>
      </c>
      <c r="K54" t="s">
        <v>555</v>
      </c>
      <c r="L54">
        <v>1368</v>
      </c>
      <c r="N54">
        <v>1011</v>
      </c>
      <c r="O54" t="s">
        <v>442</v>
      </c>
      <c r="P54" t="s">
        <v>442</v>
      </c>
      <c r="Q54">
        <v>1</v>
      </c>
      <c r="X54">
        <v>0.12</v>
      </c>
      <c r="Y54">
        <v>0</v>
      </c>
      <c r="Z54">
        <v>477.92</v>
      </c>
      <c r="AA54">
        <v>490.51</v>
      </c>
      <c r="AB54">
        <v>0</v>
      </c>
      <c r="AC54">
        <v>0</v>
      </c>
      <c r="AD54">
        <v>1</v>
      </c>
      <c r="AE54">
        <v>0</v>
      </c>
      <c r="AF54" t="s">
        <v>25</v>
      </c>
      <c r="AG54">
        <v>3.5999999999999997E-2</v>
      </c>
      <c r="AH54">
        <v>2</v>
      </c>
      <c r="AI54">
        <v>448972836</v>
      </c>
      <c r="AJ54">
        <v>49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ROW(Source!A40)</f>
        <v>40</v>
      </c>
      <c r="B55">
        <v>448972845</v>
      </c>
      <c r="C55">
        <v>448972830</v>
      </c>
      <c r="D55">
        <v>277867738</v>
      </c>
      <c r="E55">
        <v>1</v>
      </c>
      <c r="F55">
        <v>1</v>
      </c>
      <c r="G55">
        <v>1</v>
      </c>
      <c r="H55">
        <v>3</v>
      </c>
      <c r="I55" t="s">
        <v>601</v>
      </c>
      <c r="J55" t="s">
        <v>602</v>
      </c>
      <c r="K55" t="s">
        <v>603</v>
      </c>
      <c r="L55">
        <v>1346</v>
      </c>
      <c r="N55">
        <v>1009</v>
      </c>
      <c r="O55" t="s">
        <v>579</v>
      </c>
      <c r="P55" t="s">
        <v>579</v>
      </c>
      <c r="Q55">
        <v>1</v>
      </c>
      <c r="X55">
        <v>0.34</v>
      </c>
      <c r="Y55">
        <v>2582.8000000000002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24</v>
      </c>
      <c r="AG55">
        <v>0</v>
      </c>
      <c r="AH55">
        <v>2</v>
      </c>
      <c r="AI55">
        <v>448972837</v>
      </c>
      <c r="AJ55">
        <v>50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ROW(Source!A40)</f>
        <v>40</v>
      </c>
      <c r="B56">
        <v>448972846</v>
      </c>
      <c r="C56">
        <v>448972830</v>
      </c>
      <c r="D56">
        <v>277881813</v>
      </c>
      <c r="E56">
        <v>1</v>
      </c>
      <c r="F56">
        <v>1</v>
      </c>
      <c r="G56">
        <v>1</v>
      </c>
      <c r="H56">
        <v>3</v>
      </c>
      <c r="I56" t="s">
        <v>604</v>
      </c>
      <c r="J56" t="s">
        <v>605</v>
      </c>
      <c r="K56" t="s">
        <v>606</v>
      </c>
      <c r="L56">
        <v>1346</v>
      </c>
      <c r="N56">
        <v>1009</v>
      </c>
      <c r="O56" t="s">
        <v>579</v>
      </c>
      <c r="P56" t="s">
        <v>579</v>
      </c>
      <c r="Q56">
        <v>1</v>
      </c>
      <c r="X56">
        <v>0.05</v>
      </c>
      <c r="Y56">
        <v>1562.87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24</v>
      </c>
      <c r="AG56">
        <v>0</v>
      </c>
      <c r="AH56">
        <v>2</v>
      </c>
      <c r="AI56">
        <v>448972838</v>
      </c>
      <c r="AJ56">
        <v>51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ROW(Source!A40)</f>
        <v>40</v>
      </c>
      <c r="B57">
        <v>448972847</v>
      </c>
      <c r="C57">
        <v>448972830</v>
      </c>
      <c r="D57">
        <v>277566433</v>
      </c>
      <c r="E57">
        <v>109</v>
      </c>
      <c r="F57">
        <v>1</v>
      </c>
      <c r="G57">
        <v>1</v>
      </c>
      <c r="H57">
        <v>3</v>
      </c>
      <c r="I57" t="s">
        <v>46</v>
      </c>
      <c r="J57" t="s">
        <v>3</v>
      </c>
      <c r="K57" t="s">
        <v>47</v>
      </c>
      <c r="L57">
        <v>3277935</v>
      </c>
      <c r="N57">
        <v>1013</v>
      </c>
      <c r="O57" t="s">
        <v>48</v>
      </c>
      <c r="P57" t="s">
        <v>48</v>
      </c>
      <c r="Q57">
        <v>1</v>
      </c>
      <c r="X57">
        <v>2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 t="s">
        <v>24</v>
      </c>
      <c r="AG57">
        <v>0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ROW(Source!A41)</f>
        <v>41</v>
      </c>
      <c r="B58">
        <v>448972857</v>
      </c>
      <c r="C58">
        <v>448972848</v>
      </c>
      <c r="D58">
        <v>277560446</v>
      </c>
      <c r="E58">
        <v>109</v>
      </c>
      <c r="F58">
        <v>1</v>
      </c>
      <c r="G58">
        <v>1</v>
      </c>
      <c r="H58">
        <v>1</v>
      </c>
      <c r="I58" t="s">
        <v>543</v>
      </c>
      <c r="J58" t="s">
        <v>3</v>
      </c>
      <c r="K58" t="s">
        <v>544</v>
      </c>
      <c r="L58">
        <v>1369</v>
      </c>
      <c r="N58">
        <v>1013</v>
      </c>
      <c r="O58" t="s">
        <v>545</v>
      </c>
      <c r="P58" t="s">
        <v>545</v>
      </c>
      <c r="Q58">
        <v>1</v>
      </c>
      <c r="X58">
        <v>0.42</v>
      </c>
      <c r="Y58">
        <v>0</v>
      </c>
      <c r="Z58">
        <v>0</v>
      </c>
      <c r="AA58">
        <v>0</v>
      </c>
      <c r="AB58">
        <v>398.99</v>
      </c>
      <c r="AC58">
        <v>0</v>
      </c>
      <c r="AD58">
        <v>1</v>
      </c>
      <c r="AE58">
        <v>1</v>
      </c>
      <c r="AF58" t="s">
        <v>3</v>
      </c>
      <c r="AG58">
        <v>0.42</v>
      </c>
      <c r="AH58">
        <v>2</v>
      </c>
      <c r="AI58">
        <v>448972849</v>
      </c>
      <c r="AJ58">
        <v>52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ROW(Source!A41)</f>
        <v>41</v>
      </c>
      <c r="B59">
        <v>448972858</v>
      </c>
      <c r="C59">
        <v>448972848</v>
      </c>
      <c r="D59">
        <v>277560452</v>
      </c>
      <c r="E59">
        <v>109</v>
      </c>
      <c r="F59">
        <v>1</v>
      </c>
      <c r="G59">
        <v>1</v>
      </c>
      <c r="H59">
        <v>1</v>
      </c>
      <c r="I59" t="s">
        <v>599</v>
      </c>
      <c r="J59" t="s">
        <v>3</v>
      </c>
      <c r="K59" t="s">
        <v>600</v>
      </c>
      <c r="L59">
        <v>1369</v>
      </c>
      <c r="N59">
        <v>1013</v>
      </c>
      <c r="O59" t="s">
        <v>545</v>
      </c>
      <c r="P59" t="s">
        <v>545</v>
      </c>
      <c r="Q59">
        <v>1</v>
      </c>
      <c r="X59">
        <v>1.05</v>
      </c>
      <c r="Y59">
        <v>0</v>
      </c>
      <c r="Z59">
        <v>0</v>
      </c>
      <c r="AA59">
        <v>0</v>
      </c>
      <c r="AB59">
        <v>490.51</v>
      </c>
      <c r="AC59">
        <v>0</v>
      </c>
      <c r="AD59">
        <v>1</v>
      </c>
      <c r="AE59">
        <v>1</v>
      </c>
      <c r="AF59" t="s">
        <v>3</v>
      </c>
      <c r="AG59">
        <v>1.05</v>
      </c>
      <c r="AH59">
        <v>2</v>
      </c>
      <c r="AI59">
        <v>448972850</v>
      </c>
      <c r="AJ59">
        <v>53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ROW(Source!A41)</f>
        <v>41</v>
      </c>
      <c r="B60">
        <v>448972859</v>
      </c>
      <c r="C60">
        <v>448972848</v>
      </c>
      <c r="D60">
        <v>277560455</v>
      </c>
      <c r="E60">
        <v>109</v>
      </c>
      <c r="F60">
        <v>1</v>
      </c>
      <c r="G60">
        <v>1</v>
      </c>
      <c r="H60">
        <v>1</v>
      </c>
      <c r="I60" t="s">
        <v>546</v>
      </c>
      <c r="J60" t="s">
        <v>3</v>
      </c>
      <c r="K60" t="s">
        <v>547</v>
      </c>
      <c r="L60">
        <v>1369</v>
      </c>
      <c r="N60">
        <v>1013</v>
      </c>
      <c r="O60" t="s">
        <v>545</v>
      </c>
      <c r="P60" t="s">
        <v>545</v>
      </c>
      <c r="Q60">
        <v>1</v>
      </c>
      <c r="X60">
        <v>6.2</v>
      </c>
      <c r="Y60">
        <v>0</v>
      </c>
      <c r="Z60">
        <v>0</v>
      </c>
      <c r="AA60">
        <v>0</v>
      </c>
      <c r="AB60">
        <v>563.72</v>
      </c>
      <c r="AC60">
        <v>0</v>
      </c>
      <c r="AD60">
        <v>1</v>
      </c>
      <c r="AE60">
        <v>1</v>
      </c>
      <c r="AF60" t="s">
        <v>3</v>
      </c>
      <c r="AG60">
        <v>6.2</v>
      </c>
      <c r="AH60">
        <v>2</v>
      </c>
      <c r="AI60">
        <v>448972851</v>
      </c>
      <c r="AJ60">
        <v>54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ROW(Source!A41)</f>
        <v>41</v>
      </c>
      <c r="B61">
        <v>448972860</v>
      </c>
      <c r="C61">
        <v>448972848</v>
      </c>
      <c r="D61">
        <v>277560459</v>
      </c>
      <c r="E61">
        <v>109</v>
      </c>
      <c r="F61">
        <v>1</v>
      </c>
      <c r="G61">
        <v>1</v>
      </c>
      <c r="H61">
        <v>1</v>
      </c>
      <c r="I61" t="s">
        <v>548</v>
      </c>
      <c r="J61" t="s">
        <v>3</v>
      </c>
      <c r="K61" t="s">
        <v>549</v>
      </c>
      <c r="L61">
        <v>1369</v>
      </c>
      <c r="N61">
        <v>1013</v>
      </c>
      <c r="O61" t="s">
        <v>545</v>
      </c>
      <c r="P61" t="s">
        <v>545</v>
      </c>
      <c r="Q61">
        <v>1</v>
      </c>
      <c r="X61">
        <v>6.2</v>
      </c>
      <c r="Y61">
        <v>0</v>
      </c>
      <c r="Z61">
        <v>0</v>
      </c>
      <c r="AA61">
        <v>0</v>
      </c>
      <c r="AB61">
        <v>658.89</v>
      </c>
      <c r="AC61">
        <v>0</v>
      </c>
      <c r="AD61">
        <v>1</v>
      </c>
      <c r="AE61">
        <v>1</v>
      </c>
      <c r="AF61" t="s">
        <v>3</v>
      </c>
      <c r="AG61">
        <v>6.2</v>
      </c>
      <c r="AH61">
        <v>2</v>
      </c>
      <c r="AI61">
        <v>448972852</v>
      </c>
      <c r="AJ61">
        <v>55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ROW(Source!A41)</f>
        <v>41</v>
      </c>
      <c r="B62">
        <v>448972861</v>
      </c>
      <c r="C62">
        <v>448972848</v>
      </c>
      <c r="D62">
        <v>277560491</v>
      </c>
      <c r="E62">
        <v>109</v>
      </c>
      <c r="F62">
        <v>1</v>
      </c>
      <c r="G62">
        <v>1</v>
      </c>
      <c r="H62">
        <v>1</v>
      </c>
      <c r="I62" t="s">
        <v>550</v>
      </c>
      <c r="J62" t="s">
        <v>3</v>
      </c>
      <c r="K62" t="s">
        <v>551</v>
      </c>
      <c r="L62">
        <v>1191</v>
      </c>
      <c r="N62">
        <v>1013</v>
      </c>
      <c r="O62" t="s">
        <v>552</v>
      </c>
      <c r="P62" t="s">
        <v>552</v>
      </c>
      <c r="Q62">
        <v>1</v>
      </c>
      <c r="X62">
        <v>0.12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2</v>
      </c>
      <c r="AF62" t="s">
        <v>3</v>
      </c>
      <c r="AG62">
        <v>0.12</v>
      </c>
      <c r="AH62">
        <v>2</v>
      </c>
      <c r="AI62">
        <v>448972853</v>
      </c>
      <c r="AJ62">
        <v>56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ROW(Source!A41)</f>
        <v>41</v>
      </c>
      <c r="B63">
        <v>448972862</v>
      </c>
      <c r="C63">
        <v>448972848</v>
      </c>
      <c r="D63">
        <v>277945805</v>
      </c>
      <c r="E63">
        <v>1</v>
      </c>
      <c r="F63">
        <v>1</v>
      </c>
      <c r="G63">
        <v>1</v>
      </c>
      <c r="H63">
        <v>2</v>
      </c>
      <c r="I63" t="s">
        <v>553</v>
      </c>
      <c r="J63" t="s">
        <v>554</v>
      </c>
      <c r="K63" t="s">
        <v>555</v>
      </c>
      <c r="L63">
        <v>1368</v>
      </c>
      <c r="N63">
        <v>1011</v>
      </c>
      <c r="O63" t="s">
        <v>442</v>
      </c>
      <c r="P63" t="s">
        <v>442</v>
      </c>
      <c r="Q63">
        <v>1</v>
      </c>
      <c r="X63">
        <v>0.12</v>
      </c>
      <c r="Y63">
        <v>0</v>
      </c>
      <c r="Z63">
        <v>477.92</v>
      </c>
      <c r="AA63">
        <v>490.51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0.12</v>
      </c>
      <c r="AH63">
        <v>2</v>
      </c>
      <c r="AI63">
        <v>448972854</v>
      </c>
      <c r="AJ63">
        <v>57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ROW(Source!A41)</f>
        <v>41</v>
      </c>
      <c r="B64">
        <v>448972863</v>
      </c>
      <c r="C64">
        <v>448972848</v>
      </c>
      <c r="D64">
        <v>277867738</v>
      </c>
      <c r="E64">
        <v>1</v>
      </c>
      <c r="F64">
        <v>1</v>
      </c>
      <c r="G64">
        <v>1</v>
      </c>
      <c r="H64">
        <v>3</v>
      </c>
      <c r="I64" t="s">
        <v>601</v>
      </c>
      <c r="J64" t="s">
        <v>602</v>
      </c>
      <c r="K64" t="s">
        <v>603</v>
      </c>
      <c r="L64">
        <v>1346</v>
      </c>
      <c r="N64">
        <v>1009</v>
      </c>
      <c r="O64" t="s">
        <v>579</v>
      </c>
      <c r="P64" t="s">
        <v>579</v>
      </c>
      <c r="Q64">
        <v>1</v>
      </c>
      <c r="X64">
        <v>0.34</v>
      </c>
      <c r="Y64">
        <v>2582.8000000000002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24</v>
      </c>
      <c r="AG64">
        <v>0</v>
      </c>
      <c r="AH64">
        <v>2</v>
      </c>
      <c r="AI64">
        <v>448972855</v>
      </c>
      <c r="AJ64">
        <v>58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ROW(Source!A41)</f>
        <v>41</v>
      </c>
      <c r="B65">
        <v>448972864</v>
      </c>
      <c r="C65">
        <v>448972848</v>
      </c>
      <c r="D65">
        <v>277881813</v>
      </c>
      <c r="E65">
        <v>1</v>
      </c>
      <c r="F65">
        <v>1</v>
      </c>
      <c r="G65">
        <v>1</v>
      </c>
      <c r="H65">
        <v>3</v>
      </c>
      <c r="I65" t="s">
        <v>604</v>
      </c>
      <c r="J65" t="s">
        <v>605</v>
      </c>
      <c r="K65" t="s">
        <v>606</v>
      </c>
      <c r="L65">
        <v>1346</v>
      </c>
      <c r="N65">
        <v>1009</v>
      </c>
      <c r="O65" t="s">
        <v>579</v>
      </c>
      <c r="P65" t="s">
        <v>579</v>
      </c>
      <c r="Q65">
        <v>1</v>
      </c>
      <c r="X65">
        <v>0.05</v>
      </c>
      <c r="Y65">
        <v>1562.87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24</v>
      </c>
      <c r="AG65">
        <v>0</v>
      </c>
      <c r="AH65">
        <v>2</v>
      </c>
      <c r="AI65">
        <v>448972856</v>
      </c>
      <c r="AJ65">
        <v>59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ROW(Source!A41)</f>
        <v>41</v>
      </c>
      <c r="B66">
        <v>448972865</v>
      </c>
      <c r="C66">
        <v>448972848</v>
      </c>
      <c r="D66">
        <v>277566433</v>
      </c>
      <c r="E66">
        <v>109</v>
      </c>
      <c r="F66">
        <v>1</v>
      </c>
      <c r="G66">
        <v>1</v>
      </c>
      <c r="H66">
        <v>3</v>
      </c>
      <c r="I66" t="s">
        <v>46</v>
      </c>
      <c r="J66" t="s">
        <v>3</v>
      </c>
      <c r="K66" t="s">
        <v>47</v>
      </c>
      <c r="L66">
        <v>3277935</v>
      </c>
      <c r="N66">
        <v>1013</v>
      </c>
      <c r="O66" t="s">
        <v>48</v>
      </c>
      <c r="P66" t="s">
        <v>48</v>
      </c>
      <c r="Q66">
        <v>1</v>
      </c>
      <c r="X66">
        <v>2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24</v>
      </c>
      <c r="AG66">
        <v>0</v>
      </c>
      <c r="AH66">
        <v>3</v>
      </c>
      <c r="AI66">
        <v>-1</v>
      </c>
      <c r="AJ66" t="s">
        <v>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ROW(Source!A42)</f>
        <v>42</v>
      </c>
      <c r="B67">
        <v>448972874</v>
      </c>
      <c r="C67">
        <v>448972866</v>
      </c>
      <c r="D67">
        <v>327091362</v>
      </c>
      <c r="E67">
        <v>112</v>
      </c>
      <c r="F67">
        <v>1</v>
      </c>
      <c r="G67">
        <v>1</v>
      </c>
      <c r="H67">
        <v>1</v>
      </c>
      <c r="I67" t="s">
        <v>607</v>
      </c>
      <c r="J67" t="s">
        <v>3</v>
      </c>
      <c r="K67" t="s">
        <v>608</v>
      </c>
      <c r="L67">
        <v>1369</v>
      </c>
      <c r="N67">
        <v>1013</v>
      </c>
      <c r="O67" t="s">
        <v>545</v>
      </c>
      <c r="P67" t="s">
        <v>545</v>
      </c>
      <c r="Q67">
        <v>1</v>
      </c>
      <c r="X67">
        <v>0.01</v>
      </c>
      <c r="Y67">
        <v>0</v>
      </c>
      <c r="Z67">
        <v>0</v>
      </c>
      <c r="AA67">
        <v>0</v>
      </c>
      <c r="AB67">
        <v>366.05</v>
      </c>
      <c r="AC67">
        <v>0</v>
      </c>
      <c r="AD67">
        <v>1</v>
      </c>
      <c r="AE67">
        <v>1</v>
      </c>
      <c r="AF67" t="s">
        <v>57</v>
      </c>
      <c r="AG67">
        <v>6.0000000000000001E-3</v>
      </c>
      <c r="AH67">
        <v>2</v>
      </c>
      <c r="AI67">
        <v>448972867</v>
      </c>
      <c r="AJ67">
        <v>60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ROW(Source!A42)</f>
        <v>42</v>
      </c>
      <c r="B68">
        <v>448972875</v>
      </c>
      <c r="C68">
        <v>448972866</v>
      </c>
      <c r="D68">
        <v>327091374</v>
      </c>
      <c r="E68">
        <v>112</v>
      </c>
      <c r="F68">
        <v>1</v>
      </c>
      <c r="G68">
        <v>1</v>
      </c>
      <c r="H68">
        <v>1</v>
      </c>
      <c r="I68" t="s">
        <v>546</v>
      </c>
      <c r="J68" t="s">
        <v>3</v>
      </c>
      <c r="K68" t="s">
        <v>547</v>
      </c>
      <c r="L68">
        <v>1369</v>
      </c>
      <c r="N68">
        <v>1013</v>
      </c>
      <c r="O68" t="s">
        <v>545</v>
      </c>
      <c r="P68" t="s">
        <v>545</v>
      </c>
      <c r="Q68">
        <v>1</v>
      </c>
      <c r="X68">
        <v>1.88</v>
      </c>
      <c r="Y68">
        <v>0</v>
      </c>
      <c r="Z68">
        <v>0</v>
      </c>
      <c r="AA68">
        <v>0</v>
      </c>
      <c r="AB68">
        <v>563.72</v>
      </c>
      <c r="AC68">
        <v>0</v>
      </c>
      <c r="AD68">
        <v>1</v>
      </c>
      <c r="AE68">
        <v>1</v>
      </c>
      <c r="AF68" t="s">
        <v>57</v>
      </c>
      <c r="AG68">
        <v>1.1279999999999999</v>
      </c>
      <c r="AH68">
        <v>2</v>
      </c>
      <c r="AI68">
        <v>448972868</v>
      </c>
      <c r="AJ68">
        <v>61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ROW(Source!A42)</f>
        <v>42</v>
      </c>
      <c r="B69">
        <v>448972876</v>
      </c>
      <c r="C69">
        <v>448972866</v>
      </c>
      <c r="D69">
        <v>327091378</v>
      </c>
      <c r="E69">
        <v>112</v>
      </c>
      <c r="F69">
        <v>1</v>
      </c>
      <c r="G69">
        <v>1</v>
      </c>
      <c r="H69">
        <v>1</v>
      </c>
      <c r="I69" t="s">
        <v>548</v>
      </c>
      <c r="J69" t="s">
        <v>3</v>
      </c>
      <c r="K69" t="s">
        <v>549</v>
      </c>
      <c r="L69">
        <v>1369</v>
      </c>
      <c r="N69">
        <v>1013</v>
      </c>
      <c r="O69" t="s">
        <v>545</v>
      </c>
      <c r="P69" t="s">
        <v>545</v>
      </c>
      <c r="Q69">
        <v>1</v>
      </c>
      <c r="X69">
        <v>1.88</v>
      </c>
      <c r="Y69">
        <v>0</v>
      </c>
      <c r="Z69">
        <v>0</v>
      </c>
      <c r="AA69">
        <v>0</v>
      </c>
      <c r="AB69">
        <v>658.89</v>
      </c>
      <c r="AC69">
        <v>0</v>
      </c>
      <c r="AD69">
        <v>1</v>
      </c>
      <c r="AE69">
        <v>1</v>
      </c>
      <c r="AF69" t="s">
        <v>57</v>
      </c>
      <c r="AG69">
        <v>1.1279999999999999</v>
      </c>
      <c r="AH69">
        <v>2</v>
      </c>
      <c r="AI69">
        <v>448972869</v>
      </c>
      <c r="AJ69">
        <v>62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ROW(Source!A42)</f>
        <v>42</v>
      </c>
      <c r="B70">
        <v>448972877</v>
      </c>
      <c r="C70">
        <v>448972866</v>
      </c>
      <c r="D70">
        <v>327091406</v>
      </c>
      <c r="E70">
        <v>112</v>
      </c>
      <c r="F70">
        <v>1</v>
      </c>
      <c r="G70">
        <v>1</v>
      </c>
      <c r="H70">
        <v>1</v>
      </c>
      <c r="I70" t="s">
        <v>550</v>
      </c>
      <c r="J70" t="s">
        <v>3</v>
      </c>
      <c r="K70" t="s">
        <v>551</v>
      </c>
      <c r="L70">
        <v>1191</v>
      </c>
      <c r="N70">
        <v>1013</v>
      </c>
      <c r="O70" t="s">
        <v>552</v>
      </c>
      <c r="P70" t="s">
        <v>552</v>
      </c>
      <c r="Q70">
        <v>1</v>
      </c>
      <c r="X70">
        <v>0.01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 t="s">
        <v>57</v>
      </c>
      <c r="AG70">
        <v>6.0000000000000001E-3</v>
      </c>
      <c r="AH70">
        <v>2</v>
      </c>
      <c r="AI70">
        <v>448972870</v>
      </c>
      <c r="AJ70">
        <v>63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ROW(Source!A42)</f>
        <v>42</v>
      </c>
      <c r="B71">
        <v>448972878</v>
      </c>
      <c r="C71">
        <v>448972866</v>
      </c>
      <c r="D71">
        <v>327212380</v>
      </c>
      <c r="E71">
        <v>1</v>
      </c>
      <c r="F71">
        <v>1</v>
      </c>
      <c r="G71">
        <v>1</v>
      </c>
      <c r="H71">
        <v>2</v>
      </c>
      <c r="I71" t="s">
        <v>553</v>
      </c>
      <c r="J71" t="s">
        <v>554</v>
      </c>
      <c r="K71" t="s">
        <v>555</v>
      </c>
      <c r="L71">
        <v>1368</v>
      </c>
      <c r="N71">
        <v>1011</v>
      </c>
      <c r="O71" t="s">
        <v>442</v>
      </c>
      <c r="P71" t="s">
        <v>442</v>
      </c>
      <c r="Q71">
        <v>1</v>
      </c>
      <c r="X71">
        <v>0.01</v>
      </c>
      <c r="Y71">
        <v>0</v>
      </c>
      <c r="Z71">
        <v>477.92</v>
      </c>
      <c r="AA71">
        <v>490.51</v>
      </c>
      <c r="AB71">
        <v>0</v>
      </c>
      <c r="AC71">
        <v>0</v>
      </c>
      <c r="AD71">
        <v>1</v>
      </c>
      <c r="AE71">
        <v>0</v>
      </c>
      <c r="AF71" t="s">
        <v>57</v>
      </c>
      <c r="AG71">
        <v>6.0000000000000001E-3</v>
      </c>
      <c r="AH71">
        <v>2</v>
      </c>
      <c r="AI71">
        <v>448972871</v>
      </c>
      <c r="AJ71">
        <v>64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ROW(Source!A42)</f>
        <v>42</v>
      </c>
      <c r="B72">
        <v>448972879</v>
      </c>
      <c r="C72">
        <v>448972866</v>
      </c>
      <c r="D72">
        <v>327163488</v>
      </c>
      <c r="E72">
        <v>1</v>
      </c>
      <c r="F72">
        <v>1</v>
      </c>
      <c r="G72">
        <v>1</v>
      </c>
      <c r="H72">
        <v>3</v>
      </c>
      <c r="I72" t="s">
        <v>557</v>
      </c>
      <c r="J72" t="s">
        <v>558</v>
      </c>
      <c r="K72" t="s">
        <v>559</v>
      </c>
      <c r="L72">
        <v>1383</v>
      </c>
      <c r="N72">
        <v>1013</v>
      </c>
      <c r="O72" t="s">
        <v>560</v>
      </c>
      <c r="P72" t="s">
        <v>560</v>
      </c>
      <c r="Q72">
        <v>1</v>
      </c>
      <c r="X72">
        <v>0.10100000000000001</v>
      </c>
      <c r="Y72">
        <v>5.89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24</v>
      </c>
      <c r="AG72">
        <v>0</v>
      </c>
      <c r="AH72">
        <v>2</v>
      </c>
      <c r="AI72">
        <v>448972872</v>
      </c>
      <c r="AJ72">
        <v>65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ROW(Source!A42)</f>
        <v>42</v>
      </c>
      <c r="B73">
        <v>448972880</v>
      </c>
      <c r="C73">
        <v>448972866</v>
      </c>
      <c r="D73">
        <v>327165409</v>
      </c>
      <c r="E73">
        <v>1</v>
      </c>
      <c r="F73">
        <v>1</v>
      </c>
      <c r="G73">
        <v>1</v>
      </c>
      <c r="H73">
        <v>3</v>
      </c>
      <c r="I73" t="s">
        <v>609</v>
      </c>
      <c r="J73" t="s">
        <v>610</v>
      </c>
      <c r="K73" t="s">
        <v>611</v>
      </c>
      <c r="L73">
        <v>1371</v>
      </c>
      <c r="N73">
        <v>1013</v>
      </c>
      <c r="O73" t="s">
        <v>36</v>
      </c>
      <c r="P73" t="s">
        <v>36</v>
      </c>
      <c r="Q73">
        <v>1</v>
      </c>
      <c r="X73">
        <v>2.4599999999999999E-3</v>
      </c>
      <c r="Y73">
        <v>44.99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24</v>
      </c>
      <c r="AG73">
        <v>0</v>
      </c>
      <c r="AH73">
        <v>2</v>
      </c>
      <c r="AI73">
        <v>448972873</v>
      </c>
      <c r="AJ73">
        <v>66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ROW(Source!A42)</f>
        <v>42</v>
      </c>
      <c r="B74">
        <v>448972881</v>
      </c>
      <c r="C74">
        <v>448972866</v>
      </c>
      <c r="D74">
        <v>327097010</v>
      </c>
      <c r="E74">
        <v>112</v>
      </c>
      <c r="F74">
        <v>1</v>
      </c>
      <c r="G74">
        <v>1</v>
      </c>
      <c r="H74">
        <v>3</v>
      </c>
      <c r="I74" t="s">
        <v>46</v>
      </c>
      <c r="J74" t="s">
        <v>3</v>
      </c>
      <c r="K74" t="s">
        <v>47</v>
      </c>
      <c r="L74">
        <v>3277935</v>
      </c>
      <c r="N74">
        <v>1013</v>
      </c>
      <c r="O74" t="s">
        <v>48</v>
      </c>
      <c r="P74" t="s">
        <v>48</v>
      </c>
      <c r="Q74">
        <v>1</v>
      </c>
      <c r="X74">
        <v>2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24</v>
      </c>
      <c r="AG74">
        <v>0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ROW(Source!A43)</f>
        <v>43</v>
      </c>
      <c r="B75">
        <v>448972890</v>
      </c>
      <c r="C75">
        <v>448972882</v>
      </c>
      <c r="D75">
        <v>327091362</v>
      </c>
      <c r="E75">
        <v>112</v>
      </c>
      <c r="F75">
        <v>1</v>
      </c>
      <c r="G75">
        <v>1</v>
      </c>
      <c r="H75">
        <v>1</v>
      </c>
      <c r="I75" t="s">
        <v>607</v>
      </c>
      <c r="J75" t="s">
        <v>3</v>
      </c>
      <c r="K75" t="s">
        <v>608</v>
      </c>
      <c r="L75">
        <v>1369</v>
      </c>
      <c r="N75">
        <v>1013</v>
      </c>
      <c r="O75" t="s">
        <v>545</v>
      </c>
      <c r="P75" t="s">
        <v>545</v>
      </c>
      <c r="Q75">
        <v>1</v>
      </c>
      <c r="X75">
        <v>0.01</v>
      </c>
      <c r="Y75">
        <v>0</v>
      </c>
      <c r="Z75">
        <v>0</v>
      </c>
      <c r="AA75">
        <v>0</v>
      </c>
      <c r="AB75">
        <v>366.05</v>
      </c>
      <c r="AC75">
        <v>0</v>
      </c>
      <c r="AD75">
        <v>1</v>
      </c>
      <c r="AE75">
        <v>1</v>
      </c>
      <c r="AF75" t="s">
        <v>25</v>
      </c>
      <c r="AG75">
        <v>3.0000000000000001E-3</v>
      </c>
      <c r="AH75">
        <v>2</v>
      </c>
      <c r="AI75">
        <v>448972883</v>
      </c>
      <c r="AJ75">
        <v>67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ROW(Source!A43)</f>
        <v>43</v>
      </c>
      <c r="B76">
        <v>448972891</v>
      </c>
      <c r="C76">
        <v>448972882</v>
      </c>
      <c r="D76">
        <v>327091374</v>
      </c>
      <c r="E76">
        <v>112</v>
      </c>
      <c r="F76">
        <v>1</v>
      </c>
      <c r="G76">
        <v>1</v>
      </c>
      <c r="H76">
        <v>1</v>
      </c>
      <c r="I76" t="s">
        <v>546</v>
      </c>
      <c r="J76" t="s">
        <v>3</v>
      </c>
      <c r="K76" t="s">
        <v>547</v>
      </c>
      <c r="L76">
        <v>1369</v>
      </c>
      <c r="N76">
        <v>1013</v>
      </c>
      <c r="O76" t="s">
        <v>545</v>
      </c>
      <c r="P76" t="s">
        <v>545</v>
      </c>
      <c r="Q76">
        <v>1</v>
      </c>
      <c r="X76">
        <v>1.88</v>
      </c>
      <c r="Y76">
        <v>0</v>
      </c>
      <c r="Z76">
        <v>0</v>
      </c>
      <c r="AA76">
        <v>0</v>
      </c>
      <c r="AB76">
        <v>563.72</v>
      </c>
      <c r="AC76">
        <v>0</v>
      </c>
      <c r="AD76">
        <v>1</v>
      </c>
      <c r="AE76">
        <v>1</v>
      </c>
      <c r="AF76" t="s">
        <v>25</v>
      </c>
      <c r="AG76">
        <v>0.56399999999999995</v>
      </c>
      <c r="AH76">
        <v>2</v>
      </c>
      <c r="AI76">
        <v>448972884</v>
      </c>
      <c r="AJ76">
        <v>68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ROW(Source!A43)</f>
        <v>43</v>
      </c>
      <c r="B77">
        <v>448972892</v>
      </c>
      <c r="C77">
        <v>448972882</v>
      </c>
      <c r="D77">
        <v>327091378</v>
      </c>
      <c r="E77">
        <v>112</v>
      </c>
      <c r="F77">
        <v>1</v>
      </c>
      <c r="G77">
        <v>1</v>
      </c>
      <c r="H77">
        <v>1</v>
      </c>
      <c r="I77" t="s">
        <v>548</v>
      </c>
      <c r="J77" t="s">
        <v>3</v>
      </c>
      <c r="K77" t="s">
        <v>549</v>
      </c>
      <c r="L77">
        <v>1369</v>
      </c>
      <c r="N77">
        <v>1013</v>
      </c>
      <c r="O77" t="s">
        <v>545</v>
      </c>
      <c r="P77" t="s">
        <v>545</v>
      </c>
      <c r="Q77">
        <v>1</v>
      </c>
      <c r="X77">
        <v>1.88</v>
      </c>
      <c r="Y77">
        <v>0</v>
      </c>
      <c r="Z77">
        <v>0</v>
      </c>
      <c r="AA77">
        <v>0</v>
      </c>
      <c r="AB77">
        <v>658.89</v>
      </c>
      <c r="AC77">
        <v>0</v>
      </c>
      <c r="AD77">
        <v>1</v>
      </c>
      <c r="AE77">
        <v>1</v>
      </c>
      <c r="AF77" t="s">
        <v>25</v>
      </c>
      <c r="AG77">
        <v>0.56399999999999995</v>
      </c>
      <c r="AH77">
        <v>2</v>
      </c>
      <c r="AI77">
        <v>448972885</v>
      </c>
      <c r="AJ77">
        <v>69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ROW(Source!A43)</f>
        <v>43</v>
      </c>
      <c r="B78">
        <v>448972893</v>
      </c>
      <c r="C78">
        <v>448972882</v>
      </c>
      <c r="D78">
        <v>327091406</v>
      </c>
      <c r="E78">
        <v>112</v>
      </c>
      <c r="F78">
        <v>1</v>
      </c>
      <c r="G78">
        <v>1</v>
      </c>
      <c r="H78">
        <v>1</v>
      </c>
      <c r="I78" t="s">
        <v>550</v>
      </c>
      <c r="J78" t="s">
        <v>3</v>
      </c>
      <c r="K78" t="s">
        <v>551</v>
      </c>
      <c r="L78">
        <v>1191</v>
      </c>
      <c r="N78">
        <v>1013</v>
      </c>
      <c r="O78" t="s">
        <v>552</v>
      </c>
      <c r="P78" t="s">
        <v>552</v>
      </c>
      <c r="Q78">
        <v>1</v>
      </c>
      <c r="X78">
        <v>0.01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2</v>
      </c>
      <c r="AF78" t="s">
        <v>25</v>
      </c>
      <c r="AG78">
        <v>3.0000000000000001E-3</v>
      </c>
      <c r="AH78">
        <v>2</v>
      </c>
      <c r="AI78">
        <v>448972886</v>
      </c>
      <c r="AJ78">
        <v>70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ROW(Source!A43)</f>
        <v>43</v>
      </c>
      <c r="B79">
        <v>448972894</v>
      </c>
      <c r="C79">
        <v>448972882</v>
      </c>
      <c r="D79">
        <v>327212380</v>
      </c>
      <c r="E79">
        <v>1</v>
      </c>
      <c r="F79">
        <v>1</v>
      </c>
      <c r="G79">
        <v>1</v>
      </c>
      <c r="H79">
        <v>2</v>
      </c>
      <c r="I79" t="s">
        <v>553</v>
      </c>
      <c r="J79" t="s">
        <v>554</v>
      </c>
      <c r="K79" t="s">
        <v>555</v>
      </c>
      <c r="L79">
        <v>1368</v>
      </c>
      <c r="N79">
        <v>1011</v>
      </c>
      <c r="O79" t="s">
        <v>442</v>
      </c>
      <c r="P79" t="s">
        <v>442</v>
      </c>
      <c r="Q79">
        <v>1</v>
      </c>
      <c r="X79">
        <v>0.01</v>
      </c>
      <c r="Y79">
        <v>0</v>
      </c>
      <c r="Z79">
        <v>477.92</v>
      </c>
      <c r="AA79">
        <v>490.51</v>
      </c>
      <c r="AB79">
        <v>0</v>
      </c>
      <c r="AC79">
        <v>0</v>
      </c>
      <c r="AD79">
        <v>1</v>
      </c>
      <c r="AE79">
        <v>0</v>
      </c>
      <c r="AF79" t="s">
        <v>25</v>
      </c>
      <c r="AG79">
        <v>3.0000000000000001E-3</v>
      </c>
      <c r="AH79">
        <v>2</v>
      </c>
      <c r="AI79">
        <v>448972887</v>
      </c>
      <c r="AJ79">
        <v>71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ROW(Source!A43)</f>
        <v>43</v>
      </c>
      <c r="B80">
        <v>448972895</v>
      </c>
      <c r="C80">
        <v>448972882</v>
      </c>
      <c r="D80">
        <v>327163488</v>
      </c>
      <c r="E80">
        <v>1</v>
      </c>
      <c r="F80">
        <v>1</v>
      </c>
      <c r="G80">
        <v>1</v>
      </c>
      <c r="H80">
        <v>3</v>
      </c>
      <c r="I80" t="s">
        <v>557</v>
      </c>
      <c r="J80" t="s">
        <v>558</v>
      </c>
      <c r="K80" t="s">
        <v>559</v>
      </c>
      <c r="L80">
        <v>1383</v>
      </c>
      <c r="N80">
        <v>1013</v>
      </c>
      <c r="O80" t="s">
        <v>560</v>
      </c>
      <c r="P80" t="s">
        <v>560</v>
      </c>
      <c r="Q80">
        <v>1</v>
      </c>
      <c r="X80">
        <v>0.10100000000000001</v>
      </c>
      <c r="Y80">
        <v>5.89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24</v>
      </c>
      <c r="AG80">
        <v>0</v>
      </c>
      <c r="AH80">
        <v>2</v>
      </c>
      <c r="AI80">
        <v>448972888</v>
      </c>
      <c r="AJ80">
        <v>72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ROW(Source!A43)</f>
        <v>43</v>
      </c>
      <c r="B81">
        <v>448972896</v>
      </c>
      <c r="C81">
        <v>448972882</v>
      </c>
      <c r="D81">
        <v>327165409</v>
      </c>
      <c r="E81">
        <v>1</v>
      </c>
      <c r="F81">
        <v>1</v>
      </c>
      <c r="G81">
        <v>1</v>
      </c>
      <c r="H81">
        <v>3</v>
      </c>
      <c r="I81" t="s">
        <v>609</v>
      </c>
      <c r="J81" t="s">
        <v>610</v>
      </c>
      <c r="K81" t="s">
        <v>611</v>
      </c>
      <c r="L81">
        <v>1371</v>
      </c>
      <c r="N81">
        <v>1013</v>
      </c>
      <c r="O81" t="s">
        <v>36</v>
      </c>
      <c r="P81" t="s">
        <v>36</v>
      </c>
      <c r="Q81">
        <v>1</v>
      </c>
      <c r="X81">
        <v>2.4599999999999999E-3</v>
      </c>
      <c r="Y81">
        <v>44.99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24</v>
      </c>
      <c r="AG81">
        <v>0</v>
      </c>
      <c r="AH81">
        <v>2</v>
      </c>
      <c r="AI81">
        <v>448972889</v>
      </c>
      <c r="AJ81">
        <v>73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ROW(Source!A43)</f>
        <v>43</v>
      </c>
      <c r="B82">
        <v>448972897</v>
      </c>
      <c r="C82">
        <v>448972882</v>
      </c>
      <c r="D82">
        <v>327097010</v>
      </c>
      <c r="E82">
        <v>112</v>
      </c>
      <c r="F82">
        <v>1</v>
      </c>
      <c r="G82">
        <v>1</v>
      </c>
      <c r="H82">
        <v>3</v>
      </c>
      <c r="I82" t="s">
        <v>46</v>
      </c>
      <c r="J82" t="s">
        <v>3</v>
      </c>
      <c r="K82" t="s">
        <v>47</v>
      </c>
      <c r="L82">
        <v>3277935</v>
      </c>
      <c r="N82">
        <v>1013</v>
      </c>
      <c r="O82" t="s">
        <v>48</v>
      </c>
      <c r="P82" t="s">
        <v>48</v>
      </c>
      <c r="Q82">
        <v>1</v>
      </c>
      <c r="X82">
        <v>2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 t="s">
        <v>24</v>
      </c>
      <c r="AG82">
        <v>0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ROW(Source!A44)</f>
        <v>44</v>
      </c>
      <c r="B83">
        <v>448972906</v>
      </c>
      <c r="C83">
        <v>448972898</v>
      </c>
      <c r="D83">
        <v>327091362</v>
      </c>
      <c r="E83">
        <v>112</v>
      </c>
      <c r="F83">
        <v>1</v>
      </c>
      <c r="G83">
        <v>1</v>
      </c>
      <c r="H83">
        <v>1</v>
      </c>
      <c r="I83" t="s">
        <v>607</v>
      </c>
      <c r="J83" t="s">
        <v>3</v>
      </c>
      <c r="K83" t="s">
        <v>608</v>
      </c>
      <c r="L83">
        <v>1369</v>
      </c>
      <c r="N83">
        <v>1013</v>
      </c>
      <c r="O83" t="s">
        <v>545</v>
      </c>
      <c r="P83" t="s">
        <v>545</v>
      </c>
      <c r="Q83">
        <v>1</v>
      </c>
      <c r="X83">
        <v>0.01</v>
      </c>
      <c r="Y83">
        <v>0</v>
      </c>
      <c r="Z83">
        <v>0</v>
      </c>
      <c r="AA83">
        <v>0</v>
      </c>
      <c r="AB83">
        <v>366.05</v>
      </c>
      <c r="AC83">
        <v>0</v>
      </c>
      <c r="AD83">
        <v>1</v>
      </c>
      <c r="AE83">
        <v>1</v>
      </c>
      <c r="AF83" t="s">
        <v>3</v>
      </c>
      <c r="AG83">
        <v>0.01</v>
      </c>
      <c r="AH83">
        <v>2</v>
      </c>
      <c r="AI83">
        <v>448972899</v>
      </c>
      <c r="AJ83">
        <v>74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ROW(Source!A44)</f>
        <v>44</v>
      </c>
      <c r="B84">
        <v>448972907</v>
      </c>
      <c r="C84">
        <v>448972898</v>
      </c>
      <c r="D84">
        <v>327091374</v>
      </c>
      <c r="E84">
        <v>112</v>
      </c>
      <c r="F84">
        <v>1</v>
      </c>
      <c r="G84">
        <v>1</v>
      </c>
      <c r="H84">
        <v>1</v>
      </c>
      <c r="I84" t="s">
        <v>546</v>
      </c>
      <c r="J84" t="s">
        <v>3</v>
      </c>
      <c r="K84" t="s">
        <v>547</v>
      </c>
      <c r="L84">
        <v>1369</v>
      </c>
      <c r="N84">
        <v>1013</v>
      </c>
      <c r="O84" t="s">
        <v>545</v>
      </c>
      <c r="P84" t="s">
        <v>545</v>
      </c>
      <c r="Q84">
        <v>1</v>
      </c>
      <c r="X84">
        <v>1.88</v>
      </c>
      <c r="Y84">
        <v>0</v>
      </c>
      <c r="Z84">
        <v>0</v>
      </c>
      <c r="AA84">
        <v>0</v>
      </c>
      <c r="AB84">
        <v>563.72</v>
      </c>
      <c r="AC84">
        <v>0</v>
      </c>
      <c r="AD84">
        <v>1</v>
      </c>
      <c r="AE84">
        <v>1</v>
      </c>
      <c r="AF84" t="s">
        <v>3</v>
      </c>
      <c r="AG84">
        <v>1.88</v>
      </c>
      <c r="AH84">
        <v>2</v>
      </c>
      <c r="AI84">
        <v>448972900</v>
      </c>
      <c r="AJ84">
        <v>75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ROW(Source!A44)</f>
        <v>44</v>
      </c>
      <c r="B85">
        <v>448972908</v>
      </c>
      <c r="C85">
        <v>448972898</v>
      </c>
      <c r="D85">
        <v>327091378</v>
      </c>
      <c r="E85">
        <v>112</v>
      </c>
      <c r="F85">
        <v>1</v>
      </c>
      <c r="G85">
        <v>1</v>
      </c>
      <c r="H85">
        <v>1</v>
      </c>
      <c r="I85" t="s">
        <v>548</v>
      </c>
      <c r="J85" t="s">
        <v>3</v>
      </c>
      <c r="K85" t="s">
        <v>549</v>
      </c>
      <c r="L85">
        <v>1369</v>
      </c>
      <c r="N85">
        <v>1013</v>
      </c>
      <c r="O85" t="s">
        <v>545</v>
      </c>
      <c r="P85" t="s">
        <v>545</v>
      </c>
      <c r="Q85">
        <v>1</v>
      </c>
      <c r="X85">
        <v>1.88</v>
      </c>
      <c r="Y85">
        <v>0</v>
      </c>
      <c r="Z85">
        <v>0</v>
      </c>
      <c r="AA85">
        <v>0</v>
      </c>
      <c r="AB85">
        <v>658.89</v>
      </c>
      <c r="AC85">
        <v>0</v>
      </c>
      <c r="AD85">
        <v>1</v>
      </c>
      <c r="AE85">
        <v>1</v>
      </c>
      <c r="AF85" t="s">
        <v>3</v>
      </c>
      <c r="AG85">
        <v>1.88</v>
      </c>
      <c r="AH85">
        <v>2</v>
      </c>
      <c r="AI85">
        <v>448972901</v>
      </c>
      <c r="AJ85">
        <v>76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ROW(Source!A44)</f>
        <v>44</v>
      </c>
      <c r="B86">
        <v>448972909</v>
      </c>
      <c r="C86">
        <v>448972898</v>
      </c>
      <c r="D86">
        <v>327091406</v>
      </c>
      <c r="E86">
        <v>112</v>
      </c>
      <c r="F86">
        <v>1</v>
      </c>
      <c r="G86">
        <v>1</v>
      </c>
      <c r="H86">
        <v>1</v>
      </c>
      <c r="I86" t="s">
        <v>550</v>
      </c>
      <c r="J86" t="s">
        <v>3</v>
      </c>
      <c r="K86" t="s">
        <v>551</v>
      </c>
      <c r="L86">
        <v>1191</v>
      </c>
      <c r="N86">
        <v>1013</v>
      </c>
      <c r="O86" t="s">
        <v>552</v>
      </c>
      <c r="P86" t="s">
        <v>552</v>
      </c>
      <c r="Q86">
        <v>1</v>
      </c>
      <c r="X86">
        <v>0.01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2</v>
      </c>
      <c r="AF86" t="s">
        <v>3</v>
      </c>
      <c r="AG86">
        <v>0.01</v>
      </c>
      <c r="AH86">
        <v>2</v>
      </c>
      <c r="AI86">
        <v>448972902</v>
      </c>
      <c r="AJ86">
        <v>77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ROW(Source!A44)</f>
        <v>44</v>
      </c>
      <c r="B87">
        <v>448972910</v>
      </c>
      <c r="C87">
        <v>448972898</v>
      </c>
      <c r="D87">
        <v>327212380</v>
      </c>
      <c r="E87">
        <v>1</v>
      </c>
      <c r="F87">
        <v>1</v>
      </c>
      <c r="G87">
        <v>1</v>
      </c>
      <c r="H87">
        <v>2</v>
      </c>
      <c r="I87" t="s">
        <v>553</v>
      </c>
      <c r="J87" t="s">
        <v>554</v>
      </c>
      <c r="K87" t="s">
        <v>555</v>
      </c>
      <c r="L87">
        <v>1368</v>
      </c>
      <c r="N87">
        <v>1011</v>
      </c>
      <c r="O87" t="s">
        <v>442</v>
      </c>
      <c r="P87" t="s">
        <v>442</v>
      </c>
      <c r="Q87">
        <v>1</v>
      </c>
      <c r="X87">
        <v>0.01</v>
      </c>
      <c r="Y87">
        <v>0</v>
      </c>
      <c r="Z87">
        <v>477.92</v>
      </c>
      <c r="AA87">
        <v>490.51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0.01</v>
      </c>
      <c r="AH87">
        <v>2</v>
      </c>
      <c r="AI87">
        <v>448972903</v>
      </c>
      <c r="AJ87">
        <v>78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ROW(Source!A44)</f>
        <v>44</v>
      </c>
      <c r="B88">
        <v>448972911</v>
      </c>
      <c r="C88">
        <v>448972898</v>
      </c>
      <c r="D88">
        <v>327163488</v>
      </c>
      <c r="E88">
        <v>1</v>
      </c>
      <c r="F88">
        <v>1</v>
      </c>
      <c r="G88">
        <v>1</v>
      </c>
      <c r="H88">
        <v>3</v>
      </c>
      <c r="I88" t="s">
        <v>557</v>
      </c>
      <c r="J88" t="s">
        <v>558</v>
      </c>
      <c r="K88" t="s">
        <v>559</v>
      </c>
      <c r="L88">
        <v>1383</v>
      </c>
      <c r="N88">
        <v>1013</v>
      </c>
      <c r="O88" t="s">
        <v>560</v>
      </c>
      <c r="P88" t="s">
        <v>560</v>
      </c>
      <c r="Q88">
        <v>1</v>
      </c>
      <c r="X88">
        <v>0.10100000000000001</v>
      </c>
      <c r="Y88">
        <v>5.89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24</v>
      </c>
      <c r="AG88">
        <v>0</v>
      </c>
      <c r="AH88">
        <v>2</v>
      </c>
      <c r="AI88">
        <v>448972904</v>
      </c>
      <c r="AJ88">
        <v>79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ROW(Source!A44)</f>
        <v>44</v>
      </c>
      <c r="B89">
        <v>448972912</v>
      </c>
      <c r="C89">
        <v>448972898</v>
      </c>
      <c r="D89">
        <v>327165409</v>
      </c>
      <c r="E89">
        <v>1</v>
      </c>
      <c r="F89">
        <v>1</v>
      </c>
      <c r="G89">
        <v>1</v>
      </c>
      <c r="H89">
        <v>3</v>
      </c>
      <c r="I89" t="s">
        <v>609</v>
      </c>
      <c r="J89" t="s">
        <v>610</v>
      </c>
      <c r="K89" t="s">
        <v>611</v>
      </c>
      <c r="L89">
        <v>1371</v>
      </c>
      <c r="N89">
        <v>1013</v>
      </c>
      <c r="O89" t="s">
        <v>36</v>
      </c>
      <c r="P89" t="s">
        <v>36</v>
      </c>
      <c r="Q89">
        <v>1</v>
      </c>
      <c r="X89">
        <v>2.4599999999999999E-3</v>
      </c>
      <c r="Y89">
        <v>44.99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24</v>
      </c>
      <c r="AG89">
        <v>0</v>
      </c>
      <c r="AH89">
        <v>2</v>
      </c>
      <c r="AI89">
        <v>448972905</v>
      </c>
      <c r="AJ89">
        <v>80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ROW(Source!A44)</f>
        <v>44</v>
      </c>
      <c r="B90">
        <v>448972913</v>
      </c>
      <c r="C90">
        <v>448972898</v>
      </c>
      <c r="D90">
        <v>327097010</v>
      </c>
      <c r="E90">
        <v>112</v>
      </c>
      <c r="F90">
        <v>1</v>
      </c>
      <c r="G90">
        <v>1</v>
      </c>
      <c r="H90">
        <v>3</v>
      </c>
      <c r="I90" t="s">
        <v>46</v>
      </c>
      <c r="J90" t="s">
        <v>3</v>
      </c>
      <c r="K90" t="s">
        <v>47</v>
      </c>
      <c r="L90">
        <v>3277935</v>
      </c>
      <c r="N90">
        <v>1013</v>
      </c>
      <c r="O90" t="s">
        <v>48</v>
      </c>
      <c r="P90" t="s">
        <v>48</v>
      </c>
      <c r="Q90">
        <v>1</v>
      </c>
      <c r="X90">
        <v>2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24</v>
      </c>
      <c r="AG90">
        <v>0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ROW(Source!A45)</f>
        <v>45</v>
      </c>
      <c r="B91">
        <v>448972924</v>
      </c>
      <c r="C91">
        <v>448972914</v>
      </c>
      <c r="D91">
        <v>277560305</v>
      </c>
      <c r="E91">
        <v>109</v>
      </c>
      <c r="F91">
        <v>1</v>
      </c>
      <c r="G91">
        <v>1</v>
      </c>
      <c r="H91">
        <v>1</v>
      </c>
      <c r="I91" t="s">
        <v>567</v>
      </c>
      <c r="J91" t="s">
        <v>3</v>
      </c>
      <c r="K91" t="s">
        <v>568</v>
      </c>
      <c r="L91">
        <v>1191</v>
      </c>
      <c r="N91">
        <v>1013</v>
      </c>
      <c r="O91" t="s">
        <v>552</v>
      </c>
      <c r="P91" t="s">
        <v>552</v>
      </c>
      <c r="Q91">
        <v>1</v>
      </c>
      <c r="X91">
        <v>13.4</v>
      </c>
      <c r="Y91">
        <v>0</v>
      </c>
      <c r="Z91">
        <v>0</v>
      </c>
      <c r="AA91">
        <v>0</v>
      </c>
      <c r="AB91">
        <v>490.51</v>
      </c>
      <c r="AC91">
        <v>0</v>
      </c>
      <c r="AD91">
        <v>1</v>
      </c>
      <c r="AE91">
        <v>1</v>
      </c>
      <c r="AF91" t="s">
        <v>25</v>
      </c>
      <c r="AG91">
        <v>4.0199999999999996</v>
      </c>
      <c r="AH91">
        <v>2</v>
      </c>
      <c r="AI91">
        <v>448972915</v>
      </c>
      <c r="AJ91">
        <v>81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ROW(Source!A45)</f>
        <v>45</v>
      </c>
      <c r="B92">
        <v>448972925</v>
      </c>
      <c r="C92">
        <v>448972914</v>
      </c>
      <c r="D92">
        <v>277560491</v>
      </c>
      <c r="E92">
        <v>109</v>
      </c>
      <c r="F92">
        <v>1</v>
      </c>
      <c r="G92">
        <v>1</v>
      </c>
      <c r="H92">
        <v>1</v>
      </c>
      <c r="I92" t="s">
        <v>550</v>
      </c>
      <c r="J92" t="s">
        <v>3</v>
      </c>
      <c r="K92" t="s">
        <v>551</v>
      </c>
      <c r="L92">
        <v>1191</v>
      </c>
      <c r="N92">
        <v>1013</v>
      </c>
      <c r="O92" t="s">
        <v>552</v>
      </c>
      <c r="P92" t="s">
        <v>552</v>
      </c>
      <c r="Q92">
        <v>1</v>
      </c>
      <c r="X92">
        <v>1.46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2</v>
      </c>
      <c r="AF92" t="s">
        <v>25</v>
      </c>
      <c r="AG92">
        <v>0.438</v>
      </c>
      <c r="AH92">
        <v>2</v>
      </c>
      <c r="AI92">
        <v>448972916</v>
      </c>
      <c r="AJ92">
        <v>82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ROW(Source!A45)</f>
        <v>45</v>
      </c>
      <c r="B93">
        <v>448972926</v>
      </c>
      <c r="C93">
        <v>448972914</v>
      </c>
      <c r="D93">
        <v>277944622</v>
      </c>
      <c r="E93">
        <v>1</v>
      </c>
      <c r="F93">
        <v>1</v>
      </c>
      <c r="G93">
        <v>1</v>
      </c>
      <c r="H93">
        <v>2</v>
      </c>
      <c r="I93" t="s">
        <v>612</v>
      </c>
      <c r="J93" t="s">
        <v>613</v>
      </c>
      <c r="K93" t="s">
        <v>614</v>
      </c>
      <c r="L93">
        <v>1368</v>
      </c>
      <c r="N93">
        <v>1011</v>
      </c>
      <c r="O93" t="s">
        <v>442</v>
      </c>
      <c r="P93" t="s">
        <v>442</v>
      </c>
      <c r="Q93">
        <v>1</v>
      </c>
      <c r="X93">
        <v>0.73</v>
      </c>
      <c r="Y93">
        <v>0</v>
      </c>
      <c r="Z93">
        <v>1551.19</v>
      </c>
      <c r="AA93">
        <v>658.89</v>
      </c>
      <c r="AB93">
        <v>0</v>
      </c>
      <c r="AC93">
        <v>0</v>
      </c>
      <c r="AD93">
        <v>1</v>
      </c>
      <c r="AE93">
        <v>0</v>
      </c>
      <c r="AF93" t="s">
        <v>25</v>
      </c>
      <c r="AG93">
        <v>0.219</v>
      </c>
      <c r="AH93">
        <v>2</v>
      </c>
      <c r="AI93">
        <v>448972917</v>
      </c>
      <c r="AJ93">
        <v>83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ROW(Source!A45)</f>
        <v>45</v>
      </c>
      <c r="B94">
        <v>448972927</v>
      </c>
      <c r="C94">
        <v>448972914</v>
      </c>
      <c r="D94">
        <v>277945805</v>
      </c>
      <c r="E94">
        <v>1</v>
      </c>
      <c r="F94">
        <v>1</v>
      </c>
      <c r="G94">
        <v>1</v>
      </c>
      <c r="H94">
        <v>2</v>
      </c>
      <c r="I94" t="s">
        <v>553</v>
      </c>
      <c r="J94" t="s">
        <v>554</v>
      </c>
      <c r="K94" t="s">
        <v>555</v>
      </c>
      <c r="L94">
        <v>1368</v>
      </c>
      <c r="N94">
        <v>1011</v>
      </c>
      <c r="O94" t="s">
        <v>442</v>
      </c>
      <c r="P94" t="s">
        <v>442</v>
      </c>
      <c r="Q94">
        <v>1</v>
      </c>
      <c r="X94">
        <v>0.73</v>
      </c>
      <c r="Y94">
        <v>0</v>
      </c>
      <c r="Z94">
        <v>477.92</v>
      </c>
      <c r="AA94">
        <v>490.51</v>
      </c>
      <c r="AB94">
        <v>0</v>
      </c>
      <c r="AC94">
        <v>0</v>
      </c>
      <c r="AD94">
        <v>1</v>
      </c>
      <c r="AE94">
        <v>0</v>
      </c>
      <c r="AF94" t="s">
        <v>25</v>
      </c>
      <c r="AG94">
        <v>0.219</v>
      </c>
      <c r="AH94">
        <v>2</v>
      </c>
      <c r="AI94">
        <v>448972918</v>
      </c>
      <c r="AJ94">
        <v>84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ROW(Source!A45)</f>
        <v>45</v>
      </c>
      <c r="B95">
        <v>448972928</v>
      </c>
      <c r="C95">
        <v>448972914</v>
      </c>
      <c r="D95">
        <v>277865783</v>
      </c>
      <c r="E95">
        <v>1</v>
      </c>
      <c r="F95">
        <v>1</v>
      </c>
      <c r="G95">
        <v>1</v>
      </c>
      <c r="H95">
        <v>3</v>
      </c>
      <c r="I95" t="s">
        <v>616</v>
      </c>
      <c r="J95" t="s">
        <v>617</v>
      </c>
      <c r="K95" t="s">
        <v>618</v>
      </c>
      <c r="L95">
        <v>1302</v>
      </c>
      <c r="N95">
        <v>1003</v>
      </c>
      <c r="O95" t="s">
        <v>619</v>
      </c>
      <c r="P95" t="s">
        <v>619</v>
      </c>
      <c r="Q95">
        <v>10</v>
      </c>
      <c r="X95">
        <v>4.8000000000000001E-2</v>
      </c>
      <c r="Y95">
        <v>37.71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24</v>
      </c>
      <c r="AG95">
        <v>0</v>
      </c>
      <c r="AH95">
        <v>2</v>
      </c>
      <c r="AI95">
        <v>448972919</v>
      </c>
      <c r="AJ95">
        <v>85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ROW(Source!A45)</f>
        <v>45</v>
      </c>
      <c r="B96">
        <v>448972929</v>
      </c>
      <c r="C96">
        <v>448972914</v>
      </c>
      <c r="D96">
        <v>277867733</v>
      </c>
      <c r="E96">
        <v>1</v>
      </c>
      <c r="F96">
        <v>1</v>
      </c>
      <c r="G96">
        <v>1</v>
      </c>
      <c r="H96">
        <v>3</v>
      </c>
      <c r="I96" t="s">
        <v>620</v>
      </c>
      <c r="J96" t="s">
        <v>621</v>
      </c>
      <c r="K96" t="s">
        <v>622</v>
      </c>
      <c r="L96">
        <v>1346</v>
      </c>
      <c r="N96">
        <v>1009</v>
      </c>
      <c r="O96" t="s">
        <v>579</v>
      </c>
      <c r="P96" t="s">
        <v>579</v>
      </c>
      <c r="Q96">
        <v>1</v>
      </c>
      <c r="X96">
        <v>0.77</v>
      </c>
      <c r="Y96">
        <v>174.93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24</v>
      </c>
      <c r="AG96">
        <v>0</v>
      </c>
      <c r="AH96">
        <v>2</v>
      </c>
      <c r="AI96">
        <v>448972920</v>
      </c>
      <c r="AJ96">
        <v>86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ROW(Source!A45)</f>
        <v>45</v>
      </c>
      <c r="B97">
        <v>448972930</v>
      </c>
      <c r="C97">
        <v>448972914</v>
      </c>
      <c r="D97">
        <v>277908024</v>
      </c>
      <c r="E97">
        <v>1</v>
      </c>
      <c r="F97">
        <v>1</v>
      </c>
      <c r="G97">
        <v>1</v>
      </c>
      <c r="H97">
        <v>3</v>
      </c>
      <c r="I97" t="s">
        <v>623</v>
      </c>
      <c r="J97" t="s">
        <v>624</v>
      </c>
      <c r="K97" t="s">
        <v>625</v>
      </c>
      <c r="L97">
        <v>1455</v>
      </c>
      <c r="N97">
        <v>1013</v>
      </c>
      <c r="O97" t="s">
        <v>21</v>
      </c>
      <c r="P97" t="s">
        <v>21</v>
      </c>
      <c r="Q97">
        <v>1</v>
      </c>
      <c r="X97">
        <v>0.1</v>
      </c>
      <c r="Y97">
        <v>944.69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24</v>
      </c>
      <c r="AG97">
        <v>0</v>
      </c>
      <c r="AH97">
        <v>2</v>
      </c>
      <c r="AI97">
        <v>448972921</v>
      </c>
      <c r="AJ97">
        <v>87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ROW(Source!A45)</f>
        <v>45</v>
      </c>
      <c r="B98">
        <v>448972931</v>
      </c>
      <c r="C98">
        <v>448972914</v>
      </c>
      <c r="D98">
        <v>277910693</v>
      </c>
      <c r="E98">
        <v>1</v>
      </c>
      <c r="F98">
        <v>1</v>
      </c>
      <c r="G98">
        <v>1</v>
      </c>
      <c r="H98">
        <v>3</v>
      </c>
      <c r="I98" t="s">
        <v>626</v>
      </c>
      <c r="J98" t="s">
        <v>627</v>
      </c>
      <c r="K98" t="s">
        <v>628</v>
      </c>
      <c r="L98">
        <v>1425</v>
      </c>
      <c r="N98">
        <v>1013</v>
      </c>
      <c r="O98" t="s">
        <v>268</v>
      </c>
      <c r="P98" t="s">
        <v>268</v>
      </c>
      <c r="Q98">
        <v>1</v>
      </c>
      <c r="X98">
        <v>2.0400000000000001E-2</v>
      </c>
      <c r="Y98">
        <v>10102.23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24</v>
      </c>
      <c r="AG98">
        <v>0</v>
      </c>
      <c r="AH98">
        <v>2</v>
      </c>
      <c r="AI98">
        <v>448972922</v>
      </c>
      <c r="AJ98">
        <v>88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ROW(Source!A45)</f>
        <v>45</v>
      </c>
      <c r="B99">
        <v>448972932</v>
      </c>
      <c r="C99">
        <v>448972914</v>
      </c>
      <c r="D99">
        <v>277933472</v>
      </c>
      <c r="E99">
        <v>1</v>
      </c>
      <c r="F99">
        <v>1</v>
      </c>
      <c r="G99">
        <v>1</v>
      </c>
      <c r="H99">
        <v>3</v>
      </c>
      <c r="I99" t="s">
        <v>629</v>
      </c>
      <c r="J99" t="s">
        <v>630</v>
      </c>
      <c r="K99" t="s">
        <v>631</v>
      </c>
      <c r="L99">
        <v>1346</v>
      </c>
      <c r="N99">
        <v>1009</v>
      </c>
      <c r="O99" t="s">
        <v>579</v>
      </c>
      <c r="P99" t="s">
        <v>579</v>
      </c>
      <c r="Q99">
        <v>1</v>
      </c>
      <c r="X99">
        <v>1.6E-2</v>
      </c>
      <c r="Y99">
        <v>262.11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24</v>
      </c>
      <c r="AG99">
        <v>0</v>
      </c>
      <c r="AH99">
        <v>2</v>
      </c>
      <c r="AI99">
        <v>448972923</v>
      </c>
      <c r="AJ99">
        <v>89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ROW(Source!A45)</f>
        <v>45</v>
      </c>
      <c r="B100">
        <v>448972933</v>
      </c>
      <c r="C100">
        <v>448972914</v>
      </c>
      <c r="D100">
        <v>277566433</v>
      </c>
      <c r="E100">
        <v>109</v>
      </c>
      <c r="F100">
        <v>1</v>
      </c>
      <c r="G100">
        <v>1</v>
      </c>
      <c r="H100">
        <v>3</v>
      </c>
      <c r="I100" t="s">
        <v>46</v>
      </c>
      <c r="J100" t="s">
        <v>3</v>
      </c>
      <c r="K100" t="s">
        <v>47</v>
      </c>
      <c r="L100">
        <v>3277935</v>
      </c>
      <c r="N100">
        <v>1013</v>
      </c>
      <c r="O100" t="s">
        <v>48</v>
      </c>
      <c r="P100" t="s">
        <v>48</v>
      </c>
      <c r="Q100">
        <v>1</v>
      </c>
      <c r="X100">
        <v>2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 t="s">
        <v>24</v>
      </c>
      <c r="AG100">
        <v>0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ROW(Source!A46)</f>
        <v>46</v>
      </c>
      <c r="B101">
        <v>448972944</v>
      </c>
      <c r="C101">
        <v>448972934</v>
      </c>
      <c r="D101">
        <v>277560305</v>
      </c>
      <c r="E101">
        <v>109</v>
      </c>
      <c r="F101">
        <v>1</v>
      </c>
      <c r="G101">
        <v>1</v>
      </c>
      <c r="H101">
        <v>1</v>
      </c>
      <c r="I101" t="s">
        <v>567</v>
      </c>
      <c r="J101" t="s">
        <v>3</v>
      </c>
      <c r="K101" t="s">
        <v>568</v>
      </c>
      <c r="L101">
        <v>1191</v>
      </c>
      <c r="N101">
        <v>1013</v>
      </c>
      <c r="O101" t="s">
        <v>552</v>
      </c>
      <c r="P101" t="s">
        <v>552</v>
      </c>
      <c r="Q101">
        <v>1</v>
      </c>
      <c r="X101">
        <v>13.4</v>
      </c>
      <c r="Y101">
        <v>0</v>
      </c>
      <c r="Z101">
        <v>0</v>
      </c>
      <c r="AA101">
        <v>0</v>
      </c>
      <c r="AB101">
        <v>490.51</v>
      </c>
      <c r="AC101">
        <v>0</v>
      </c>
      <c r="AD101">
        <v>1</v>
      </c>
      <c r="AE101">
        <v>1</v>
      </c>
      <c r="AF101" t="s">
        <v>25</v>
      </c>
      <c r="AG101">
        <v>4.0199999999999996</v>
      </c>
      <c r="AH101">
        <v>2</v>
      </c>
      <c r="AI101">
        <v>448972935</v>
      </c>
      <c r="AJ101">
        <v>90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ROW(Source!A46)</f>
        <v>46</v>
      </c>
      <c r="B102">
        <v>448972945</v>
      </c>
      <c r="C102">
        <v>448972934</v>
      </c>
      <c r="D102">
        <v>277560491</v>
      </c>
      <c r="E102">
        <v>109</v>
      </c>
      <c r="F102">
        <v>1</v>
      </c>
      <c r="G102">
        <v>1</v>
      </c>
      <c r="H102">
        <v>1</v>
      </c>
      <c r="I102" t="s">
        <v>550</v>
      </c>
      <c r="J102" t="s">
        <v>3</v>
      </c>
      <c r="K102" t="s">
        <v>551</v>
      </c>
      <c r="L102">
        <v>1191</v>
      </c>
      <c r="N102">
        <v>1013</v>
      </c>
      <c r="O102" t="s">
        <v>552</v>
      </c>
      <c r="P102" t="s">
        <v>552</v>
      </c>
      <c r="Q102">
        <v>1</v>
      </c>
      <c r="X102">
        <v>1.46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25</v>
      </c>
      <c r="AG102">
        <v>0.438</v>
      </c>
      <c r="AH102">
        <v>2</v>
      </c>
      <c r="AI102">
        <v>448972936</v>
      </c>
      <c r="AJ102">
        <v>91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ROW(Source!A46)</f>
        <v>46</v>
      </c>
      <c r="B103">
        <v>448972946</v>
      </c>
      <c r="C103">
        <v>448972934</v>
      </c>
      <c r="D103">
        <v>277944622</v>
      </c>
      <c r="E103">
        <v>1</v>
      </c>
      <c r="F103">
        <v>1</v>
      </c>
      <c r="G103">
        <v>1</v>
      </c>
      <c r="H103">
        <v>2</v>
      </c>
      <c r="I103" t="s">
        <v>612</v>
      </c>
      <c r="J103" t="s">
        <v>613</v>
      </c>
      <c r="K103" t="s">
        <v>614</v>
      </c>
      <c r="L103">
        <v>1368</v>
      </c>
      <c r="N103">
        <v>1011</v>
      </c>
      <c r="O103" t="s">
        <v>442</v>
      </c>
      <c r="P103" t="s">
        <v>442</v>
      </c>
      <c r="Q103">
        <v>1</v>
      </c>
      <c r="X103">
        <v>0.73</v>
      </c>
      <c r="Y103">
        <v>0</v>
      </c>
      <c r="Z103">
        <v>1551.19</v>
      </c>
      <c r="AA103">
        <v>658.89</v>
      </c>
      <c r="AB103">
        <v>0</v>
      </c>
      <c r="AC103">
        <v>0</v>
      </c>
      <c r="AD103">
        <v>1</v>
      </c>
      <c r="AE103">
        <v>0</v>
      </c>
      <c r="AF103" t="s">
        <v>25</v>
      </c>
      <c r="AG103">
        <v>0.219</v>
      </c>
      <c r="AH103">
        <v>2</v>
      </c>
      <c r="AI103">
        <v>448972937</v>
      </c>
      <c r="AJ103">
        <v>92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ROW(Source!A46)</f>
        <v>46</v>
      </c>
      <c r="B104">
        <v>448972947</v>
      </c>
      <c r="C104">
        <v>448972934</v>
      </c>
      <c r="D104">
        <v>277945805</v>
      </c>
      <c r="E104">
        <v>1</v>
      </c>
      <c r="F104">
        <v>1</v>
      </c>
      <c r="G104">
        <v>1</v>
      </c>
      <c r="H104">
        <v>2</v>
      </c>
      <c r="I104" t="s">
        <v>553</v>
      </c>
      <c r="J104" t="s">
        <v>554</v>
      </c>
      <c r="K104" t="s">
        <v>555</v>
      </c>
      <c r="L104">
        <v>1368</v>
      </c>
      <c r="N104">
        <v>1011</v>
      </c>
      <c r="O104" t="s">
        <v>442</v>
      </c>
      <c r="P104" t="s">
        <v>442</v>
      </c>
      <c r="Q104">
        <v>1</v>
      </c>
      <c r="X104">
        <v>0.73</v>
      </c>
      <c r="Y104">
        <v>0</v>
      </c>
      <c r="Z104">
        <v>477.92</v>
      </c>
      <c r="AA104">
        <v>490.51</v>
      </c>
      <c r="AB104">
        <v>0</v>
      </c>
      <c r="AC104">
        <v>0</v>
      </c>
      <c r="AD104">
        <v>1</v>
      </c>
      <c r="AE104">
        <v>0</v>
      </c>
      <c r="AF104" t="s">
        <v>25</v>
      </c>
      <c r="AG104">
        <v>0.219</v>
      </c>
      <c r="AH104">
        <v>2</v>
      </c>
      <c r="AI104">
        <v>448972938</v>
      </c>
      <c r="AJ104">
        <v>93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ROW(Source!A46)</f>
        <v>46</v>
      </c>
      <c r="B105">
        <v>448972948</v>
      </c>
      <c r="C105">
        <v>448972934</v>
      </c>
      <c r="D105">
        <v>277865783</v>
      </c>
      <c r="E105">
        <v>1</v>
      </c>
      <c r="F105">
        <v>1</v>
      </c>
      <c r="G105">
        <v>1</v>
      </c>
      <c r="H105">
        <v>3</v>
      </c>
      <c r="I105" t="s">
        <v>616</v>
      </c>
      <c r="J105" t="s">
        <v>617</v>
      </c>
      <c r="K105" t="s">
        <v>618</v>
      </c>
      <c r="L105">
        <v>1302</v>
      </c>
      <c r="N105">
        <v>1003</v>
      </c>
      <c r="O105" t="s">
        <v>619</v>
      </c>
      <c r="P105" t="s">
        <v>619</v>
      </c>
      <c r="Q105">
        <v>10</v>
      </c>
      <c r="X105">
        <v>4.8000000000000001E-2</v>
      </c>
      <c r="Y105">
        <v>37.71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24</v>
      </c>
      <c r="AG105">
        <v>0</v>
      </c>
      <c r="AH105">
        <v>2</v>
      </c>
      <c r="AI105">
        <v>448972939</v>
      </c>
      <c r="AJ105">
        <v>94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ROW(Source!A46)</f>
        <v>46</v>
      </c>
      <c r="B106">
        <v>448972949</v>
      </c>
      <c r="C106">
        <v>448972934</v>
      </c>
      <c r="D106">
        <v>277867733</v>
      </c>
      <c r="E106">
        <v>1</v>
      </c>
      <c r="F106">
        <v>1</v>
      </c>
      <c r="G106">
        <v>1</v>
      </c>
      <c r="H106">
        <v>3</v>
      </c>
      <c r="I106" t="s">
        <v>620</v>
      </c>
      <c r="J106" t="s">
        <v>621</v>
      </c>
      <c r="K106" t="s">
        <v>622</v>
      </c>
      <c r="L106">
        <v>1346</v>
      </c>
      <c r="N106">
        <v>1009</v>
      </c>
      <c r="O106" t="s">
        <v>579</v>
      </c>
      <c r="P106" t="s">
        <v>579</v>
      </c>
      <c r="Q106">
        <v>1</v>
      </c>
      <c r="X106">
        <v>0.77</v>
      </c>
      <c r="Y106">
        <v>174.93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24</v>
      </c>
      <c r="AG106">
        <v>0</v>
      </c>
      <c r="AH106">
        <v>2</v>
      </c>
      <c r="AI106">
        <v>448972940</v>
      </c>
      <c r="AJ106">
        <v>95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ROW(Source!A46)</f>
        <v>46</v>
      </c>
      <c r="B107">
        <v>448972950</v>
      </c>
      <c r="C107">
        <v>448972934</v>
      </c>
      <c r="D107">
        <v>277908024</v>
      </c>
      <c r="E107">
        <v>1</v>
      </c>
      <c r="F107">
        <v>1</v>
      </c>
      <c r="G107">
        <v>1</v>
      </c>
      <c r="H107">
        <v>3</v>
      </c>
      <c r="I107" t="s">
        <v>623</v>
      </c>
      <c r="J107" t="s">
        <v>624</v>
      </c>
      <c r="K107" t="s">
        <v>625</v>
      </c>
      <c r="L107">
        <v>1455</v>
      </c>
      <c r="N107">
        <v>1013</v>
      </c>
      <c r="O107" t="s">
        <v>21</v>
      </c>
      <c r="P107" t="s">
        <v>21</v>
      </c>
      <c r="Q107">
        <v>1</v>
      </c>
      <c r="X107">
        <v>0.1</v>
      </c>
      <c r="Y107">
        <v>944.69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24</v>
      </c>
      <c r="AG107">
        <v>0</v>
      </c>
      <c r="AH107">
        <v>2</v>
      </c>
      <c r="AI107">
        <v>448972941</v>
      </c>
      <c r="AJ107">
        <v>96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ROW(Source!A46)</f>
        <v>46</v>
      </c>
      <c r="B108">
        <v>448972951</v>
      </c>
      <c r="C108">
        <v>448972934</v>
      </c>
      <c r="D108">
        <v>277910693</v>
      </c>
      <c r="E108">
        <v>1</v>
      </c>
      <c r="F108">
        <v>1</v>
      </c>
      <c r="G108">
        <v>1</v>
      </c>
      <c r="H108">
        <v>3</v>
      </c>
      <c r="I108" t="s">
        <v>626</v>
      </c>
      <c r="J108" t="s">
        <v>627</v>
      </c>
      <c r="K108" t="s">
        <v>628</v>
      </c>
      <c r="L108">
        <v>1425</v>
      </c>
      <c r="N108">
        <v>1013</v>
      </c>
      <c r="O108" t="s">
        <v>268</v>
      </c>
      <c r="P108" t="s">
        <v>268</v>
      </c>
      <c r="Q108">
        <v>1</v>
      </c>
      <c r="X108">
        <v>2.0400000000000001E-2</v>
      </c>
      <c r="Y108">
        <v>10102.23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24</v>
      </c>
      <c r="AG108">
        <v>0</v>
      </c>
      <c r="AH108">
        <v>2</v>
      </c>
      <c r="AI108">
        <v>448972942</v>
      </c>
      <c r="AJ108">
        <v>97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ROW(Source!A46)</f>
        <v>46</v>
      </c>
      <c r="B109">
        <v>448972952</v>
      </c>
      <c r="C109">
        <v>448972934</v>
      </c>
      <c r="D109">
        <v>277933472</v>
      </c>
      <c r="E109">
        <v>1</v>
      </c>
      <c r="F109">
        <v>1</v>
      </c>
      <c r="G109">
        <v>1</v>
      </c>
      <c r="H109">
        <v>3</v>
      </c>
      <c r="I109" t="s">
        <v>629</v>
      </c>
      <c r="J109" t="s">
        <v>630</v>
      </c>
      <c r="K109" t="s">
        <v>631</v>
      </c>
      <c r="L109">
        <v>1346</v>
      </c>
      <c r="N109">
        <v>1009</v>
      </c>
      <c r="O109" t="s">
        <v>579</v>
      </c>
      <c r="P109" t="s">
        <v>579</v>
      </c>
      <c r="Q109">
        <v>1</v>
      </c>
      <c r="X109">
        <v>1.6E-2</v>
      </c>
      <c r="Y109">
        <v>262.11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24</v>
      </c>
      <c r="AG109">
        <v>0</v>
      </c>
      <c r="AH109">
        <v>2</v>
      </c>
      <c r="AI109">
        <v>448972943</v>
      </c>
      <c r="AJ109">
        <v>98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ROW(Source!A46)</f>
        <v>46</v>
      </c>
      <c r="B110">
        <v>448972953</v>
      </c>
      <c r="C110">
        <v>448972934</v>
      </c>
      <c r="D110">
        <v>277566433</v>
      </c>
      <c r="E110">
        <v>109</v>
      </c>
      <c r="F110">
        <v>1</v>
      </c>
      <c r="G110">
        <v>1</v>
      </c>
      <c r="H110">
        <v>3</v>
      </c>
      <c r="I110" t="s">
        <v>46</v>
      </c>
      <c r="J110" t="s">
        <v>3</v>
      </c>
      <c r="K110" t="s">
        <v>47</v>
      </c>
      <c r="L110">
        <v>3277935</v>
      </c>
      <c r="N110">
        <v>1013</v>
      </c>
      <c r="O110" t="s">
        <v>48</v>
      </c>
      <c r="P110" t="s">
        <v>48</v>
      </c>
      <c r="Q110">
        <v>1</v>
      </c>
      <c r="X110">
        <v>2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 t="s">
        <v>24</v>
      </c>
      <c r="AG110">
        <v>0</v>
      </c>
      <c r="AH110">
        <v>3</v>
      </c>
      <c r="AI110">
        <v>-1</v>
      </c>
      <c r="AJ110" t="s">
        <v>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ROW(Source!A47)</f>
        <v>47</v>
      </c>
      <c r="B111">
        <v>448972965</v>
      </c>
      <c r="C111">
        <v>448972954</v>
      </c>
      <c r="D111">
        <v>277560305</v>
      </c>
      <c r="E111">
        <v>109</v>
      </c>
      <c r="F111">
        <v>1</v>
      </c>
      <c r="G111">
        <v>1</v>
      </c>
      <c r="H111">
        <v>1</v>
      </c>
      <c r="I111" t="s">
        <v>567</v>
      </c>
      <c r="J111" t="s">
        <v>3</v>
      </c>
      <c r="K111" t="s">
        <v>568</v>
      </c>
      <c r="L111">
        <v>1191</v>
      </c>
      <c r="N111">
        <v>1013</v>
      </c>
      <c r="O111" t="s">
        <v>552</v>
      </c>
      <c r="P111" t="s">
        <v>552</v>
      </c>
      <c r="Q111">
        <v>1</v>
      </c>
      <c r="X111">
        <v>13.4</v>
      </c>
      <c r="Y111">
        <v>0</v>
      </c>
      <c r="Z111">
        <v>0</v>
      </c>
      <c r="AA111">
        <v>0</v>
      </c>
      <c r="AB111">
        <v>490.51</v>
      </c>
      <c r="AC111">
        <v>0</v>
      </c>
      <c r="AD111">
        <v>1</v>
      </c>
      <c r="AE111">
        <v>1</v>
      </c>
      <c r="AF111" t="s">
        <v>3</v>
      </c>
      <c r="AG111">
        <v>13.4</v>
      </c>
      <c r="AH111">
        <v>2</v>
      </c>
      <c r="AI111">
        <v>448972955</v>
      </c>
      <c r="AJ111">
        <v>99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ROW(Source!A47)</f>
        <v>47</v>
      </c>
      <c r="B112">
        <v>448972966</v>
      </c>
      <c r="C112">
        <v>448972954</v>
      </c>
      <c r="D112">
        <v>277560491</v>
      </c>
      <c r="E112">
        <v>109</v>
      </c>
      <c r="F112">
        <v>1</v>
      </c>
      <c r="G112">
        <v>1</v>
      </c>
      <c r="H112">
        <v>1</v>
      </c>
      <c r="I112" t="s">
        <v>550</v>
      </c>
      <c r="J112" t="s">
        <v>3</v>
      </c>
      <c r="K112" t="s">
        <v>551</v>
      </c>
      <c r="L112">
        <v>1191</v>
      </c>
      <c r="N112">
        <v>1013</v>
      </c>
      <c r="O112" t="s">
        <v>552</v>
      </c>
      <c r="P112" t="s">
        <v>552</v>
      </c>
      <c r="Q112">
        <v>1</v>
      </c>
      <c r="X112">
        <v>1.46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2</v>
      </c>
      <c r="AF112" t="s">
        <v>3</v>
      </c>
      <c r="AG112">
        <v>1.46</v>
      </c>
      <c r="AH112">
        <v>2</v>
      </c>
      <c r="AI112">
        <v>448972956</v>
      </c>
      <c r="AJ112">
        <v>100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ROW(Source!A47)</f>
        <v>47</v>
      </c>
      <c r="B113">
        <v>448972967</v>
      </c>
      <c r="C113">
        <v>448972954</v>
      </c>
      <c r="D113">
        <v>277944622</v>
      </c>
      <c r="E113">
        <v>1</v>
      </c>
      <c r="F113">
        <v>1</v>
      </c>
      <c r="G113">
        <v>1</v>
      </c>
      <c r="H113">
        <v>2</v>
      </c>
      <c r="I113" t="s">
        <v>612</v>
      </c>
      <c r="J113" t="s">
        <v>613</v>
      </c>
      <c r="K113" t="s">
        <v>614</v>
      </c>
      <c r="L113">
        <v>1368</v>
      </c>
      <c r="N113">
        <v>1011</v>
      </c>
      <c r="O113" t="s">
        <v>442</v>
      </c>
      <c r="P113" t="s">
        <v>442</v>
      </c>
      <c r="Q113">
        <v>1</v>
      </c>
      <c r="X113">
        <v>0.73</v>
      </c>
      <c r="Y113">
        <v>0</v>
      </c>
      <c r="Z113">
        <v>1551.19</v>
      </c>
      <c r="AA113">
        <v>658.89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0.73</v>
      </c>
      <c r="AH113">
        <v>2</v>
      </c>
      <c r="AI113">
        <v>448972957</v>
      </c>
      <c r="AJ113">
        <v>101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ROW(Source!A47)</f>
        <v>47</v>
      </c>
      <c r="B114">
        <v>448972968</v>
      </c>
      <c r="C114">
        <v>448972954</v>
      </c>
      <c r="D114">
        <v>277945805</v>
      </c>
      <c r="E114">
        <v>1</v>
      </c>
      <c r="F114">
        <v>1</v>
      </c>
      <c r="G114">
        <v>1</v>
      </c>
      <c r="H114">
        <v>2</v>
      </c>
      <c r="I114" t="s">
        <v>553</v>
      </c>
      <c r="J114" t="s">
        <v>554</v>
      </c>
      <c r="K114" t="s">
        <v>555</v>
      </c>
      <c r="L114">
        <v>1368</v>
      </c>
      <c r="N114">
        <v>1011</v>
      </c>
      <c r="O114" t="s">
        <v>442</v>
      </c>
      <c r="P114" t="s">
        <v>442</v>
      </c>
      <c r="Q114">
        <v>1</v>
      </c>
      <c r="X114">
        <v>0.73</v>
      </c>
      <c r="Y114">
        <v>0</v>
      </c>
      <c r="Z114">
        <v>477.92</v>
      </c>
      <c r="AA114">
        <v>490.51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0.73</v>
      </c>
      <c r="AH114">
        <v>2</v>
      </c>
      <c r="AI114">
        <v>448972958</v>
      </c>
      <c r="AJ114">
        <v>102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ROW(Source!A47)</f>
        <v>47</v>
      </c>
      <c r="B115">
        <v>448972969</v>
      </c>
      <c r="C115">
        <v>448972954</v>
      </c>
      <c r="D115">
        <v>277865783</v>
      </c>
      <c r="E115">
        <v>1</v>
      </c>
      <c r="F115">
        <v>1</v>
      </c>
      <c r="G115">
        <v>1</v>
      </c>
      <c r="H115">
        <v>3</v>
      </c>
      <c r="I115" t="s">
        <v>616</v>
      </c>
      <c r="J115" t="s">
        <v>617</v>
      </c>
      <c r="K115" t="s">
        <v>618</v>
      </c>
      <c r="L115">
        <v>1302</v>
      </c>
      <c r="N115">
        <v>1003</v>
      </c>
      <c r="O115" t="s">
        <v>619</v>
      </c>
      <c r="P115" t="s">
        <v>619</v>
      </c>
      <c r="Q115">
        <v>10</v>
      </c>
      <c r="X115">
        <v>4.8000000000000001E-2</v>
      </c>
      <c r="Y115">
        <v>37.71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24</v>
      </c>
      <c r="AG115">
        <v>0</v>
      </c>
      <c r="AH115">
        <v>2</v>
      </c>
      <c r="AI115">
        <v>448972959</v>
      </c>
      <c r="AJ115">
        <v>103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ROW(Source!A47)</f>
        <v>47</v>
      </c>
      <c r="B116">
        <v>448972970</v>
      </c>
      <c r="C116">
        <v>448972954</v>
      </c>
      <c r="D116">
        <v>277867733</v>
      </c>
      <c r="E116">
        <v>1</v>
      </c>
      <c r="F116">
        <v>1</v>
      </c>
      <c r="G116">
        <v>1</v>
      </c>
      <c r="H116">
        <v>3</v>
      </c>
      <c r="I116" t="s">
        <v>620</v>
      </c>
      <c r="J116" t="s">
        <v>621</v>
      </c>
      <c r="K116" t="s">
        <v>622</v>
      </c>
      <c r="L116">
        <v>1346</v>
      </c>
      <c r="N116">
        <v>1009</v>
      </c>
      <c r="O116" t="s">
        <v>579</v>
      </c>
      <c r="P116" t="s">
        <v>579</v>
      </c>
      <c r="Q116">
        <v>1</v>
      </c>
      <c r="X116">
        <v>0.77</v>
      </c>
      <c r="Y116">
        <v>174.93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24</v>
      </c>
      <c r="AG116">
        <v>0</v>
      </c>
      <c r="AH116">
        <v>2</v>
      </c>
      <c r="AI116">
        <v>448972960</v>
      </c>
      <c r="AJ116">
        <v>104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ROW(Source!A47)</f>
        <v>47</v>
      </c>
      <c r="B117">
        <v>448972971</v>
      </c>
      <c r="C117">
        <v>448972954</v>
      </c>
      <c r="D117">
        <v>277908024</v>
      </c>
      <c r="E117">
        <v>1</v>
      </c>
      <c r="F117">
        <v>1</v>
      </c>
      <c r="G117">
        <v>1</v>
      </c>
      <c r="H117">
        <v>3</v>
      </c>
      <c r="I117" t="s">
        <v>623</v>
      </c>
      <c r="J117" t="s">
        <v>624</v>
      </c>
      <c r="K117" t="s">
        <v>625</v>
      </c>
      <c r="L117">
        <v>1455</v>
      </c>
      <c r="N117">
        <v>1013</v>
      </c>
      <c r="O117" t="s">
        <v>21</v>
      </c>
      <c r="P117" t="s">
        <v>21</v>
      </c>
      <c r="Q117">
        <v>1</v>
      </c>
      <c r="X117">
        <v>0.1</v>
      </c>
      <c r="Y117">
        <v>944.69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24</v>
      </c>
      <c r="AG117">
        <v>0</v>
      </c>
      <c r="AH117">
        <v>2</v>
      </c>
      <c r="AI117">
        <v>448972961</v>
      </c>
      <c r="AJ117">
        <v>105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ROW(Source!A47)</f>
        <v>47</v>
      </c>
      <c r="B118">
        <v>448972972</v>
      </c>
      <c r="C118">
        <v>448972954</v>
      </c>
      <c r="D118">
        <v>277910693</v>
      </c>
      <c r="E118">
        <v>1</v>
      </c>
      <c r="F118">
        <v>1</v>
      </c>
      <c r="G118">
        <v>1</v>
      </c>
      <c r="H118">
        <v>3</v>
      </c>
      <c r="I118" t="s">
        <v>626</v>
      </c>
      <c r="J118" t="s">
        <v>627</v>
      </c>
      <c r="K118" t="s">
        <v>628</v>
      </c>
      <c r="L118">
        <v>1425</v>
      </c>
      <c r="N118">
        <v>1013</v>
      </c>
      <c r="O118" t="s">
        <v>268</v>
      </c>
      <c r="P118" t="s">
        <v>268</v>
      </c>
      <c r="Q118">
        <v>1</v>
      </c>
      <c r="X118">
        <v>2.0400000000000001E-2</v>
      </c>
      <c r="Y118">
        <v>10102.23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24</v>
      </c>
      <c r="AG118">
        <v>0</v>
      </c>
      <c r="AH118">
        <v>2</v>
      </c>
      <c r="AI118">
        <v>448972962</v>
      </c>
      <c r="AJ118">
        <v>106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ROW(Source!A47)</f>
        <v>47</v>
      </c>
      <c r="B119">
        <v>448972973</v>
      </c>
      <c r="C119">
        <v>448972954</v>
      </c>
      <c r="D119">
        <v>277933472</v>
      </c>
      <c r="E119">
        <v>1</v>
      </c>
      <c r="F119">
        <v>1</v>
      </c>
      <c r="G119">
        <v>1</v>
      </c>
      <c r="H119">
        <v>3</v>
      </c>
      <c r="I119" t="s">
        <v>629</v>
      </c>
      <c r="J119" t="s">
        <v>630</v>
      </c>
      <c r="K119" t="s">
        <v>631</v>
      </c>
      <c r="L119">
        <v>1346</v>
      </c>
      <c r="N119">
        <v>1009</v>
      </c>
      <c r="O119" t="s">
        <v>579</v>
      </c>
      <c r="P119" t="s">
        <v>579</v>
      </c>
      <c r="Q119">
        <v>1</v>
      </c>
      <c r="X119">
        <v>1.6E-2</v>
      </c>
      <c r="Y119">
        <v>262.11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24</v>
      </c>
      <c r="AG119">
        <v>0</v>
      </c>
      <c r="AH119">
        <v>2</v>
      </c>
      <c r="AI119">
        <v>448972963</v>
      </c>
      <c r="AJ119">
        <v>107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ROW(Source!A47)</f>
        <v>47</v>
      </c>
      <c r="B120">
        <v>448972974</v>
      </c>
      <c r="C120">
        <v>448972954</v>
      </c>
      <c r="D120">
        <v>277566433</v>
      </c>
      <c r="E120">
        <v>109</v>
      </c>
      <c r="F120">
        <v>1</v>
      </c>
      <c r="G120">
        <v>1</v>
      </c>
      <c r="H120">
        <v>3</v>
      </c>
      <c r="I120" t="s">
        <v>46</v>
      </c>
      <c r="J120" t="s">
        <v>3</v>
      </c>
      <c r="K120" t="s">
        <v>47</v>
      </c>
      <c r="L120">
        <v>3277935</v>
      </c>
      <c r="N120">
        <v>1013</v>
      </c>
      <c r="O120" t="s">
        <v>48</v>
      </c>
      <c r="P120" t="s">
        <v>48</v>
      </c>
      <c r="Q120">
        <v>1</v>
      </c>
      <c r="X120">
        <v>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24</v>
      </c>
      <c r="AG120">
        <v>0</v>
      </c>
      <c r="AH120">
        <v>2</v>
      </c>
      <c r="AI120">
        <v>448972964</v>
      </c>
      <c r="AJ120">
        <v>108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ROW(Source!A49)</f>
        <v>49</v>
      </c>
      <c r="B121">
        <v>448972979</v>
      </c>
      <c r="C121">
        <v>448972976</v>
      </c>
      <c r="D121">
        <v>277560384</v>
      </c>
      <c r="E121">
        <v>109</v>
      </c>
      <c r="F121">
        <v>1</v>
      </c>
      <c r="G121">
        <v>1</v>
      </c>
      <c r="H121">
        <v>1</v>
      </c>
      <c r="I121" t="s">
        <v>632</v>
      </c>
      <c r="J121" t="s">
        <v>3</v>
      </c>
      <c r="K121" t="s">
        <v>633</v>
      </c>
      <c r="L121">
        <v>1191</v>
      </c>
      <c r="N121">
        <v>1013</v>
      </c>
      <c r="O121" t="s">
        <v>552</v>
      </c>
      <c r="P121" t="s">
        <v>552</v>
      </c>
      <c r="Q121">
        <v>1</v>
      </c>
      <c r="X121">
        <v>19</v>
      </c>
      <c r="Y121">
        <v>0</v>
      </c>
      <c r="Z121">
        <v>0</v>
      </c>
      <c r="AA121">
        <v>0</v>
      </c>
      <c r="AB121">
        <v>658.89</v>
      </c>
      <c r="AC121">
        <v>0</v>
      </c>
      <c r="AD121">
        <v>1</v>
      </c>
      <c r="AE121">
        <v>1</v>
      </c>
      <c r="AF121" t="s">
        <v>3</v>
      </c>
      <c r="AG121">
        <v>19</v>
      </c>
      <c r="AH121">
        <v>2</v>
      </c>
      <c r="AI121">
        <v>448972977</v>
      </c>
      <c r="AJ121">
        <v>109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ROW(Source!A49)</f>
        <v>49</v>
      </c>
      <c r="B122">
        <v>448972980</v>
      </c>
      <c r="C122">
        <v>448972976</v>
      </c>
      <c r="D122">
        <v>277566433</v>
      </c>
      <c r="E122">
        <v>109</v>
      </c>
      <c r="F122">
        <v>1</v>
      </c>
      <c r="G122">
        <v>1</v>
      </c>
      <c r="H122">
        <v>3</v>
      </c>
      <c r="I122" t="s">
        <v>46</v>
      </c>
      <c r="J122" t="s">
        <v>3</v>
      </c>
      <c r="K122" t="s">
        <v>47</v>
      </c>
      <c r="L122">
        <v>3277935</v>
      </c>
      <c r="N122">
        <v>1013</v>
      </c>
      <c r="O122" t="s">
        <v>48</v>
      </c>
      <c r="P122" t="s">
        <v>48</v>
      </c>
      <c r="Q122">
        <v>1</v>
      </c>
      <c r="X122">
        <v>2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 t="s">
        <v>3</v>
      </c>
      <c r="AG122">
        <v>2</v>
      </c>
      <c r="AH122">
        <v>2</v>
      </c>
      <c r="AI122">
        <v>448972978</v>
      </c>
      <c r="AJ122">
        <v>110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ROW(Source!A51)</f>
        <v>51</v>
      </c>
      <c r="B123">
        <v>448972985</v>
      </c>
      <c r="C123">
        <v>448972982</v>
      </c>
      <c r="D123">
        <v>327091374</v>
      </c>
      <c r="E123">
        <v>112</v>
      </c>
      <c r="F123">
        <v>1</v>
      </c>
      <c r="G123">
        <v>1</v>
      </c>
      <c r="H123">
        <v>1</v>
      </c>
      <c r="I123" t="s">
        <v>546</v>
      </c>
      <c r="J123" t="s">
        <v>3</v>
      </c>
      <c r="K123" t="s">
        <v>547</v>
      </c>
      <c r="L123">
        <v>1369</v>
      </c>
      <c r="N123">
        <v>1013</v>
      </c>
      <c r="O123" t="s">
        <v>545</v>
      </c>
      <c r="P123" t="s">
        <v>545</v>
      </c>
      <c r="Q123">
        <v>1</v>
      </c>
      <c r="X123">
        <v>0.46</v>
      </c>
      <c r="Y123">
        <v>0</v>
      </c>
      <c r="Z123">
        <v>0</v>
      </c>
      <c r="AA123">
        <v>0</v>
      </c>
      <c r="AB123">
        <v>563.72</v>
      </c>
      <c r="AC123">
        <v>0</v>
      </c>
      <c r="AD123">
        <v>1</v>
      </c>
      <c r="AE123">
        <v>1</v>
      </c>
      <c r="AF123" t="s">
        <v>3</v>
      </c>
      <c r="AG123">
        <v>0.46</v>
      </c>
      <c r="AH123">
        <v>2</v>
      </c>
      <c r="AI123">
        <v>448972983</v>
      </c>
      <c r="AJ123">
        <v>111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ROW(Source!A51)</f>
        <v>51</v>
      </c>
      <c r="B124">
        <v>448972986</v>
      </c>
      <c r="C124">
        <v>448972982</v>
      </c>
      <c r="D124">
        <v>327091378</v>
      </c>
      <c r="E124">
        <v>112</v>
      </c>
      <c r="F124">
        <v>1</v>
      </c>
      <c r="G124">
        <v>1</v>
      </c>
      <c r="H124">
        <v>1</v>
      </c>
      <c r="I124" t="s">
        <v>548</v>
      </c>
      <c r="J124" t="s">
        <v>3</v>
      </c>
      <c r="K124" t="s">
        <v>549</v>
      </c>
      <c r="L124">
        <v>1369</v>
      </c>
      <c r="N124">
        <v>1013</v>
      </c>
      <c r="O124" t="s">
        <v>545</v>
      </c>
      <c r="P124" t="s">
        <v>545</v>
      </c>
      <c r="Q124">
        <v>1</v>
      </c>
      <c r="X124">
        <v>2.0499999999999998</v>
      </c>
      <c r="Y124">
        <v>0</v>
      </c>
      <c r="Z124">
        <v>0</v>
      </c>
      <c r="AA124">
        <v>0</v>
      </c>
      <c r="AB124">
        <v>658.89</v>
      </c>
      <c r="AC124">
        <v>0</v>
      </c>
      <c r="AD124">
        <v>1</v>
      </c>
      <c r="AE124">
        <v>1</v>
      </c>
      <c r="AF124" t="s">
        <v>3</v>
      </c>
      <c r="AG124">
        <v>2.0499999999999998</v>
      </c>
      <c r="AH124">
        <v>2</v>
      </c>
      <c r="AI124">
        <v>448972984</v>
      </c>
      <c r="AJ124">
        <v>112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ROW(Source!A51)</f>
        <v>51</v>
      </c>
      <c r="B125">
        <v>448972987</v>
      </c>
      <c r="C125">
        <v>448972982</v>
      </c>
      <c r="D125">
        <v>327097010</v>
      </c>
      <c r="E125">
        <v>112</v>
      </c>
      <c r="F125">
        <v>1</v>
      </c>
      <c r="G125">
        <v>1</v>
      </c>
      <c r="H125">
        <v>3</v>
      </c>
      <c r="I125" t="s">
        <v>46</v>
      </c>
      <c r="J125" t="s">
        <v>3</v>
      </c>
      <c r="K125" t="s">
        <v>47</v>
      </c>
      <c r="L125">
        <v>3277935</v>
      </c>
      <c r="N125">
        <v>1013</v>
      </c>
      <c r="O125" t="s">
        <v>48</v>
      </c>
      <c r="P125" t="s">
        <v>48</v>
      </c>
      <c r="Q125">
        <v>1</v>
      </c>
      <c r="X125">
        <v>2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 t="s">
        <v>24</v>
      </c>
      <c r="AG125">
        <v>0</v>
      </c>
      <c r="AH125">
        <v>3</v>
      </c>
      <c r="AI125">
        <v>-1</v>
      </c>
      <c r="AJ125" t="s">
        <v>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ROW(Source!A52)</f>
        <v>52</v>
      </c>
      <c r="B126">
        <v>448972991</v>
      </c>
      <c r="C126">
        <v>448972988</v>
      </c>
      <c r="D126">
        <v>277560384</v>
      </c>
      <c r="E126">
        <v>109</v>
      </c>
      <c r="F126">
        <v>1</v>
      </c>
      <c r="G126">
        <v>1</v>
      </c>
      <c r="H126">
        <v>1</v>
      </c>
      <c r="I126" t="s">
        <v>632</v>
      </c>
      <c r="J126" t="s">
        <v>3</v>
      </c>
      <c r="K126" t="s">
        <v>633</v>
      </c>
      <c r="L126">
        <v>1191</v>
      </c>
      <c r="N126">
        <v>1013</v>
      </c>
      <c r="O126" t="s">
        <v>552</v>
      </c>
      <c r="P126" t="s">
        <v>552</v>
      </c>
      <c r="Q126">
        <v>1</v>
      </c>
      <c r="X126">
        <v>15.5</v>
      </c>
      <c r="Y126">
        <v>0</v>
      </c>
      <c r="Z126">
        <v>0</v>
      </c>
      <c r="AA126">
        <v>0</v>
      </c>
      <c r="AB126">
        <v>658.89</v>
      </c>
      <c r="AC126">
        <v>0</v>
      </c>
      <c r="AD126">
        <v>1</v>
      </c>
      <c r="AE126">
        <v>1</v>
      </c>
      <c r="AF126" t="s">
        <v>3</v>
      </c>
      <c r="AG126">
        <v>15.5</v>
      </c>
      <c r="AH126">
        <v>2</v>
      </c>
      <c r="AI126">
        <v>448972989</v>
      </c>
      <c r="AJ126">
        <v>113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ROW(Source!A52)</f>
        <v>52</v>
      </c>
      <c r="B127">
        <v>448972992</v>
      </c>
      <c r="C127">
        <v>448972988</v>
      </c>
      <c r="D127">
        <v>277566433</v>
      </c>
      <c r="E127">
        <v>109</v>
      </c>
      <c r="F127">
        <v>1</v>
      </c>
      <c r="G127">
        <v>1</v>
      </c>
      <c r="H127">
        <v>3</v>
      </c>
      <c r="I127" t="s">
        <v>46</v>
      </c>
      <c r="J127" t="s">
        <v>3</v>
      </c>
      <c r="K127" t="s">
        <v>47</v>
      </c>
      <c r="L127">
        <v>3277935</v>
      </c>
      <c r="N127">
        <v>1013</v>
      </c>
      <c r="O127" t="s">
        <v>48</v>
      </c>
      <c r="P127" t="s">
        <v>48</v>
      </c>
      <c r="Q127">
        <v>1</v>
      </c>
      <c r="X127">
        <v>2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 t="s">
        <v>24</v>
      </c>
      <c r="AG127">
        <v>0</v>
      </c>
      <c r="AH127">
        <v>2</v>
      </c>
      <c r="AI127">
        <v>448972990</v>
      </c>
      <c r="AJ127">
        <v>114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ROW(Source!A54)</f>
        <v>54</v>
      </c>
      <c r="B128">
        <v>448972998</v>
      </c>
      <c r="C128">
        <v>448972994</v>
      </c>
      <c r="D128">
        <v>327091163</v>
      </c>
      <c r="E128">
        <v>112</v>
      </c>
      <c r="F128">
        <v>1</v>
      </c>
      <c r="G128">
        <v>1</v>
      </c>
      <c r="H128">
        <v>1</v>
      </c>
      <c r="I128" t="s">
        <v>634</v>
      </c>
      <c r="J128" t="s">
        <v>3</v>
      </c>
      <c r="K128" t="s">
        <v>635</v>
      </c>
      <c r="L128">
        <v>1191</v>
      </c>
      <c r="N128">
        <v>1013</v>
      </c>
      <c r="O128" t="s">
        <v>552</v>
      </c>
      <c r="P128" t="s">
        <v>552</v>
      </c>
      <c r="Q128">
        <v>1</v>
      </c>
      <c r="X128">
        <v>1.03</v>
      </c>
      <c r="Y128">
        <v>0</v>
      </c>
      <c r="Z128">
        <v>0</v>
      </c>
      <c r="AA128">
        <v>0</v>
      </c>
      <c r="AB128">
        <v>441.09</v>
      </c>
      <c r="AC128">
        <v>0</v>
      </c>
      <c r="AD128">
        <v>1</v>
      </c>
      <c r="AE128">
        <v>1</v>
      </c>
      <c r="AF128" t="s">
        <v>57</v>
      </c>
      <c r="AG128">
        <v>0.61799999999999999</v>
      </c>
      <c r="AH128">
        <v>2</v>
      </c>
      <c r="AI128">
        <v>448972995</v>
      </c>
      <c r="AJ128">
        <v>115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ROW(Source!A54)</f>
        <v>54</v>
      </c>
      <c r="B129">
        <v>448972999</v>
      </c>
      <c r="C129">
        <v>448972994</v>
      </c>
      <c r="D129">
        <v>327091406</v>
      </c>
      <c r="E129">
        <v>112</v>
      </c>
      <c r="F129">
        <v>1</v>
      </c>
      <c r="G129">
        <v>1</v>
      </c>
      <c r="H129">
        <v>1</v>
      </c>
      <c r="I129" t="s">
        <v>550</v>
      </c>
      <c r="J129" t="s">
        <v>3</v>
      </c>
      <c r="K129" t="s">
        <v>551</v>
      </c>
      <c r="L129">
        <v>1191</v>
      </c>
      <c r="N129">
        <v>1013</v>
      </c>
      <c r="O129" t="s">
        <v>552</v>
      </c>
      <c r="P129" t="s">
        <v>552</v>
      </c>
      <c r="Q129">
        <v>1</v>
      </c>
      <c r="X129">
        <v>0.01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2</v>
      </c>
      <c r="AF129" t="s">
        <v>57</v>
      </c>
      <c r="AG129">
        <v>6.0000000000000001E-3</v>
      </c>
      <c r="AH129">
        <v>2</v>
      </c>
      <c r="AI129">
        <v>448972996</v>
      </c>
      <c r="AJ129">
        <v>116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ROW(Source!A54)</f>
        <v>54</v>
      </c>
      <c r="B130">
        <v>448973000</v>
      </c>
      <c r="C130">
        <v>448972994</v>
      </c>
      <c r="D130">
        <v>327212380</v>
      </c>
      <c r="E130">
        <v>1</v>
      </c>
      <c r="F130">
        <v>1</v>
      </c>
      <c r="G130">
        <v>1</v>
      </c>
      <c r="H130">
        <v>2</v>
      </c>
      <c r="I130" t="s">
        <v>553</v>
      </c>
      <c r="J130" t="s">
        <v>554</v>
      </c>
      <c r="K130" t="s">
        <v>555</v>
      </c>
      <c r="L130">
        <v>1368</v>
      </c>
      <c r="N130">
        <v>1011</v>
      </c>
      <c r="O130" t="s">
        <v>442</v>
      </c>
      <c r="P130" t="s">
        <v>442</v>
      </c>
      <c r="Q130">
        <v>1</v>
      </c>
      <c r="X130">
        <v>0.01</v>
      </c>
      <c r="Y130">
        <v>0</v>
      </c>
      <c r="Z130">
        <v>477.92</v>
      </c>
      <c r="AA130">
        <v>490.51</v>
      </c>
      <c r="AB130">
        <v>0</v>
      </c>
      <c r="AC130">
        <v>0</v>
      </c>
      <c r="AD130">
        <v>1</v>
      </c>
      <c r="AE130">
        <v>0</v>
      </c>
      <c r="AF130" t="s">
        <v>57</v>
      </c>
      <c r="AG130">
        <v>6.0000000000000001E-3</v>
      </c>
      <c r="AH130">
        <v>2</v>
      </c>
      <c r="AI130">
        <v>448972997</v>
      </c>
      <c r="AJ130">
        <v>117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ROW(Source!A54)</f>
        <v>54</v>
      </c>
      <c r="B131">
        <v>448973001</v>
      </c>
      <c r="C131">
        <v>448972994</v>
      </c>
      <c r="D131">
        <v>327097010</v>
      </c>
      <c r="E131">
        <v>112</v>
      </c>
      <c r="F131">
        <v>1</v>
      </c>
      <c r="G131">
        <v>1</v>
      </c>
      <c r="H131">
        <v>3</v>
      </c>
      <c r="I131" t="s">
        <v>46</v>
      </c>
      <c r="J131" t="s">
        <v>3</v>
      </c>
      <c r="K131" t="s">
        <v>47</v>
      </c>
      <c r="L131">
        <v>3277935</v>
      </c>
      <c r="N131">
        <v>1013</v>
      </c>
      <c r="O131" t="s">
        <v>48</v>
      </c>
      <c r="P131" t="s">
        <v>48</v>
      </c>
      <c r="Q131">
        <v>1</v>
      </c>
      <c r="X131">
        <v>2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 t="s">
        <v>24</v>
      </c>
      <c r="AG131">
        <v>0</v>
      </c>
      <c r="AH131">
        <v>3</v>
      </c>
      <c r="AI131">
        <v>-1</v>
      </c>
      <c r="AJ131" t="s">
        <v>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ROW(Source!A55)</f>
        <v>55</v>
      </c>
      <c r="B132">
        <v>448973006</v>
      </c>
      <c r="C132">
        <v>448973002</v>
      </c>
      <c r="D132">
        <v>327091163</v>
      </c>
      <c r="E132">
        <v>112</v>
      </c>
      <c r="F132">
        <v>1</v>
      </c>
      <c r="G132">
        <v>1</v>
      </c>
      <c r="H132">
        <v>1</v>
      </c>
      <c r="I132" t="s">
        <v>634</v>
      </c>
      <c r="J132" t="s">
        <v>3</v>
      </c>
      <c r="K132" t="s">
        <v>635</v>
      </c>
      <c r="L132">
        <v>1191</v>
      </c>
      <c r="N132">
        <v>1013</v>
      </c>
      <c r="O132" t="s">
        <v>552</v>
      </c>
      <c r="P132" t="s">
        <v>552</v>
      </c>
      <c r="Q132">
        <v>1</v>
      </c>
      <c r="X132">
        <v>1.03</v>
      </c>
      <c r="Y132">
        <v>0</v>
      </c>
      <c r="Z132">
        <v>0</v>
      </c>
      <c r="AA132">
        <v>0</v>
      </c>
      <c r="AB132">
        <v>441.09</v>
      </c>
      <c r="AC132">
        <v>0</v>
      </c>
      <c r="AD132">
        <v>1</v>
      </c>
      <c r="AE132">
        <v>1</v>
      </c>
      <c r="AF132" t="s">
        <v>25</v>
      </c>
      <c r="AG132">
        <v>0.309</v>
      </c>
      <c r="AH132">
        <v>2</v>
      </c>
      <c r="AI132">
        <v>448973003</v>
      </c>
      <c r="AJ132">
        <v>118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ROW(Source!A55)</f>
        <v>55</v>
      </c>
      <c r="B133">
        <v>448973007</v>
      </c>
      <c r="C133">
        <v>448973002</v>
      </c>
      <c r="D133">
        <v>327091406</v>
      </c>
      <c r="E133">
        <v>112</v>
      </c>
      <c r="F133">
        <v>1</v>
      </c>
      <c r="G133">
        <v>1</v>
      </c>
      <c r="H133">
        <v>1</v>
      </c>
      <c r="I133" t="s">
        <v>550</v>
      </c>
      <c r="J133" t="s">
        <v>3</v>
      </c>
      <c r="K133" t="s">
        <v>551</v>
      </c>
      <c r="L133">
        <v>1191</v>
      </c>
      <c r="N133">
        <v>1013</v>
      </c>
      <c r="O133" t="s">
        <v>552</v>
      </c>
      <c r="P133" t="s">
        <v>552</v>
      </c>
      <c r="Q133">
        <v>1</v>
      </c>
      <c r="X133">
        <v>0.01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2</v>
      </c>
      <c r="AF133" t="s">
        <v>25</v>
      </c>
      <c r="AG133">
        <v>3.0000000000000001E-3</v>
      </c>
      <c r="AH133">
        <v>2</v>
      </c>
      <c r="AI133">
        <v>448973004</v>
      </c>
      <c r="AJ133">
        <v>119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ROW(Source!A55)</f>
        <v>55</v>
      </c>
      <c r="B134">
        <v>448973008</v>
      </c>
      <c r="C134">
        <v>448973002</v>
      </c>
      <c r="D134">
        <v>327212380</v>
      </c>
      <c r="E134">
        <v>1</v>
      </c>
      <c r="F134">
        <v>1</v>
      </c>
      <c r="G134">
        <v>1</v>
      </c>
      <c r="H134">
        <v>2</v>
      </c>
      <c r="I134" t="s">
        <v>553</v>
      </c>
      <c r="J134" t="s">
        <v>554</v>
      </c>
      <c r="K134" t="s">
        <v>555</v>
      </c>
      <c r="L134">
        <v>1368</v>
      </c>
      <c r="N134">
        <v>1011</v>
      </c>
      <c r="O134" t="s">
        <v>442</v>
      </c>
      <c r="P134" t="s">
        <v>442</v>
      </c>
      <c r="Q134">
        <v>1</v>
      </c>
      <c r="X134">
        <v>0.01</v>
      </c>
      <c r="Y134">
        <v>0</v>
      </c>
      <c r="Z134">
        <v>477.92</v>
      </c>
      <c r="AA134">
        <v>490.51</v>
      </c>
      <c r="AB134">
        <v>0</v>
      </c>
      <c r="AC134">
        <v>0</v>
      </c>
      <c r="AD134">
        <v>1</v>
      </c>
      <c r="AE134">
        <v>0</v>
      </c>
      <c r="AF134" t="s">
        <v>25</v>
      </c>
      <c r="AG134">
        <v>3.0000000000000001E-3</v>
      </c>
      <c r="AH134">
        <v>2</v>
      </c>
      <c r="AI134">
        <v>448973005</v>
      </c>
      <c r="AJ134">
        <v>120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ROW(Source!A55)</f>
        <v>55</v>
      </c>
      <c r="B135">
        <v>448973009</v>
      </c>
      <c r="C135">
        <v>448973002</v>
      </c>
      <c r="D135">
        <v>327097010</v>
      </c>
      <c r="E135">
        <v>112</v>
      </c>
      <c r="F135">
        <v>1</v>
      </c>
      <c r="G135">
        <v>1</v>
      </c>
      <c r="H135">
        <v>3</v>
      </c>
      <c r="I135" t="s">
        <v>46</v>
      </c>
      <c r="J135" t="s">
        <v>3</v>
      </c>
      <c r="K135" t="s">
        <v>47</v>
      </c>
      <c r="L135">
        <v>3277935</v>
      </c>
      <c r="N135">
        <v>1013</v>
      </c>
      <c r="O135" t="s">
        <v>48</v>
      </c>
      <c r="P135" t="s">
        <v>48</v>
      </c>
      <c r="Q135">
        <v>1</v>
      </c>
      <c r="X135">
        <v>2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 t="s">
        <v>24</v>
      </c>
      <c r="AG135">
        <v>0</v>
      </c>
      <c r="AH135">
        <v>3</v>
      </c>
      <c r="AI135">
        <v>-1</v>
      </c>
      <c r="AJ135" t="s">
        <v>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ROW(Source!A56)</f>
        <v>56</v>
      </c>
      <c r="B136">
        <v>448973014</v>
      </c>
      <c r="C136">
        <v>448973010</v>
      </c>
      <c r="D136">
        <v>327091163</v>
      </c>
      <c r="E136">
        <v>112</v>
      </c>
      <c r="F136">
        <v>1</v>
      </c>
      <c r="G136">
        <v>1</v>
      </c>
      <c r="H136">
        <v>1</v>
      </c>
      <c r="I136" t="s">
        <v>634</v>
      </c>
      <c r="J136" t="s">
        <v>3</v>
      </c>
      <c r="K136" t="s">
        <v>635</v>
      </c>
      <c r="L136">
        <v>1191</v>
      </c>
      <c r="N136">
        <v>1013</v>
      </c>
      <c r="O136" t="s">
        <v>552</v>
      </c>
      <c r="P136" t="s">
        <v>552</v>
      </c>
      <c r="Q136">
        <v>1</v>
      </c>
      <c r="X136">
        <v>1.03</v>
      </c>
      <c r="Y136">
        <v>0</v>
      </c>
      <c r="Z136">
        <v>0</v>
      </c>
      <c r="AA136">
        <v>0</v>
      </c>
      <c r="AB136">
        <v>441.09</v>
      </c>
      <c r="AC136">
        <v>0</v>
      </c>
      <c r="AD136">
        <v>1</v>
      </c>
      <c r="AE136">
        <v>1</v>
      </c>
      <c r="AF136" t="s">
        <v>3</v>
      </c>
      <c r="AG136">
        <v>1.03</v>
      </c>
      <c r="AH136">
        <v>2</v>
      </c>
      <c r="AI136">
        <v>448973011</v>
      </c>
      <c r="AJ136">
        <v>121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ROW(Source!A56)</f>
        <v>56</v>
      </c>
      <c r="B137">
        <v>448973015</v>
      </c>
      <c r="C137">
        <v>448973010</v>
      </c>
      <c r="D137">
        <v>327091406</v>
      </c>
      <c r="E137">
        <v>112</v>
      </c>
      <c r="F137">
        <v>1</v>
      </c>
      <c r="G137">
        <v>1</v>
      </c>
      <c r="H137">
        <v>1</v>
      </c>
      <c r="I137" t="s">
        <v>550</v>
      </c>
      <c r="J137" t="s">
        <v>3</v>
      </c>
      <c r="K137" t="s">
        <v>551</v>
      </c>
      <c r="L137">
        <v>1191</v>
      </c>
      <c r="N137">
        <v>1013</v>
      </c>
      <c r="O137" t="s">
        <v>552</v>
      </c>
      <c r="P137" t="s">
        <v>552</v>
      </c>
      <c r="Q137">
        <v>1</v>
      </c>
      <c r="X137">
        <v>0.01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2</v>
      </c>
      <c r="AF137" t="s">
        <v>3</v>
      </c>
      <c r="AG137">
        <v>0.01</v>
      </c>
      <c r="AH137">
        <v>2</v>
      </c>
      <c r="AI137">
        <v>448973012</v>
      </c>
      <c r="AJ137">
        <v>122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ROW(Source!A56)</f>
        <v>56</v>
      </c>
      <c r="B138">
        <v>448973016</v>
      </c>
      <c r="C138">
        <v>448973010</v>
      </c>
      <c r="D138">
        <v>327212380</v>
      </c>
      <c r="E138">
        <v>1</v>
      </c>
      <c r="F138">
        <v>1</v>
      </c>
      <c r="G138">
        <v>1</v>
      </c>
      <c r="H138">
        <v>2</v>
      </c>
      <c r="I138" t="s">
        <v>553</v>
      </c>
      <c r="J138" t="s">
        <v>554</v>
      </c>
      <c r="K138" t="s">
        <v>555</v>
      </c>
      <c r="L138">
        <v>1368</v>
      </c>
      <c r="N138">
        <v>1011</v>
      </c>
      <c r="O138" t="s">
        <v>442</v>
      </c>
      <c r="P138" t="s">
        <v>442</v>
      </c>
      <c r="Q138">
        <v>1</v>
      </c>
      <c r="X138">
        <v>0.01</v>
      </c>
      <c r="Y138">
        <v>0</v>
      </c>
      <c r="Z138">
        <v>477.92</v>
      </c>
      <c r="AA138">
        <v>490.51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0.01</v>
      </c>
      <c r="AH138">
        <v>2</v>
      </c>
      <c r="AI138">
        <v>448973013</v>
      </c>
      <c r="AJ138">
        <v>123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ROW(Source!A56)</f>
        <v>56</v>
      </c>
      <c r="B139">
        <v>448973017</v>
      </c>
      <c r="C139">
        <v>448973010</v>
      </c>
      <c r="D139">
        <v>327097010</v>
      </c>
      <c r="E139">
        <v>112</v>
      </c>
      <c r="F139">
        <v>1</v>
      </c>
      <c r="G139">
        <v>1</v>
      </c>
      <c r="H139">
        <v>3</v>
      </c>
      <c r="I139" t="s">
        <v>46</v>
      </c>
      <c r="J139" t="s">
        <v>3</v>
      </c>
      <c r="K139" t="s">
        <v>47</v>
      </c>
      <c r="L139">
        <v>3277935</v>
      </c>
      <c r="N139">
        <v>1013</v>
      </c>
      <c r="O139" t="s">
        <v>48</v>
      </c>
      <c r="P139" t="s">
        <v>48</v>
      </c>
      <c r="Q139">
        <v>1</v>
      </c>
      <c r="X139">
        <v>2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 t="s">
        <v>24</v>
      </c>
      <c r="AG139">
        <v>0</v>
      </c>
      <c r="AH139">
        <v>3</v>
      </c>
      <c r="AI139">
        <v>-1</v>
      </c>
      <c r="AJ139" t="s">
        <v>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ROW(Source!A57)</f>
        <v>57</v>
      </c>
      <c r="B140">
        <v>448973025</v>
      </c>
      <c r="C140">
        <v>448973018</v>
      </c>
      <c r="D140">
        <v>277560305</v>
      </c>
      <c r="E140">
        <v>109</v>
      </c>
      <c r="F140">
        <v>1</v>
      </c>
      <c r="G140">
        <v>1</v>
      </c>
      <c r="H140">
        <v>1</v>
      </c>
      <c r="I140" t="s">
        <v>567</v>
      </c>
      <c r="J140" t="s">
        <v>3</v>
      </c>
      <c r="K140" t="s">
        <v>568</v>
      </c>
      <c r="L140">
        <v>1191</v>
      </c>
      <c r="N140">
        <v>1013</v>
      </c>
      <c r="O140" t="s">
        <v>552</v>
      </c>
      <c r="P140" t="s">
        <v>552</v>
      </c>
      <c r="Q140">
        <v>1</v>
      </c>
      <c r="X140">
        <v>6.2</v>
      </c>
      <c r="Y140">
        <v>0</v>
      </c>
      <c r="Z140">
        <v>0</v>
      </c>
      <c r="AA140">
        <v>0</v>
      </c>
      <c r="AB140">
        <v>490.51</v>
      </c>
      <c r="AC140">
        <v>0</v>
      </c>
      <c r="AD140">
        <v>1</v>
      </c>
      <c r="AE140">
        <v>1</v>
      </c>
      <c r="AF140" t="s">
        <v>25</v>
      </c>
      <c r="AG140">
        <v>1.8599999999999999</v>
      </c>
      <c r="AH140">
        <v>2</v>
      </c>
      <c r="AI140">
        <v>448973019</v>
      </c>
      <c r="AJ140">
        <v>124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ROW(Source!A57)</f>
        <v>57</v>
      </c>
      <c r="B141">
        <v>448973026</v>
      </c>
      <c r="C141">
        <v>448973018</v>
      </c>
      <c r="D141">
        <v>277560491</v>
      </c>
      <c r="E141">
        <v>109</v>
      </c>
      <c r="F141">
        <v>1</v>
      </c>
      <c r="G141">
        <v>1</v>
      </c>
      <c r="H141">
        <v>1</v>
      </c>
      <c r="I141" t="s">
        <v>550</v>
      </c>
      <c r="J141" t="s">
        <v>3</v>
      </c>
      <c r="K141" t="s">
        <v>551</v>
      </c>
      <c r="L141">
        <v>1191</v>
      </c>
      <c r="N141">
        <v>1013</v>
      </c>
      <c r="O141" t="s">
        <v>552</v>
      </c>
      <c r="P141" t="s">
        <v>552</v>
      </c>
      <c r="Q141">
        <v>1</v>
      </c>
      <c r="X141">
        <v>0.25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2</v>
      </c>
      <c r="AF141" t="s">
        <v>25</v>
      </c>
      <c r="AG141">
        <v>7.4999999999999997E-2</v>
      </c>
      <c r="AH141">
        <v>2</v>
      </c>
      <c r="AI141">
        <v>448973020</v>
      </c>
      <c r="AJ141">
        <v>125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ROW(Source!A57)</f>
        <v>57</v>
      </c>
      <c r="B142">
        <v>448973027</v>
      </c>
      <c r="C142">
        <v>448973018</v>
      </c>
      <c r="D142">
        <v>277944840</v>
      </c>
      <c r="E142">
        <v>1</v>
      </c>
      <c r="F142">
        <v>1</v>
      </c>
      <c r="G142">
        <v>1</v>
      </c>
      <c r="H142">
        <v>2</v>
      </c>
      <c r="I142" t="s">
        <v>569</v>
      </c>
      <c r="J142" t="s">
        <v>570</v>
      </c>
      <c r="K142" t="s">
        <v>571</v>
      </c>
      <c r="L142">
        <v>1368</v>
      </c>
      <c r="N142">
        <v>1011</v>
      </c>
      <c r="O142" t="s">
        <v>442</v>
      </c>
      <c r="P142" t="s">
        <v>442</v>
      </c>
      <c r="Q142">
        <v>1</v>
      </c>
      <c r="X142">
        <v>0.25</v>
      </c>
      <c r="Y142">
        <v>0</v>
      </c>
      <c r="Z142">
        <v>1558.39</v>
      </c>
      <c r="AA142">
        <v>563.72</v>
      </c>
      <c r="AB142">
        <v>0</v>
      </c>
      <c r="AC142">
        <v>0</v>
      </c>
      <c r="AD142">
        <v>1</v>
      </c>
      <c r="AE142">
        <v>0</v>
      </c>
      <c r="AF142" t="s">
        <v>25</v>
      </c>
      <c r="AG142">
        <v>7.4999999999999997E-2</v>
      </c>
      <c r="AH142">
        <v>2</v>
      </c>
      <c r="AI142">
        <v>448973021</v>
      </c>
      <c r="AJ142">
        <v>126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ROW(Source!A57)</f>
        <v>57</v>
      </c>
      <c r="B143">
        <v>448973028</v>
      </c>
      <c r="C143">
        <v>448973018</v>
      </c>
      <c r="D143">
        <v>277868351</v>
      </c>
      <c r="E143">
        <v>1</v>
      </c>
      <c r="F143">
        <v>1</v>
      </c>
      <c r="G143">
        <v>1</v>
      </c>
      <c r="H143">
        <v>3</v>
      </c>
      <c r="I143" t="s">
        <v>573</v>
      </c>
      <c r="J143" t="s">
        <v>574</v>
      </c>
      <c r="K143" t="s">
        <v>575</v>
      </c>
      <c r="L143">
        <v>1348</v>
      </c>
      <c r="N143">
        <v>1009</v>
      </c>
      <c r="O143" t="s">
        <v>51</v>
      </c>
      <c r="P143" t="s">
        <v>51</v>
      </c>
      <c r="Q143">
        <v>1000</v>
      </c>
      <c r="X143">
        <v>1.1000000000000001E-3</v>
      </c>
      <c r="Y143">
        <v>99190.96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24</v>
      </c>
      <c r="AG143">
        <v>0</v>
      </c>
      <c r="AH143">
        <v>2</v>
      </c>
      <c r="AI143">
        <v>448973022</v>
      </c>
      <c r="AJ143">
        <v>127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ROW(Source!A57)</f>
        <v>57</v>
      </c>
      <c r="B144">
        <v>448973029</v>
      </c>
      <c r="C144">
        <v>448973018</v>
      </c>
      <c r="D144">
        <v>277881812</v>
      </c>
      <c r="E144">
        <v>1</v>
      </c>
      <c r="F144">
        <v>1</v>
      </c>
      <c r="G144">
        <v>1</v>
      </c>
      <c r="H144">
        <v>3</v>
      </c>
      <c r="I144" t="s">
        <v>576</v>
      </c>
      <c r="J144" t="s">
        <v>577</v>
      </c>
      <c r="K144" t="s">
        <v>578</v>
      </c>
      <c r="L144">
        <v>1346</v>
      </c>
      <c r="N144">
        <v>1009</v>
      </c>
      <c r="O144" t="s">
        <v>579</v>
      </c>
      <c r="P144" t="s">
        <v>579</v>
      </c>
      <c r="Q144">
        <v>1</v>
      </c>
      <c r="X144">
        <v>3.0000000000000001E-3</v>
      </c>
      <c r="Y144">
        <v>899.56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24</v>
      </c>
      <c r="AG144">
        <v>0</v>
      </c>
      <c r="AH144">
        <v>2</v>
      </c>
      <c r="AI144">
        <v>448973023</v>
      </c>
      <c r="AJ144">
        <v>128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ROW(Source!A57)</f>
        <v>57</v>
      </c>
      <c r="B145">
        <v>448973030</v>
      </c>
      <c r="C145">
        <v>448973018</v>
      </c>
      <c r="D145">
        <v>277922291</v>
      </c>
      <c r="E145">
        <v>1</v>
      </c>
      <c r="F145">
        <v>1</v>
      </c>
      <c r="G145">
        <v>1</v>
      </c>
      <c r="H145">
        <v>3</v>
      </c>
      <c r="I145" t="s">
        <v>580</v>
      </c>
      <c r="J145" t="s">
        <v>581</v>
      </c>
      <c r="K145" t="s">
        <v>582</v>
      </c>
      <c r="L145">
        <v>1477</v>
      </c>
      <c r="N145">
        <v>1013</v>
      </c>
      <c r="O145" t="s">
        <v>583</v>
      </c>
      <c r="P145" t="s">
        <v>584</v>
      </c>
      <c r="Q145">
        <v>1</v>
      </c>
      <c r="X145">
        <v>6.9999999999999999E-4</v>
      </c>
      <c r="Y145">
        <v>52187.89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24</v>
      </c>
      <c r="AG145">
        <v>0</v>
      </c>
      <c r="AH145">
        <v>2</v>
      </c>
      <c r="AI145">
        <v>448973024</v>
      </c>
      <c r="AJ145">
        <v>129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ROW(Source!A57)</f>
        <v>57</v>
      </c>
      <c r="B146">
        <v>448973031</v>
      </c>
      <c r="C146">
        <v>448973018</v>
      </c>
      <c r="D146">
        <v>277566433</v>
      </c>
      <c r="E146">
        <v>109</v>
      </c>
      <c r="F146">
        <v>1</v>
      </c>
      <c r="G146">
        <v>1</v>
      </c>
      <c r="H146">
        <v>3</v>
      </c>
      <c r="I146" t="s">
        <v>46</v>
      </c>
      <c r="J146" t="s">
        <v>3</v>
      </c>
      <c r="K146" t="s">
        <v>47</v>
      </c>
      <c r="L146">
        <v>3277935</v>
      </c>
      <c r="N146">
        <v>1013</v>
      </c>
      <c r="O146" t="s">
        <v>48</v>
      </c>
      <c r="P146" t="s">
        <v>48</v>
      </c>
      <c r="Q146">
        <v>1</v>
      </c>
      <c r="X146">
        <v>2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 t="s">
        <v>24</v>
      </c>
      <c r="AG146">
        <v>0</v>
      </c>
      <c r="AH146">
        <v>3</v>
      </c>
      <c r="AI146">
        <v>-1</v>
      </c>
      <c r="AJ146" t="s">
        <v>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ROW(Source!A58)</f>
        <v>58</v>
      </c>
      <c r="B147">
        <v>448973040</v>
      </c>
      <c r="C147">
        <v>448973032</v>
      </c>
      <c r="D147">
        <v>277560305</v>
      </c>
      <c r="E147">
        <v>109</v>
      </c>
      <c r="F147">
        <v>1</v>
      </c>
      <c r="G147">
        <v>1</v>
      </c>
      <c r="H147">
        <v>1</v>
      </c>
      <c r="I147" t="s">
        <v>567</v>
      </c>
      <c r="J147" t="s">
        <v>3</v>
      </c>
      <c r="K147" t="s">
        <v>568</v>
      </c>
      <c r="L147">
        <v>1191</v>
      </c>
      <c r="N147">
        <v>1013</v>
      </c>
      <c r="O147" t="s">
        <v>552</v>
      </c>
      <c r="P147" t="s">
        <v>552</v>
      </c>
      <c r="Q147">
        <v>1</v>
      </c>
      <c r="X147">
        <v>6.2</v>
      </c>
      <c r="Y147">
        <v>0</v>
      </c>
      <c r="Z147">
        <v>0</v>
      </c>
      <c r="AA147">
        <v>0</v>
      </c>
      <c r="AB147">
        <v>490.51</v>
      </c>
      <c r="AC147">
        <v>0</v>
      </c>
      <c r="AD147">
        <v>1</v>
      </c>
      <c r="AE147">
        <v>1</v>
      </c>
      <c r="AF147" t="s">
        <v>25</v>
      </c>
      <c r="AG147">
        <v>1.8599999999999999</v>
      </c>
      <c r="AH147">
        <v>2</v>
      </c>
      <c r="AI147">
        <v>448973033</v>
      </c>
      <c r="AJ147">
        <v>130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ROW(Source!A58)</f>
        <v>58</v>
      </c>
      <c r="B148">
        <v>448973041</v>
      </c>
      <c r="C148">
        <v>448973032</v>
      </c>
      <c r="D148">
        <v>277560491</v>
      </c>
      <c r="E148">
        <v>109</v>
      </c>
      <c r="F148">
        <v>1</v>
      </c>
      <c r="G148">
        <v>1</v>
      </c>
      <c r="H148">
        <v>1</v>
      </c>
      <c r="I148" t="s">
        <v>550</v>
      </c>
      <c r="J148" t="s">
        <v>3</v>
      </c>
      <c r="K148" t="s">
        <v>551</v>
      </c>
      <c r="L148">
        <v>1191</v>
      </c>
      <c r="N148">
        <v>1013</v>
      </c>
      <c r="O148" t="s">
        <v>552</v>
      </c>
      <c r="P148" t="s">
        <v>552</v>
      </c>
      <c r="Q148">
        <v>1</v>
      </c>
      <c r="X148">
        <v>0.25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2</v>
      </c>
      <c r="AF148" t="s">
        <v>25</v>
      </c>
      <c r="AG148">
        <v>7.4999999999999997E-2</v>
      </c>
      <c r="AH148">
        <v>2</v>
      </c>
      <c r="AI148">
        <v>448973034</v>
      </c>
      <c r="AJ148">
        <v>131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ROW(Source!A58)</f>
        <v>58</v>
      </c>
      <c r="B149">
        <v>448973042</v>
      </c>
      <c r="C149">
        <v>448973032</v>
      </c>
      <c r="D149">
        <v>277944840</v>
      </c>
      <c r="E149">
        <v>1</v>
      </c>
      <c r="F149">
        <v>1</v>
      </c>
      <c r="G149">
        <v>1</v>
      </c>
      <c r="H149">
        <v>2</v>
      </c>
      <c r="I149" t="s">
        <v>569</v>
      </c>
      <c r="J149" t="s">
        <v>570</v>
      </c>
      <c r="K149" t="s">
        <v>571</v>
      </c>
      <c r="L149">
        <v>1368</v>
      </c>
      <c r="N149">
        <v>1011</v>
      </c>
      <c r="O149" t="s">
        <v>442</v>
      </c>
      <c r="P149" t="s">
        <v>442</v>
      </c>
      <c r="Q149">
        <v>1</v>
      </c>
      <c r="X149">
        <v>0.25</v>
      </c>
      <c r="Y149">
        <v>0</v>
      </c>
      <c r="Z149">
        <v>1558.39</v>
      </c>
      <c r="AA149">
        <v>563.72</v>
      </c>
      <c r="AB149">
        <v>0</v>
      </c>
      <c r="AC149">
        <v>0</v>
      </c>
      <c r="AD149">
        <v>1</v>
      </c>
      <c r="AE149">
        <v>0</v>
      </c>
      <c r="AF149" t="s">
        <v>25</v>
      </c>
      <c r="AG149">
        <v>7.4999999999999997E-2</v>
      </c>
      <c r="AH149">
        <v>2</v>
      </c>
      <c r="AI149">
        <v>448973035</v>
      </c>
      <c r="AJ149">
        <v>132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ROW(Source!A58)</f>
        <v>58</v>
      </c>
      <c r="B150">
        <v>448973043</v>
      </c>
      <c r="C150">
        <v>448973032</v>
      </c>
      <c r="D150">
        <v>277868351</v>
      </c>
      <c r="E150">
        <v>1</v>
      </c>
      <c r="F150">
        <v>1</v>
      </c>
      <c r="G150">
        <v>1</v>
      </c>
      <c r="H150">
        <v>3</v>
      </c>
      <c r="I150" t="s">
        <v>573</v>
      </c>
      <c r="J150" t="s">
        <v>574</v>
      </c>
      <c r="K150" t="s">
        <v>575</v>
      </c>
      <c r="L150">
        <v>1348</v>
      </c>
      <c r="N150">
        <v>1009</v>
      </c>
      <c r="O150" t="s">
        <v>51</v>
      </c>
      <c r="P150" t="s">
        <v>51</v>
      </c>
      <c r="Q150">
        <v>1000</v>
      </c>
      <c r="X150">
        <v>1.1000000000000001E-3</v>
      </c>
      <c r="Y150">
        <v>99190.96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24</v>
      </c>
      <c r="AG150">
        <v>0</v>
      </c>
      <c r="AH150">
        <v>2</v>
      </c>
      <c r="AI150">
        <v>448973036</v>
      </c>
      <c r="AJ150">
        <v>133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ROW(Source!A58)</f>
        <v>58</v>
      </c>
      <c r="B151">
        <v>448973044</v>
      </c>
      <c r="C151">
        <v>448973032</v>
      </c>
      <c r="D151">
        <v>277881812</v>
      </c>
      <c r="E151">
        <v>1</v>
      </c>
      <c r="F151">
        <v>1</v>
      </c>
      <c r="G151">
        <v>1</v>
      </c>
      <c r="H151">
        <v>3</v>
      </c>
      <c r="I151" t="s">
        <v>576</v>
      </c>
      <c r="J151" t="s">
        <v>577</v>
      </c>
      <c r="K151" t="s">
        <v>578</v>
      </c>
      <c r="L151">
        <v>1346</v>
      </c>
      <c r="N151">
        <v>1009</v>
      </c>
      <c r="O151" t="s">
        <v>579</v>
      </c>
      <c r="P151" t="s">
        <v>579</v>
      </c>
      <c r="Q151">
        <v>1</v>
      </c>
      <c r="X151">
        <v>3.0000000000000001E-3</v>
      </c>
      <c r="Y151">
        <v>899.56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24</v>
      </c>
      <c r="AG151">
        <v>0</v>
      </c>
      <c r="AH151">
        <v>2</v>
      </c>
      <c r="AI151">
        <v>448973037</v>
      </c>
      <c r="AJ151">
        <v>134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ROW(Source!A58)</f>
        <v>58</v>
      </c>
      <c r="B152">
        <v>448973045</v>
      </c>
      <c r="C152">
        <v>448973032</v>
      </c>
      <c r="D152">
        <v>277922291</v>
      </c>
      <c r="E152">
        <v>1</v>
      </c>
      <c r="F152">
        <v>1</v>
      </c>
      <c r="G152">
        <v>1</v>
      </c>
      <c r="H152">
        <v>3</v>
      </c>
      <c r="I152" t="s">
        <v>580</v>
      </c>
      <c r="J152" t="s">
        <v>581</v>
      </c>
      <c r="K152" t="s">
        <v>582</v>
      </c>
      <c r="L152">
        <v>1477</v>
      </c>
      <c r="N152">
        <v>1013</v>
      </c>
      <c r="O152" t="s">
        <v>583</v>
      </c>
      <c r="P152" t="s">
        <v>584</v>
      </c>
      <c r="Q152">
        <v>1</v>
      </c>
      <c r="X152">
        <v>6.9999999999999999E-4</v>
      </c>
      <c r="Y152">
        <v>52187.89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24</v>
      </c>
      <c r="AG152">
        <v>0</v>
      </c>
      <c r="AH152">
        <v>2</v>
      </c>
      <c r="AI152">
        <v>448973038</v>
      </c>
      <c r="AJ152">
        <v>135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ROW(Source!A58)</f>
        <v>58</v>
      </c>
      <c r="B153">
        <v>448973046</v>
      </c>
      <c r="C153">
        <v>448973032</v>
      </c>
      <c r="D153">
        <v>277566433</v>
      </c>
      <c r="E153">
        <v>109</v>
      </c>
      <c r="F153">
        <v>1</v>
      </c>
      <c r="G153">
        <v>1</v>
      </c>
      <c r="H153">
        <v>3</v>
      </c>
      <c r="I153" t="s">
        <v>46</v>
      </c>
      <c r="J153" t="s">
        <v>3</v>
      </c>
      <c r="K153" t="s">
        <v>47</v>
      </c>
      <c r="L153">
        <v>3277935</v>
      </c>
      <c r="N153">
        <v>1013</v>
      </c>
      <c r="O153" t="s">
        <v>48</v>
      </c>
      <c r="P153" t="s">
        <v>48</v>
      </c>
      <c r="Q153">
        <v>1</v>
      </c>
      <c r="X153">
        <v>2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 t="s">
        <v>24</v>
      </c>
      <c r="AG153">
        <v>0</v>
      </c>
      <c r="AH153">
        <v>2</v>
      </c>
      <c r="AI153">
        <v>448973039</v>
      </c>
      <c r="AJ153">
        <v>136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ROW(Source!A60)</f>
        <v>60</v>
      </c>
      <c r="B154">
        <v>448973056</v>
      </c>
      <c r="C154">
        <v>448973048</v>
      </c>
      <c r="D154">
        <v>277560305</v>
      </c>
      <c r="E154">
        <v>109</v>
      </c>
      <c r="F154">
        <v>1</v>
      </c>
      <c r="G154">
        <v>1</v>
      </c>
      <c r="H154">
        <v>1</v>
      </c>
      <c r="I154" t="s">
        <v>567</v>
      </c>
      <c r="J154" t="s">
        <v>3</v>
      </c>
      <c r="K154" t="s">
        <v>568</v>
      </c>
      <c r="L154">
        <v>1191</v>
      </c>
      <c r="N154">
        <v>1013</v>
      </c>
      <c r="O154" t="s">
        <v>552</v>
      </c>
      <c r="P154" t="s">
        <v>552</v>
      </c>
      <c r="Q154">
        <v>1</v>
      </c>
      <c r="X154">
        <v>6.2</v>
      </c>
      <c r="Y154">
        <v>0</v>
      </c>
      <c r="Z154">
        <v>0</v>
      </c>
      <c r="AA154">
        <v>0</v>
      </c>
      <c r="AB154">
        <v>490.51</v>
      </c>
      <c r="AC154">
        <v>0</v>
      </c>
      <c r="AD154">
        <v>1</v>
      </c>
      <c r="AE154">
        <v>1</v>
      </c>
      <c r="AF154" t="s">
        <v>3</v>
      </c>
      <c r="AG154">
        <v>6.2</v>
      </c>
      <c r="AH154">
        <v>2</v>
      </c>
      <c r="AI154">
        <v>448973049</v>
      </c>
      <c r="AJ154">
        <v>137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ROW(Source!A60)</f>
        <v>60</v>
      </c>
      <c r="B155">
        <v>448973057</v>
      </c>
      <c r="C155">
        <v>448973048</v>
      </c>
      <c r="D155">
        <v>277560491</v>
      </c>
      <c r="E155">
        <v>109</v>
      </c>
      <c r="F155">
        <v>1</v>
      </c>
      <c r="G155">
        <v>1</v>
      </c>
      <c r="H155">
        <v>1</v>
      </c>
      <c r="I155" t="s">
        <v>550</v>
      </c>
      <c r="J155" t="s">
        <v>3</v>
      </c>
      <c r="K155" t="s">
        <v>551</v>
      </c>
      <c r="L155">
        <v>1191</v>
      </c>
      <c r="N155">
        <v>1013</v>
      </c>
      <c r="O155" t="s">
        <v>552</v>
      </c>
      <c r="P155" t="s">
        <v>552</v>
      </c>
      <c r="Q155">
        <v>1</v>
      </c>
      <c r="X155">
        <v>0.25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2</v>
      </c>
      <c r="AF155" t="s">
        <v>3</v>
      </c>
      <c r="AG155">
        <v>0.25</v>
      </c>
      <c r="AH155">
        <v>2</v>
      </c>
      <c r="AI155">
        <v>448973050</v>
      </c>
      <c r="AJ155">
        <v>138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ROW(Source!A60)</f>
        <v>60</v>
      </c>
      <c r="B156">
        <v>448973058</v>
      </c>
      <c r="C156">
        <v>448973048</v>
      </c>
      <c r="D156">
        <v>277944840</v>
      </c>
      <c r="E156">
        <v>1</v>
      </c>
      <c r="F156">
        <v>1</v>
      </c>
      <c r="G156">
        <v>1</v>
      </c>
      <c r="H156">
        <v>2</v>
      </c>
      <c r="I156" t="s">
        <v>569</v>
      </c>
      <c r="J156" t="s">
        <v>570</v>
      </c>
      <c r="K156" t="s">
        <v>571</v>
      </c>
      <c r="L156">
        <v>1368</v>
      </c>
      <c r="N156">
        <v>1011</v>
      </c>
      <c r="O156" t="s">
        <v>442</v>
      </c>
      <c r="P156" t="s">
        <v>442</v>
      </c>
      <c r="Q156">
        <v>1</v>
      </c>
      <c r="X156">
        <v>0.25</v>
      </c>
      <c r="Y156">
        <v>0</v>
      </c>
      <c r="Z156">
        <v>1558.39</v>
      </c>
      <c r="AA156">
        <v>563.72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0.25</v>
      </c>
      <c r="AH156">
        <v>2</v>
      </c>
      <c r="AI156">
        <v>448973051</v>
      </c>
      <c r="AJ156">
        <v>139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ROW(Source!A60)</f>
        <v>60</v>
      </c>
      <c r="B157">
        <v>448973059</v>
      </c>
      <c r="C157">
        <v>448973048</v>
      </c>
      <c r="D157">
        <v>277868351</v>
      </c>
      <c r="E157">
        <v>1</v>
      </c>
      <c r="F157">
        <v>1</v>
      </c>
      <c r="G157">
        <v>1</v>
      </c>
      <c r="H157">
        <v>3</v>
      </c>
      <c r="I157" t="s">
        <v>573</v>
      </c>
      <c r="J157" t="s">
        <v>574</v>
      </c>
      <c r="K157" t="s">
        <v>575</v>
      </c>
      <c r="L157">
        <v>1348</v>
      </c>
      <c r="N157">
        <v>1009</v>
      </c>
      <c r="O157" t="s">
        <v>51</v>
      </c>
      <c r="P157" t="s">
        <v>51</v>
      </c>
      <c r="Q157">
        <v>1000</v>
      </c>
      <c r="X157">
        <v>1.1000000000000001E-3</v>
      </c>
      <c r="Y157">
        <v>99190.96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24</v>
      </c>
      <c r="AG157">
        <v>0</v>
      </c>
      <c r="AH157">
        <v>2</v>
      </c>
      <c r="AI157">
        <v>448973052</v>
      </c>
      <c r="AJ157">
        <v>140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ROW(Source!A60)</f>
        <v>60</v>
      </c>
      <c r="B158">
        <v>448973060</v>
      </c>
      <c r="C158">
        <v>448973048</v>
      </c>
      <c r="D158">
        <v>277881812</v>
      </c>
      <c r="E158">
        <v>1</v>
      </c>
      <c r="F158">
        <v>1</v>
      </c>
      <c r="G158">
        <v>1</v>
      </c>
      <c r="H158">
        <v>3</v>
      </c>
      <c r="I158" t="s">
        <v>576</v>
      </c>
      <c r="J158" t="s">
        <v>577</v>
      </c>
      <c r="K158" t="s">
        <v>578</v>
      </c>
      <c r="L158">
        <v>1346</v>
      </c>
      <c r="N158">
        <v>1009</v>
      </c>
      <c r="O158" t="s">
        <v>579</v>
      </c>
      <c r="P158" t="s">
        <v>579</v>
      </c>
      <c r="Q158">
        <v>1</v>
      </c>
      <c r="X158">
        <v>3.0000000000000001E-3</v>
      </c>
      <c r="Y158">
        <v>899.56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24</v>
      </c>
      <c r="AG158">
        <v>0</v>
      </c>
      <c r="AH158">
        <v>2</v>
      </c>
      <c r="AI158">
        <v>448973053</v>
      </c>
      <c r="AJ158">
        <v>141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ROW(Source!A60)</f>
        <v>60</v>
      </c>
      <c r="B159">
        <v>448973061</v>
      </c>
      <c r="C159">
        <v>448973048</v>
      </c>
      <c r="D159">
        <v>277922291</v>
      </c>
      <c r="E159">
        <v>1</v>
      </c>
      <c r="F159">
        <v>1</v>
      </c>
      <c r="G159">
        <v>1</v>
      </c>
      <c r="H159">
        <v>3</v>
      </c>
      <c r="I159" t="s">
        <v>580</v>
      </c>
      <c r="J159" t="s">
        <v>581</v>
      </c>
      <c r="K159" t="s">
        <v>582</v>
      </c>
      <c r="L159">
        <v>1477</v>
      </c>
      <c r="N159">
        <v>1013</v>
      </c>
      <c r="O159" t="s">
        <v>583</v>
      </c>
      <c r="P159" t="s">
        <v>584</v>
      </c>
      <c r="Q159">
        <v>1</v>
      </c>
      <c r="X159">
        <v>6.9999999999999999E-4</v>
      </c>
      <c r="Y159">
        <v>52187.89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24</v>
      </c>
      <c r="AG159">
        <v>0</v>
      </c>
      <c r="AH159">
        <v>2</v>
      </c>
      <c r="AI159">
        <v>448973054</v>
      </c>
      <c r="AJ159">
        <v>142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ROW(Source!A60)</f>
        <v>60</v>
      </c>
      <c r="B160">
        <v>448973062</v>
      </c>
      <c r="C160">
        <v>448973048</v>
      </c>
      <c r="D160">
        <v>277566433</v>
      </c>
      <c r="E160">
        <v>109</v>
      </c>
      <c r="F160">
        <v>1</v>
      </c>
      <c r="G160">
        <v>1</v>
      </c>
      <c r="H160">
        <v>3</v>
      </c>
      <c r="I160" t="s">
        <v>46</v>
      </c>
      <c r="J160" t="s">
        <v>3</v>
      </c>
      <c r="K160" t="s">
        <v>47</v>
      </c>
      <c r="L160">
        <v>3277935</v>
      </c>
      <c r="N160">
        <v>1013</v>
      </c>
      <c r="O160" t="s">
        <v>48</v>
      </c>
      <c r="P160" t="s">
        <v>48</v>
      </c>
      <c r="Q160">
        <v>1</v>
      </c>
      <c r="X160">
        <v>2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 t="s">
        <v>24</v>
      </c>
      <c r="AG160">
        <v>0</v>
      </c>
      <c r="AH160">
        <v>2</v>
      </c>
      <c r="AI160">
        <v>448973055</v>
      </c>
      <c r="AJ160">
        <v>143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ROW(Source!A62)</f>
        <v>62</v>
      </c>
      <c r="B161">
        <v>448973070</v>
      </c>
      <c r="C161">
        <v>448973064</v>
      </c>
      <c r="D161">
        <v>327091163</v>
      </c>
      <c r="E161">
        <v>112</v>
      </c>
      <c r="F161">
        <v>1</v>
      </c>
      <c r="G161">
        <v>1</v>
      </c>
      <c r="H161">
        <v>1</v>
      </c>
      <c r="I161" t="s">
        <v>634</v>
      </c>
      <c r="J161" t="s">
        <v>3</v>
      </c>
      <c r="K161" t="s">
        <v>635</v>
      </c>
      <c r="L161">
        <v>1191</v>
      </c>
      <c r="N161">
        <v>1013</v>
      </c>
      <c r="O161" t="s">
        <v>552</v>
      </c>
      <c r="P161" t="s">
        <v>552</v>
      </c>
      <c r="Q161">
        <v>1</v>
      </c>
      <c r="X161">
        <v>4.12</v>
      </c>
      <c r="Y161">
        <v>0</v>
      </c>
      <c r="Z161">
        <v>0</v>
      </c>
      <c r="AA161">
        <v>0</v>
      </c>
      <c r="AB161">
        <v>441.09</v>
      </c>
      <c r="AC161">
        <v>0</v>
      </c>
      <c r="AD161">
        <v>1</v>
      </c>
      <c r="AE161">
        <v>1</v>
      </c>
      <c r="AF161" t="s">
        <v>25</v>
      </c>
      <c r="AG161">
        <v>1.236</v>
      </c>
      <c r="AH161">
        <v>2</v>
      </c>
      <c r="AI161">
        <v>448973068</v>
      </c>
      <c r="AJ161">
        <v>144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ROW(Source!A62)</f>
        <v>62</v>
      </c>
      <c r="B162">
        <v>448973071</v>
      </c>
      <c r="C162">
        <v>448973064</v>
      </c>
      <c r="D162">
        <v>327091406</v>
      </c>
      <c r="E162">
        <v>112</v>
      </c>
      <c r="F162">
        <v>1</v>
      </c>
      <c r="G162">
        <v>1</v>
      </c>
      <c r="H162">
        <v>1</v>
      </c>
      <c r="I162" t="s">
        <v>550</v>
      </c>
      <c r="J162" t="s">
        <v>3</v>
      </c>
      <c r="K162" t="s">
        <v>551</v>
      </c>
      <c r="L162">
        <v>1191</v>
      </c>
      <c r="N162">
        <v>1013</v>
      </c>
      <c r="O162" t="s">
        <v>552</v>
      </c>
      <c r="P162" t="s">
        <v>552</v>
      </c>
      <c r="Q162">
        <v>1</v>
      </c>
      <c r="X162">
        <v>0.83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2</v>
      </c>
      <c r="AF162" t="s">
        <v>25</v>
      </c>
      <c r="AG162">
        <v>0.24899999999999997</v>
      </c>
      <c r="AH162">
        <v>2</v>
      </c>
      <c r="AI162">
        <v>448973069</v>
      </c>
      <c r="AJ162">
        <v>145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ROW(Source!A62)</f>
        <v>62</v>
      </c>
      <c r="B163">
        <v>448973072</v>
      </c>
      <c r="C163">
        <v>448973064</v>
      </c>
      <c r="D163">
        <v>327211495</v>
      </c>
      <c r="E163">
        <v>1</v>
      </c>
      <c r="F163">
        <v>1</v>
      </c>
      <c r="G163">
        <v>1</v>
      </c>
      <c r="H163">
        <v>2</v>
      </c>
      <c r="I163" t="s">
        <v>612</v>
      </c>
      <c r="J163" t="s">
        <v>613</v>
      </c>
      <c r="K163" t="s">
        <v>614</v>
      </c>
      <c r="L163">
        <v>1368</v>
      </c>
      <c r="N163">
        <v>1011</v>
      </c>
      <c r="O163" t="s">
        <v>442</v>
      </c>
      <c r="P163" t="s">
        <v>442</v>
      </c>
      <c r="Q163">
        <v>1</v>
      </c>
      <c r="X163">
        <v>0.39600000000000002</v>
      </c>
      <c r="Y163">
        <v>0</v>
      </c>
      <c r="Z163">
        <v>1551.19</v>
      </c>
      <c r="AA163">
        <v>658.89</v>
      </c>
      <c r="AB163">
        <v>0</v>
      </c>
      <c r="AC163">
        <v>0</v>
      </c>
      <c r="AD163">
        <v>1</v>
      </c>
      <c r="AE163">
        <v>0</v>
      </c>
      <c r="AF163" t="s">
        <v>25</v>
      </c>
      <c r="AG163">
        <v>0.1188</v>
      </c>
      <c r="AH163">
        <v>2</v>
      </c>
      <c r="AI163">
        <v>448973065</v>
      </c>
      <c r="AJ163">
        <v>146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ROW(Source!A62)</f>
        <v>62</v>
      </c>
      <c r="B164">
        <v>448973073</v>
      </c>
      <c r="C164">
        <v>448973064</v>
      </c>
      <c r="D164">
        <v>327211634</v>
      </c>
      <c r="E164">
        <v>1</v>
      </c>
      <c r="F164">
        <v>1</v>
      </c>
      <c r="G164">
        <v>1</v>
      </c>
      <c r="H164">
        <v>2</v>
      </c>
      <c r="I164" t="s">
        <v>636</v>
      </c>
      <c r="J164" t="s">
        <v>637</v>
      </c>
      <c r="K164" t="s">
        <v>638</v>
      </c>
      <c r="L164">
        <v>1368</v>
      </c>
      <c r="N164">
        <v>1011</v>
      </c>
      <c r="O164" t="s">
        <v>442</v>
      </c>
      <c r="P164" t="s">
        <v>442</v>
      </c>
      <c r="Q164">
        <v>1</v>
      </c>
      <c r="X164">
        <v>0.42</v>
      </c>
      <c r="Y164">
        <v>0</v>
      </c>
      <c r="Z164">
        <v>6.62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25</v>
      </c>
      <c r="AG164">
        <v>0.126</v>
      </c>
      <c r="AH164">
        <v>2</v>
      </c>
      <c r="AI164">
        <v>448973066</v>
      </c>
      <c r="AJ164">
        <v>147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ROW(Source!A62)</f>
        <v>62</v>
      </c>
      <c r="B165">
        <v>448973074</v>
      </c>
      <c r="C165">
        <v>448973064</v>
      </c>
      <c r="D165">
        <v>327212380</v>
      </c>
      <c r="E165">
        <v>1</v>
      </c>
      <c r="F165">
        <v>1</v>
      </c>
      <c r="G165">
        <v>1</v>
      </c>
      <c r="H165">
        <v>2</v>
      </c>
      <c r="I165" t="s">
        <v>553</v>
      </c>
      <c r="J165" t="s">
        <v>554</v>
      </c>
      <c r="K165" t="s">
        <v>555</v>
      </c>
      <c r="L165">
        <v>1368</v>
      </c>
      <c r="N165">
        <v>1011</v>
      </c>
      <c r="O165" t="s">
        <v>442</v>
      </c>
      <c r="P165" t="s">
        <v>442</v>
      </c>
      <c r="Q165">
        <v>1</v>
      </c>
      <c r="X165">
        <v>0.434</v>
      </c>
      <c r="Y165">
        <v>0</v>
      </c>
      <c r="Z165">
        <v>477.92</v>
      </c>
      <c r="AA165">
        <v>490.51</v>
      </c>
      <c r="AB165">
        <v>0</v>
      </c>
      <c r="AC165">
        <v>0</v>
      </c>
      <c r="AD165">
        <v>1</v>
      </c>
      <c r="AE165">
        <v>0</v>
      </c>
      <c r="AF165" t="s">
        <v>25</v>
      </c>
      <c r="AG165">
        <v>0.13019999999999998</v>
      </c>
      <c r="AH165">
        <v>2</v>
      </c>
      <c r="AI165">
        <v>448973067</v>
      </c>
      <c r="AJ165">
        <v>148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ROW(Source!A62)</f>
        <v>62</v>
      </c>
      <c r="B166">
        <v>448973075</v>
      </c>
      <c r="C166">
        <v>448973064</v>
      </c>
      <c r="D166">
        <v>327097010</v>
      </c>
      <c r="E166">
        <v>112</v>
      </c>
      <c r="F166">
        <v>1</v>
      </c>
      <c r="G166">
        <v>1</v>
      </c>
      <c r="H166">
        <v>3</v>
      </c>
      <c r="I166" t="s">
        <v>46</v>
      </c>
      <c r="J166" t="s">
        <v>3</v>
      </c>
      <c r="K166" t="s">
        <v>47</v>
      </c>
      <c r="L166">
        <v>3277935</v>
      </c>
      <c r="N166">
        <v>1013</v>
      </c>
      <c r="O166" t="s">
        <v>48</v>
      </c>
      <c r="P166" t="s">
        <v>48</v>
      </c>
      <c r="Q166">
        <v>1</v>
      </c>
      <c r="X166">
        <v>2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 t="s">
        <v>24</v>
      </c>
      <c r="AG166">
        <v>0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ROW(Source!A63)</f>
        <v>63</v>
      </c>
      <c r="B167">
        <v>448973082</v>
      </c>
      <c r="C167">
        <v>448973076</v>
      </c>
      <c r="D167">
        <v>327091163</v>
      </c>
      <c r="E167">
        <v>112</v>
      </c>
      <c r="F167">
        <v>1</v>
      </c>
      <c r="G167">
        <v>1</v>
      </c>
      <c r="H167">
        <v>1</v>
      </c>
      <c r="I167" t="s">
        <v>634</v>
      </c>
      <c r="J167" t="s">
        <v>3</v>
      </c>
      <c r="K167" t="s">
        <v>635</v>
      </c>
      <c r="L167">
        <v>1191</v>
      </c>
      <c r="N167">
        <v>1013</v>
      </c>
      <c r="O167" t="s">
        <v>552</v>
      </c>
      <c r="P167" t="s">
        <v>552</v>
      </c>
      <c r="Q167">
        <v>1</v>
      </c>
      <c r="X167">
        <v>4.12</v>
      </c>
      <c r="Y167">
        <v>0</v>
      </c>
      <c r="Z167">
        <v>0</v>
      </c>
      <c r="AA167">
        <v>0</v>
      </c>
      <c r="AB167">
        <v>441.09</v>
      </c>
      <c r="AC167">
        <v>0</v>
      </c>
      <c r="AD167">
        <v>1</v>
      </c>
      <c r="AE167">
        <v>1</v>
      </c>
      <c r="AF167" t="s">
        <v>3</v>
      </c>
      <c r="AG167">
        <v>4.12</v>
      </c>
      <c r="AH167">
        <v>2</v>
      </c>
      <c r="AI167">
        <v>448973077</v>
      </c>
      <c r="AJ167">
        <v>149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ROW(Source!A63)</f>
        <v>63</v>
      </c>
      <c r="B168">
        <v>448973083</v>
      </c>
      <c r="C168">
        <v>448973076</v>
      </c>
      <c r="D168">
        <v>327091406</v>
      </c>
      <c r="E168">
        <v>112</v>
      </c>
      <c r="F168">
        <v>1</v>
      </c>
      <c r="G168">
        <v>1</v>
      </c>
      <c r="H168">
        <v>1</v>
      </c>
      <c r="I168" t="s">
        <v>550</v>
      </c>
      <c r="J168" t="s">
        <v>3</v>
      </c>
      <c r="K168" t="s">
        <v>551</v>
      </c>
      <c r="L168">
        <v>1191</v>
      </c>
      <c r="N168">
        <v>1013</v>
      </c>
      <c r="O168" t="s">
        <v>552</v>
      </c>
      <c r="P168" t="s">
        <v>552</v>
      </c>
      <c r="Q168">
        <v>1</v>
      </c>
      <c r="X168">
        <v>0.83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2</v>
      </c>
      <c r="AF168" t="s">
        <v>3</v>
      </c>
      <c r="AG168">
        <v>0.83</v>
      </c>
      <c r="AH168">
        <v>2</v>
      </c>
      <c r="AI168">
        <v>448973078</v>
      </c>
      <c r="AJ168">
        <v>150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ROW(Source!A63)</f>
        <v>63</v>
      </c>
      <c r="B169">
        <v>448973084</v>
      </c>
      <c r="C169">
        <v>448973076</v>
      </c>
      <c r="D169">
        <v>327211495</v>
      </c>
      <c r="E169">
        <v>1</v>
      </c>
      <c r="F169">
        <v>1</v>
      </c>
      <c r="G169">
        <v>1</v>
      </c>
      <c r="H169">
        <v>2</v>
      </c>
      <c r="I169" t="s">
        <v>612</v>
      </c>
      <c r="J169" t="s">
        <v>613</v>
      </c>
      <c r="K169" t="s">
        <v>614</v>
      </c>
      <c r="L169">
        <v>1368</v>
      </c>
      <c r="N169">
        <v>1011</v>
      </c>
      <c r="O169" t="s">
        <v>442</v>
      </c>
      <c r="P169" t="s">
        <v>442</v>
      </c>
      <c r="Q169">
        <v>1</v>
      </c>
      <c r="X169">
        <v>0.39600000000000002</v>
      </c>
      <c r="Y169">
        <v>0</v>
      </c>
      <c r="Z169">
        <v>1551.19</v>
      </c>
      <c r="AA169">
        <v>658.89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0.39600000000000002</v>
      </c>
      <c r="AH169">
        <v>2</v>
      </c>
      <c r="AI169">
        <v>448973079</v>
      </c>
      <c r="AJ169">
        <v>151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ROW(Source!A63)</f>
        <v>63</v>
      </c>
      <c r="B170">
        <v>448973085</v>
      </c>
      <c r="C170">
        <v>448973076</v>
      </c>
      <c r="D170">
        <v>327211634</v>
      </c>
      <c r="E170">
        <v>1</v>
      </c>
      <c r="F170">
        <v>1</v>
      </c>
      <c r="G170">
        <v>1</v>
      </c>
      <c r="H170">
        <v>2</v>
      </c>
      <c r="I170" t="s">
        <v>636</v>
      </c>
      <c r="J170" t="s">
        <v>637</v>
      </c>
      <c r="K170" t="s">
        <v>638</v>
      </c>
      <c r="L170">
        <v>1368</v>
      </c>
      <c r="N170">
        <v>1011</v>
      </c>
      <c r="O170" t="s">
        <v>442</v>
      </c>
      <c r="P170" t="s">
        <v>442</v>
      </c>
      <c r="Q170">
        <v>1</v>
      </c>
      <c r="X170">
        <v>0.42</v>
      </c>
      <c r="Y170">
        <v>0</v>
      </c>
      <c r="Z170">
        <v>6.62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0.42</v>
      </c>
      <c r="AH170">
        <v>2</v>
      </c>
      <c r="AI170">
        <v>448973080</v>
      </c>
      <c r="AJ170">
        <v>152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ROW(Source!A63)</f>
        <v>63</v>
      </c>
      <c r="B171">
        <v>448973086</v>
      </c>
      <c r="C171">
        <v>448973076</v>
      </c>
      <c r="D171">
        <v>327212380</v>
      </c>
      <c r="E171">
        <v>1</v>
      </c>
      <c r="F171">
        <v>1</v>
      </c>
      <c r="G171">
        <v>1</v>
      </c>
      <c r="H171">
        <v>2</v>
      </c>
      <c r="I171" t="s">
        <v>553</v>
      </c>
      <c r="J171" t="s">
        <v>554</v>
      </c>
      <c r="K171" t="s">
        <v>555</v>
      </c>
      <c r="L171">
        <v>1368</v>
      </c>
      <c r="N171">
        <v>1011</v>
      </c>
      <c r="O171" t="s">
        <v>442</v>
      </c>
      <c r="P171" t="s">
        <v>442</v>
      </c>
      <c r="Q171">
        <v>1</v>
      </c>
      <c r="X171">
        <v>0.434</v>
      </c>
      <c r="Y171">
        <v>0</v>
      </c>
      <c r="Z171">
        <v>477.92</v>
      </c>
      <c r="AA171">
        <v>490.51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0.434</v>
      </c>
      <c r="AH171">
        <v>2</v>
      </c>
      <c r="AI171">
        <v>448973081</v>
      </c>
      <c r="AJ171">
        <v>153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ROW(Source!A63)</f>
        <v>63</v>
      </c>
      <c r="B172">
        <v>448973087</v>
      </c>
      <c r="C172">
        <v>448973076</v>
      </c>
      <c r="D172">
        <v>327097010</v>
      </c>
      <c r="E172">
        <v>112</v>
      </c>
      <c r="F172">
        <v>1</v>
      </c>
      <c r="G172">
        <v>1</v>
      </c>
      <c r="H172">
        <v>3</v>
      </c>
      <c r="I172" t="s">
        <v>46</v>
      </c>
      <c r="J172" t="s">
        <v>3</v>
      </c>
      <c r="K172" t="s">
        <v>47</v>
      </c>
      <c r="L172">
        <v>3277935</v>
      </c>
      <c r="N172">
        <v>1013</v>
      </c>
      <c r="O172" t="s">
        <v>48</v>
      </c>
      <c r="P172" t="s">
        <v>48</v>
      </c>
      <c r="Q172">
        <v>1</v>
      </c>
      <c r="X172">
        <v>2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 t="s">
        <v>24</v>
      </c>
      <c r="AG172">
        <v>0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ROW(Source!A64)</f>
        <v>64</v>
      </c>
      <c r="B173">
        <v>448973106</v>
      </c>
      <c r="C173">
        <v>448973088</v>
      </c>
      <c r="D173">
        <v>277560343</v>
      </c>
      <c r="E173">
        <v>109</v>
      </c>
      <c r="F173">
        <v>1</v>
      </c>
      <c r="G173">
        <v>1</v>
      </c>
      <c r="H173">
        <v>1</v>
      </c>
      <c r="I173" t="s">
        <v>639</v>
      </c>
      <c r="J173" t="s">
        <v>3</v>
      </c>
      <c r="K173" t="s">
        <v>640</v>
      </c>
      <c r="L173">
        <v>1191</v>
      </c>
      <c r="N173">
        <v>1013</v>
      </c>
      <c r="O173" t="s">
        <v>552</v>
      </c>
      <c r="P173" t="s">
        <v>552</v>
      </c>
      <c r="Q173">
        <v>1</v>
      </c>
      <c r="X173">
        <v>9.3000000000000007</v>
      </c>
      <c r="Y173">
        <v>0</v>
      </c>
      <c r="Z173">
        <v>0</v>
      </c>
      <c r="AA173">
        <v>0</v>
      </c>
      <c r="AB173">
        <v>563.72</v>
      </c>
      <c r="AC173">
        <v>0</v>
      </c>
      <c r="AD173">
        <v>1</v>
      </c>
      <c r="AE173">
        <v>1</v>
      </c>
      <c r="AF173" t="s">
        <v>25</v>
      </c>
      <c r="AG173">
        <v>2.79</v>
      </c>
      <c r="AH173">
        <v>2</v>
      </c>
      <c r="AI173">
        <v>448973089</v>
      </c>
      <c r="AJ173">
        <v>154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ROW(Source!A64)</f>
        <v>64</v>
      </c>
      <c r="B174">
        <v>448973107</v>
      </c>
      <c r="C174">
        <v>448973088</v>
      </c>
      <c r="D174">
        <v>277560491</v>
      </c>
      <c r="E174">
        <v>109</v>
      </c>
      <c r="F174">
        <v>1</v>
      </c>
      <c r="G174">
        <v>1</v>
      </c>
      <c r="H174">
        <v>1</v>
      </c>
      <c r="I174" t="s">
        <v>550</v>
      </c>
      <c r="J174" t="s">
        <v>3</v>
      </c>
      <c r="K174" t="s">
        <v>551</v>
      </c>
      <c r="L174">
        <v>1191</v>
      </c>
      <c r="N174">
        <v>1013</v>
      </c>
      <c r="O174" t="s">
        <v>552</v>
      </c>
      <c r="P174" t="s">
        <v>552</v>
      </c>
      <c r="Q174">
        <v>1</v>
      </c>
      <c r="X174">
        <v>0.4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2</v>
      </c>
      <c r="AF174" t="s">
        <v>25</v>
      </c>
      <c r="AG174">
        <v>0.12</v>
      </c>
      <c r="AH174">
        <v>2</v>
      </c>
      <c r="AI174">
        <v>448973090</v>
      </c>
      <c r="AJ174">
        <v>155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ROW(Source!A64)</f>
        <v>64</v>
      </c>
      <c r="B175">
        <v>448973108</v>
      </c>
      <c r="C175">
        <v>448973088</v>
      </c>
      <c r="D175">
        <v>277944840</v>
      </c>
      <c r="E175">
        <v>1</v>
      </c>
      <c r="F175">
        <v>1</v>
      </c>
      <c r="G175">
        <v>1</v>
      </c>
      <c r="H175">
        <v>2</v>
      </c>
      <c r="I175" t="s">
        <v>569</v>
      </c>
      <c r="J175" t="s">
        <v>570</v>
      </c>
      <c r="K175" t="s">
        <v>571</v>
      </c>
      <c r="L175">
        <v>1368</v>
      </c>
      <c r="N175">
        <v>1011</v>
      </c>
      <c r="O175" t="s">
        <v>442</v>
      </c>
      <c r="P175" t="s">
        <v>442</v>
      </c>
      <c r="Q175">
        <v>1</v>
      </c>
      <c r="X175">
        <v>0.4</v>
      </c>
      <c r="Y175">
        <v>0</v>
      </c>
      <c r="Z175">
        <v>1558.39</v>
      </c>
      <c r="AA175">
        <v>563.72</v>
      </c>
      <c r="AB175">
        <v>0</v>
      </c>
      <c r="AC175">
        <v>0</v>
      </c>
      <c r="AD175">
        <v>1</v>
      </c>
      <c r="AE175">
        <v>0</v>
      </c>
      <c r="AF175" t="s">
        <v>25</v>
      </c>
      <c r="AG175">
        <v>0.12</v>
      </c>
      <c r="AH175">
        <v>2</v>
      </c>
      <c r="AI175">
        <v>448973091</v>
      </c>
      <c r="AJ175">
        <v>156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ROW(Source!A64)</f>
        <v>64</v>
      </c>
      <c r="B176">
        <v>448973109</v>
      </c>
      <c r="C176">
        <v>448973088</v>
      </c>
      <c r="D176">
        <v>277862733</v>
      </c>
      <c r="E176">
        <v>1</v>
      </c>
      <c r="F176">
        <v>1</v>
      </c>
      <c r="G176">
        <v>1</v>
      </c>
      <c r="H176">
        <v>3</v>
      </c>
      <c r="I176" t="s">
        <v>641</v>
      </c>
      <c r="J176" t="s">
        <v>642</v>
      </c>
      <c r="K176" t="s">
        <v>643</v>
      </c>
      <c r="L176">
        <v>1346</v>
      </c>
      <c r="N176">
        <v>1009</v>
      </c>
      <c r="O176" t="s">
        <v>579</v>
      </c>
      <c r="P176" t="s">
        <v>579</v>
      </c>
      <c r="Q176">
        <v>1</v>
      </c>
      <c r="X176">
        <v>0.01</v>
      </c>
      <c r="Y176">
        <v>284.14999999999998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24</v>
      </c>
      <c r="AG176">
        <v>0</v>
      </c>
      <c r="AH176">
        <v>2</v>
      </c>
      <c r="AI176">
        <v>448973092</v>
      </c>
      <c r="AJ176">
        <v>157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ROW(Source!A64)</f>
        <v>64</v>
      </c>
      <c r="B177">
        <v>448973110</v>
      </c>
      <c r="C177">
        <v>448973088</v>
      </c>
      <c r="D177">
        <v>277865759</v>
      </c>
      <c r="E177">
        <v>1</v>
      </c>
      <c r="F177">
        <v>1</v>
      </c>
      <c r="G177">
        <v>1</v>
      </c>
      <c r="H177">
        <v>3</v>
      </c>
      <c r="I177" t="s">
        <v>644</v>
      </c>
      <c r="J177" t="s">
        <v>645</v>
      </c>
      <c r="K177" t="s">
        <v>646</v>
      </c>
      <c r="L177">
        <v>1301</v>
      </c>
      <c r="N177">
        <v>1003</v>
      </c>
      <c r="O177" t="s">
        <v>146</v>
      </c>
      <c r="P177" t="s">
        <v>146</v>
      </c>
      <c r="Q177">
        <v>1</v>
      </c>
      <c r="X177">
        <v>4.21</v>
      </c>
      <c r="Y177">
        <v>2.27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24</v>
      </c>
      <c r="AG177">
        <v>0</v>
      </c>
      <c r="AH177">
        <v>2</v>
      </c>
      <c r="AI177">
        <v>448973093</v>
      </c>
      <c r="AJ177">
        <v>158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ROW(Source!A64)</f>
        <v>64</v>
      </c>
      <c r="B178">
        <v>448973111</v>
      </c>
      <c r="C178">
        <v>448973088</v>
      </c>
      <c r="D178">
        <v>277867733</v>
      </c>
      <c r="E178">
        <v>1</v>
      </c>
      <c r="F178">
        <v>1</v>
      </c>
      <c r="G178">
        <v>1</v>
      </c>
      <c r="H178">
        <v>3</v>
      </c>
      <c r="I178" t="s">
        <v>620</v>
      </c>
      <c r="J178" t="s">
        <v>621</v>
      </c>
      <c r="K178" t="s">
        <v>622</v>
      </c>
      <c r="L178">
        <v>1346</v>
      </c>
      <c r="N178">
        <v>1009</v>
      </c>
      <c r="O178" t="s">
        <v>579</v>
      </c>
      <c r="P178" t="s">
        <v>579</v>
      </c>
      <c r="Q178">
        <v>1</v>
      </c>
      <c r="X178">
        <v>0.3</v>
      </c>
      <c r="Y178">
        <v>174.93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24</v>
      </c>
      <c r="AG178">
        <v>0</v>
      </c>
      <c r="AH178">
        <v>2</v>
      </c>
      <c r="AI178">
        <v>448973094</v>
      </c>
      <c r="AJ178">
        <v>159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ROW(Source!A64)</f>
        <v>64</v>
      </c>
      <c r="B179">
        <v>448973112</v>
      </c>
      <c r="C179">
        <v>448973088</v>
      </c>
      <c r="D179">
        <v>277867849</v>
      </c>
      <c r="E179">
        <v>1</v>
      </c>
      <c r="F179">
        <v>1</v>
      </c>
      <c r="G179">
        <v>1</v>
      </c>
      <c r="H179">
        <v>3</v>
      </c>
      <c r="I179" t="s">
        <v>647</v>
      </c>
      <c r="J179" t="s">
        <v>648</v>
      </c>
      <c r="K179" t="s">
        <v>649</v>
      </c>
      <c r="L179">
        <v>1425</v>
      </c>
      <c r="N179">
        <v>1013</v>
      </c>
      <c r="O179" t="s">
        <v>268</v>
      </c>
      <c r="P179" t="s">
        <v>268</v>
      </c>
      <c r="Q179">
        <v>1</v>
      </c>
      <c r="X179">
        <v>0.1</v>
      </c>
      <c r="Y179">
        <v>978.09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24</v>
      </c>
      <c r="AG179">
        <v>0</v>
      </c>
      <c r="AH179">
        <v>2</v>
      </c>
      <c r="AI179">
        <v>448973095</v>
      </c>
      <c r="AJ179">
        <v>160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ROW(Source!A64)</f>
        <v>64</v>
      </c>
      <c r="B180">
        <v>448973113</v>
      </c>
      <c r="C180">
        <v>448973088</v>
      </c>
      <c r="D180">
        <v>277870628</v>
      </c>
      <c r="E180">
        <v>1</v>
      </c>
      <c r="F180">
        <v>1</v>
      </c>
      <c r="G180">
        <v>1</v>
      </c>
      <c r="H180">
        <v>3</v>
      </c>
      <c r="I180" t="s">
        <v>650</v>
      </c>
      <c r="J180" t="s">
        <v>651</v>
      </c>
      <c r="K180" t="s">
        <v>652</v>
      </c>
      <c r="L180">
        <v>1348</v>
      </c>
      <c r="N180">
        <v>1009</v>
      </c>
      <c r="O180" t="s">
        <v>51</v>
      </c>
      <c r="P180" t="s">
        <v>51</v>
      </c>
      <c r="Q180">
        <v>1000</v>
      </c>
      <c r="X180">
        <v>2.9999999999999997E-4</v>
      </c>
      <c r="Y180">
        <v>4338.2700000000004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24</v>
      </c>
      <c r="AG180">
        <v>0</v>
      </c>
      <c r="AH180">
        <v>2</v>
      </c>
      <c r="AI180">
        <v>448973096</v>
      </c>
      <c r="AJ180">
        <v>161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ROW(Source!A64)</f>
        <v>64</v>
      </c>
      <c r="B181">
        <v>448973114</v>
      </c>
      <c r="C181">
        <v>448973088</v>
      </c>
      <c r="D181">
        <v>277881757</v>
      </c>
      <c r="E181">
        <v>1</v>
      </c>
      <c r="F181">
        <v>1</v>
      </c>
      <c r="G181">
        <v>1</v>
      </c>
      <c r="H181">
        <v>3</v>
      </c>
      <c r="I181" t="s">
        <v>653</v>
      </c>
      <c r="J181" t="s">
        <v>654</v>
      </c>
      <c r="K181" t="s">
        <v>655</v>
      </c>
      <c r="L181">
        <v>1348</v>
      </c>
      <c r="N181">
        <v>1009</v>
      </c>
      <c r="O181" t="s">
        <v>51</v>
      </c>
      <c r="P181" t="s">
        <v>51</v>
      </c>
      <c r="Q181">
        <v>1000</v>
      </c>
      <c r="X181">
        <v>1E-4</v>
      </c>
      <c r="Y181">
        <v>1050091.7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24</v>
      </c>
      <c r="AG181">
        <v>0</v>
      </c>
      <c r="AH181">
        <v>2</v>
      </c>
      <c r="AI181">
        <v>448973097</v>
      </c>
      <c r="AJ181">
        <v>162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ROW(Source!A64)</f>
        <v>64</v>
      </c>
      <c r="B182">
        <v>448973115</v>
      </c>
      <c r="C182">
        <v>448973088</v>
      </c>
      <c r="D182">
        <v>277881812</v>
      </c>
      <c r="E182">
        <v>1</v>
      </c>
      <c r="F182">
        <v>1</v>
      </c>
      <c r="G182">
        <v>1</v>
      </c>
      <c r="H182">
        <v>3</v>
      </c>
      <c r="I182" t="s">
        <v>576</v>
      </c>
      <c r="J182" t="s">
        <v>577</v>
      </c>
      <c r="K182" t="s">
        <v>578</v>
      </c>
      <c r="L182">
        <v>1346</v>
      </c>
      <c r="N182">
        <v>1009</v>
      </c>
      <c r="O182" t="s">
        <v>579</v>
      </c>
      <c r="P182" t="s">
        <v>579</v>
      </c>
      <c r="Q182">
        <v>1</v>
      </c>
      <c r="X182">
        <v>0.06</v>
      </c>
      <c r="Y182">
        <v>899.56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24</v>
      </c>
      <c r="AG182">
        <v>0</v>
      </c>
      <c r="AH182">
        <v>2</v>
      </c>
      <c r="AI182">
        <v>448973098</v>
      </c>
      <c r="AJ182">
        <v>163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ROW(Source!A64)</f>
        <v>64</v>
      </c>
      <c r="B183">
        <v>448973116</v>
      </c>
      <c r="C183">
        <v>448973088</v>
      </c>
      <c r="D183">
        <v>277896103</v>
      </c>
      <c r="E183">
        <v>1</v>
      </c>
      <c r="F183">
        <v>1</v>
      </c>
      <c r="G183">
        <v>1</v>
      </c>
      <c r="H183">
        <v>3</v>
      </c>
      <c r="I183" t="s">
        <v>656</v>
      </c>
      <c r="J183" t="s">
        <v>657</v>
      </c>
      <c r="K183" t="s">
        <v>658</v>
      </c>
      <c r="L183">
        <v>1348</v>
      </c>
      <c r="N183">
        <v>1009</v>
      </c>
      <c r="O183" t="s">
        <v>51</v>
      </c>
      <c r="P183" t="s">
        <v>51</v>
      </c>
      <c r="Q183">
        <v>1000</v>
      </c>
      <c r="X183">
        <v>2.0000000000000002E-5</v>
      </c>
      <c r="Y183">
        <v>47961.85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24</v>
      </c>
      <c r="AG183">
        <v>0</v>
      </c>
      <c r="AH183">
        <v>2</v>
      </c>
      <c r="AI183">
        <v>448973099</v>
      </c>
      <c r="AJ183">
        <v>164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ROW(Source!A64)</f>
        <v>64</v>
      </c>
      <c r="B184">
        <v>448973117</v>
      </c>
      <c r="C184">
        <v>448973088</v>
      </c>
      <c r="D184">
        <v>277896329</v>
      </c>
      <c r="E184">
        <v>1</v>
      </c>
      <c r="F184">
        <v>1</v>
      </c>
      <c r="G184">
        <v>1</v>
      </c>
      <c r="H184">
        <v>3</v>
      </c>
      <c r="I184" t="s">
        <v>659</v>
      </c>
      <c r="J184" t="s">
        <v>660</v>
      </c>
      <c r="K184" t="s">
        <v>661</v>
      </c>
      <c r="L184">
        <v>1346</v>
      </c>
      <c r="N184">
        <v>1009</v>
      </c>
      <c r="O184" t="s">
        <v>579</v>
      </c>
      <c r="P184" t="s">
        <v>579</v>
      </c>
      <c r="Q184">
        <v>1</v>
      </c>
      <c r="X184">
        <v>0.03</v>
      </c>
      <c r="Y184">
        <v>157.44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24</v>
      </c>
      <c r="AG184">
        <v>0</v>
      </c>
      <c r="AH184">
        <v>2</v>
      </c>
      <c r="AI184">
        <v>448973100</v>
      </c>
      <c r="AJ184">
        <v>165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ROW(Source!A64)</f>
        <v>64</v>
      </c>
      <c r="B185">
        <v>448973118</v>
      </c>
      <c r="C185">
        <v>448973088</v>
      </c>
      <c r="D185">
        <v>277910729</v>
      </c>
      <c r="E185">
        <v>1</v>
      </c>
      <c r="F185">
        <v>1</v>
      </c>
      <c r="G185">
        <v>1</v>
      </c>
      <c r="H185">
        <v>3</v>
      </c>
      <c r="I185" t="s">
        <v>662</v>
      </c>
      <c r="J185" t="s">
        <v>663</v>
      </c>
      <c r="K185" t="s">
        <v>664</v>
      </c>
      <c r="L185">
        <v>1425</v>
      </c>
      <c r="N185">
        <v>1013</v>
      </c>
      <c r="O185" t="s">
        <v>268</v>
      </c>
      <c r="P185" t="s">
        <v>268</v>
      </c>
      <c r="Q185">
        <v>1</v>
      </c>
      <c r="X185">
        <v>0.1</v>
      </c>
      <c r="Y185">
        <v>840.04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24</v>
      </c>
      <c r="AG185">
        <v>0</v>
      </c>
      <c r="AH185">
        <v>2</v>
      </c>
      <c r="AI185">
        <v>448973101</v>
      </c>
      <c r="AJ185">
        <v>166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ROW(Source!A64)</f>
        <v>64</v>
      </c>
      <c r="B186">
        <v>448973119</v>
      </c>
      <c r="C186">
        <v>448973088</v>
      </c>
      <c r="D186">
        <v>277922916</v>
      </c>
      <c r="E186">
        <v>1</v>
      </c>
      <c r="F186">
        <v>1</v>
      </c>
      <c r="G186">
        <v>1</v>
      </c>
      <c r="H186">
        <v>3</v>
      </c>
      <c r="I186" t="s">
        <v>665</v>
      </c>
      <c r="J186" t="s">
        <v>666</v>
      </c>
      <c r="K186" t="s">
        <v>667</v>
      </c>
      <c r="L186">
        <v>1346</v>
      </c>
      <c r="N186">
        <v>1009</v>
      </c>
      <c r="O186" t="s">
        <v>579</v>
      </c>
      <c r="P186" t="s">
        <v>579</v>
      </c>
      <c r="Q186">
        <v>1</v>
      </c>
      <c r="X186">
        <v>0.02</v>
      </c>
      <c r="Y186">
        <v>232.2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24</v>
      </c>
      <c r="AG186">
        <v>0</v>
      </c>
      <c r="AH186">
        <v>2</v>
      </c>
      <c r="AI186">
        <v>448973102</v>
      </c>
      <c r="AJ186">
        <v>167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ROW(Source!A64)</f>
        <v>64</v>
      </c>
      <c r="B187">
        <v>448973120</v>
      </c>
      <c r="C187">
        <v>448973088</v>
      </c>
      <c r="D187">
        <v>277933475</v>
      </c>
      <c r="E187">
        <v>1</v>
      </c>
      <c r="F187">
        <v>1</v>
      </c>
      <c r="G187">
        <v>1</v>
      </c>
      <c r="H187">
        <v>3</v>
      </c>
      <c r="I187" t="s">
        <v>668</v>
      </c>
      <c r="J187" t="s">
        <v>669</v>
      </c>
      <c r="K187" t="s">
        <v>670</v>
      </c>
      <c r="L187">
        <v>1346</v>
      </c>
      <c r="N187">
        <v>1009</v>
      </c>
      <c r="O187" t="s">
        <v>579</v>
      </c>
      <c r="P187" t="s">
        <v>579</v>
      </c>
      <c r="Q187">
        <v>1</v>
      </c>
      <c r="X187">
        <v>0.08</v>
      </c>
      <c r="Y187">
        <v>189.97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24</v>
      </c>
      <c r="AG187">
        <v>0</v>
      </c>
      <c r="AH187">
        <v>2</v>
      </c>
      <c r="AI187">
        <v>448973103</v>
      </c>
      <c r="AJ187">
        <v>168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ROW(Source!A64)</f>
        <v>64</v>
      </c>
      <c r="B188">
        <v>448973121</v>
      </c>
      <c r="C188">
        <v>448973088</v>
      </c>
      <c r="D188">
        <v>277566433</v>
      </c>
      <c r="E188">
        <v>109</v>
      </c>
      <c r="F188">
        <v>1</v>
      </c>
      <c r="G188">
        <v>1</v>
      </c>
      <c r="H188">
        <v>3</v>
      </c>
      <c r="I188" t="s">
        <v>46</v>
      </c>
      <c r="J188" t="s">
        <v>3</v>
      </c>
      <c r="K188" t="s">
        <v>47</v>
      </c>
      <c r="L188">
        <v>3277935</v>
      </c>
      <c r="N188">
        <v>1013</v>
      </c>
      <c r="O188" t="s">
        <v>48</v>
      </c>
      <c r="P188" t="s">
        <v>48</v>
      </c>
      <c r="Q188">
        <v>1</v>
      </c>
      <c r="X188">
        <v>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24</v>
      </c>
      <c r="AG188">
        <v>0</v>
      </c>
      <c r="AH188">
        <v>2</v>
      </c>
      <c r="AI188">
        <v>448973104</v>
      </c>
      <c r="AJ188">
        <v>169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ROW(Source!A64)</f>
        <v>64</v>
      </c>
      <c r="B189">
        <v>448973122</v>
      </c>
      <c r="C189">
        <v>448973088</v>
      </c>
      <c r="D189">
        <v>277566436</v>
      </c>
      <c r="E189">
        <v>109</v>
      </c>
      <c r="F189">
        <v>1</v>
      </c>
      <c r="G189">
        <v>1</v>
      </c>
      <c r="H189">
        <v>3</v>
      </c>
      <c r="I189" t="s">
        <v>49</v>
      </c>
      <c r="J189" t="s">
        <v>3</v>
      </c>
      <c r="K189" t="s">
        <v>50</v>
      </c>
      <c r="L189">
        <v>1348</v>
      </c>
      <c r="N189">
        <v>1009</v>
      </c>
      <c r="O189" t="s">
        <v>51</v>
      </c>
      <c r="P189" t="s">
        <v>51</v>
      </c>
      <c r="Q189">
        <v>1000</v>
      </c>
      <c r="X189">
        <v>1E-3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 t="s">
        <v>24</v>
      </c>
      <c r="AG189">
        <v>0</v>
      </c>
      <c r="AH189">
        <v>2</v>
      </c>
      <c r="AI189">
        <v>448973105</v>
      </c>
      <c r="AJ189">
        <v>170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ROW(Source!A67)</f>
        <v>67</v>
      </c>
      <c r="B190">
        <v>448973143</v>
      </c>
      <c r="C190">
        <v>448973125</v>
      </c>
      <c r="D190">
        <v>277560343</v>
      </c>
      <c r="E190">
        <v>109</v>
      </c>
      <c r="F190">
        <v>1</v>
      </c>
      <c r="G190">
        <v>1</v>
      </c>
      <c r="H190">
        <v>1</v>
      </c>
      <c r="I190" t="s">
        <v>639</v>
      </c>
      <c r="J190" t="s">
        <v>3</v>
      </c>
      <c r="K190" t="s">
        <v>640</v>
      </c>
      <c r="L190">
        <v>1191</v>
      </c>
      <c r="N190">
        <v>1013</v>
      </c>
      <c r="O190" t="s">
        <v>552</v>
      </c>
      <c r="P190" t="s">
        <v>552</v>
      </c>
      <c r="Q190">
        <v>1</v>
      </c>
      <c r="X190">
        <v>9.3000000000000007</v>
      </c>
      <c r="Y190">
        <v>0</v>
      </c>
      <c r="Z190">
        <v>0</v>
      </c>
      <c r="AA190">
        <v>0</v>
      </c>
      <c r="AB190">
        <v>563.72</v>
      </c>
      <c r="AC190">
        <v>0</v>
      </c>
      <c r="AD190">
        <v>1</v>
      </c>
      <c r="AE190">
        <v>1</v>
      </c>
      <c r="AF190" t="s">
        <v>3</v>
      </c>
      <c r="AG190">
        <v>9.3000000000000007</v>
      </c>
      <c r="AH190">
        <v>2</v>
      </c>
      <c r="AI190">
        <v>448973126</v>
      </c>
      <c r="AJ190">
        <v>171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ROW(Source!A67)</f>
        <v>67</v>
      </c>
      <c r="B191">
        <v>448973144</v>
      </c>
      <c r="C191">
        <v>448973125</v>
      </c>
      <c r="D191">
        <v>277560491</v>
      </c>
      <c r="E191">
        <v>109</v>
      </c>
      <c r="F191">
        <v>1</v>
      </c>
      <c r="G191">
        <v>1</v>
      </c>
      <c r="H191">
        <v>1</v>
      </c>
      <c r="I191" t="s">
        <v>550</v>
      </c>
      <c r="J191" t="s">
        <v>3</v>
      </c>
      <c r="K191" t="s">
        <v>551</v>
      </c>
      <c r="L191">
        <v>1191</v>
      </c>
      <c r="N191">
        <v>1013</v>
      </c>
      <c r="O191" t="s">
        <v>552</v>
      </c>
      <c r="P191" t="s">
        <v>552</v>
      </c>
      <c r="Q191">
        <v>1</v>
      </c>
      <c r="X191">
        <v>0.4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2</v>
      </c>
      <c r="AF191" t="s">
        <v>3</v>
      </c>
      <c r="AG191">
        <v>0.4</v>
      </c>
      <c r="AH191">
        <v>2</v>
      </c>
      <c r="AI191">
        <v>448973127</v>
      </c>
      <c r="AJ191">
        <v>172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ROW(Source!A67)</f>
        <v>67</v>
      </c>
      <c r="B192">
        <v>448973145</v>
      </c>
      <c r="C192">
        <v>448973125</v>
      </c>
      <c r="D192">
        <v>277944840</v>
      </c>
      <c r="E192">
        <v>1</v>
      </c>
      <c r="F192">
        <v>1</v>
      </c>
      <c r="G192">
        <v>1</v>
      </c>
      <c r="H192">
        <v>2</v>
      </c>
      <c r="I192" t="s">
        <v>569</v>
      </c>
      <c r="J192" t="s">
        <v>570</v>
      </c>
      <c r="K192" t="s">
        <v>571</v>
      </c>
      <c r="L192">
        <v>1368</v>
      </c>
      <c r="N192">
        <v>1011</v>
      </c>
      <c r="O192" t="s">
        <v>442</v>
      </c>
      <c r="P192" t="s">
        <v>442</v>
      </c>
      <c r="Q192">
        <v>1</v>
      </c>
      <c r="X192">
        <v>0.4</v>
      </c>
      <c r="Y192">
        <v>0</v>
      </c>
      <c r="Z192">
        <v>1558.39</v>
      </c>
      <c r="AA192">
        <v>563.72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0.4</v>
      </c>
      <c r="AH192">
        <v>2</v>
      </c>
      <c r="AI192">
        <v>448973128</v>
      </c>
      <c r="AJ192">
        <v>173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ROW(Source!A67)</f>
        <v>67</v>
      </c>
      <c r="B193">
        <v>448973146</v>
      </c>
      <c r="C193">
        <v>448973125</v>
      </c>
      <c r="D193">
        <v>277862733</v>
      </c>
      <c r="E193">
        <v>1</v>
      </c>
      <c r="F193">
        <v>1</v>
      </c>
      <c r="G193">
        <v>1</v>
      </c>
      <c r="H193">
        <v>3</v>
      </c>
      <c r="I193" t="s">
        <v>641</v>
      </c>
      <c r="J193" t="s">
        <v>642</v>
      </c>
      <c r="K193" t="s">
        <v>643</v>
      </c>
      <c r="L193">
        <v>1346</v>
      </c>
      <c r="N193">
        <v>1009</v>
      </c>
      <c r="O193" t="s">
        <v>579</v>
      </c>
      <c r="P193" t="s">
        <v>579</v>
      </c>
      <c r="Q193">
        <v>1</v>
      </c>
      <c r="X193">
        <v>0.01</v>
      </c>
      <c r="Y193">
        <v>284.14999999999998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24</v>
      </c>
      <c r="AG193">
        <v>0</v>
      </c>
      <c r="AH193">
        <v>2</v>
      </c>
      <c r="AI193">
        <v>448973129</v>
      </c>
      <c r="AJ193">
        <v>174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ROW(Source!A67)</f>
        <v>67</v>
      </c>
      <c r="B194">
        <v>448973147</v>
      </c>
      <c r="C194">
        <v>448973125</v>
      </c>
      <c r="D194">
        <v>277865759</v>
      </c>
      <c r="E194">
        <v>1</v>
      </c>
      <c r="F194">
        <v>1</v>
      </c>
      <c r="G194">
        <v>1</v>
      </c>
      <c r="H194">
        <v>3</v>
      </c>
      <c r="I194" t="s">
        <v>644</v>
      </c>
      <c r="J194" t="s">
        <v>645</v>
      </c>
      <c r="K194" t="s">
        <v>646</v>
      </c>
      <c r="L194">
        <v>1301</v>
      </c>
      <c r="N194">
        <v>1003</v>
      </c>
      <c r="O194" t="s">
        <v>146</v>
      </c>
      <c r="P194" t="s">
        <v>146</v>
      </c>
      <c r="Q194">
        <v>1</v>
      </c>
      <c r="X194">
        <v>4.21</v>
      </c>
      <c r="Y194">
        <v>2.27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24</v>
      </c>
      <c r="AG194">
        <v>0</v>
      </c>
      <c r="AH194">
        <v>2</v>
      </c>
      <c r="AI194">
        <v>448973130</v>
      </c>
      <c r="AJ194">
        <v>175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ROW(Source!A67)</f>
        <v>67</v>
      </c>
      <c r="B195">
        <v>448973148</v>
      </c>
      <c r="C195">
        <v>448973125</v>
      </c>
      <c r="D195">
        <v>277867733</v>
      </c>
      <c r="E195">
        <v>1</v>
      </c>
      <c r="F195">
        <v>1</v>
      </c>
      <c r="G195">
        <v>1</v>
      </c>
      <c r="H195">
        <v>3</v>
      </c>
      <c r="I195" t="s">
        <v>620</v>
      </c>
      <c r="J195" t="s">
        <v>621</v>
      </c>
      <c r="K195" t="s">
        <v>622</v>
      </c>
      <c r="L195">
        <v>1346</v>
      </c>
      <c r="N195">
        <v>1009</v>
      </c>
      <c r="O195" t="s">
        <v>579</v>
      </c>
      <c r="P195" t="s">
        <v>579</v>
      </c>
      <c r="Q195">
        <v>1</v>
      </c>
      <c r="X195">
        <v>0.3</v>
      </c>
      <c r="Y195">
        <v>174.93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24</v>
      </c>
      <c r="AG195">
        <v>0</v>
      </c>
      <c r="AH195">
        <v>2</v>
      </c>
      <c r="AI195">
        <v>448973131</v>
      </c>
      <c r="AJ195">
        <v>176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ROW(Source!A67)</f>
        <v>67</v>
      </c>
      <c r="B196">
        <v>448973149</v>
      </c>
      <c r="C196">
        <v>448973125</v>
      </c>
      <c r="D196">
        <v>277867849</v>
      </c>
      <c r="E196">
        <v>1</v>
      </c>
      <c r="F196">
        <v>1</v>
      </c>
      <c r="G196">
        <v>1</v>
      </c>
      <c r="H196">
        <v>3</v>
      </c>
      <c r="I196" t="s">
        <v>647</v>
      </c>
      <c r="J196" t="s">
        <v>648</v>
      </c>
      <c r="K196" t="s">
        <v>649</v>
      </c>
      <c r="L196">
        <v>1425</v>
      </c>
      <c r="N196">
        <v>1013</v>
      </c>
      <c r="O196" t="s">
        <v>268</v>
      </c>
      <c r="P196" t="s">
        <v>268</v>
      </c>
      <c r="Q196">
        <v>1</v>
      </c>
      <c r="X196">
        <v>0.1</v>
      </c>
      <c r="Y196">
        <v>978.09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24</v>
      </c>
      <c r="AG196">
        <v>0</v>
      </c>
      <c r="AH196">
        <v>2</v>
      </c>
      <c r="AI196">
        <v>448973132</v>
      </c>
      <c r="AJ196">
        <v>177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ROW(Source!A67)</f>
        <v>67</v>
      </c>
      <c r="B197">
        <v>448973150</v>
      </c>
      <c r="C197">
        <v>448973125</v>
      </c>
      <c r="D197">
        <v>277870628</v>
      </c>
      <c r="E197">
        <v>1</v>
      </c>
      <c r="F197">
        <v>1</v>
      </c>
      <c r="G197">
        <v>1</v>
      </c>
      <c r="H197">
        <v>3</v>
      </c>
      <c r="I197" t="s">
        <v>650</v>
      </c>
      <c r="J197" t="s">
        <v>651</v>
      </c>
      <c r="K197" t="s">
        <v>652</v>
      </c>
      <c r="L197">
        <v>1348</v>
      </c>
      <c r="N197">
        <v>1009</v>
      </c>
      <c r="O197" t="s">
        <v>51</v>
      </c>
      <c r="P197" t="s">
        <v>51</v>
      </c>
      <c r="Q197">
        <v>1000</v>
      </c>
      <c r="X197">
        <v>2.9999999999999997E-4</v>
      </c>
      <c r="Y197">
        <v>4338.2700000000004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24</v>
      </c>
      <c r="AG197">
        <v>0</v>
      </c>
      <c r="AH197">
        <v>2</v>
      </c>
      <c r="AI197">
        <v>448973133</v>
      </c>
      <c r="AJ197">
        <v>178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ROW(Source!A67)</f>
        <v>67</v>
      </c>
      <c r="B198">
        <v>448973151</v>
      </c>
      <c r="C198">
        <v>448973125</v>
      </c>
      <c r="D198">
        <v>277881757</v>
      </c>
      <c r="E198">
        <v>1</v>
      </c>
      <c r="F198">
        <v>1</v>
      </c>
      <c r="G198">
        <v>1</v>
      </c>
      <c r="H198">
        <v>3</v>
      </c>
      <c r="I198" t="s">
        <v>653</v>
      </c>
      <c r="J198" t="s">
        <v>654</v>
      </c>
      <c r="K198" t="s">
        <v>655</v>
      </c>
      <c r="L198">
        <v>1348</v>
      </c>
      <c r="N198">
        <v>1009</v>
      </c>
      <c r="O198" t="s">
        <v>51</v>
      </c>
      <c r="P198" t="s">
        <v>51</v>
      </c>
      <c r="Q198">
        <v>1000</v>
      </c>
      <c r="X198">
        <v>1E-4</v>
      </c>
      <c r="Y198">
        <v>1050091.7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24</v>
      </c>
      <c r="AG198">
        <v>0</v>
      </c>
      <c r="AH198">
        <v>2</v>
      </c>
      <c r="AI198">
        <v>448973134</v>
      </c>
      <c r="AJ198">
        <v>179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ROW(Source!A67)</f>
        <v>67</v>
      </c>
      <c r="B199">
        <v>448973152</v>
      </c>
      <c r="C199">
        <v>448973125</v>
      </c>
      <c r="D199">
        <v>277881812</v>
      </c>
      <c r="E199">
        <v>1</v>
      </c>
      <c r="F199">
        <v>1</v>
      </c>
      <c r="G199">
        <v>1</v>
      </c>
      <c r="H199">
        <v>3</v>
      </c>
      <c r="I199" t="s">
        <v>576</v>
      </c>
      <c r="J199" t="s">
        <v>577</v>
      </c>
      <c r="K199" t="s">
        <v>578</v>
      </c>
      <c r="L199">
        <v>1346</v>
      </c>
      <c r="N199">
        <v>1009</v>
      </c>
      <c r="O199" t="s">
        <v>579</v>
      </c>
      <c r="P199" t="s">
        <v>579</v>
      </c>
      <c r="Q199">
        <v>1</v>
      </c>
      <c r="X199">
        <v>0.06</v>
      </c>
      <c r="Y199">
        <v>899.56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24</v>
      </c>
      <c r="AG199">
        <v>0</v>
      </c>
      <c r="AH199">
        <v>2</v>
      </c>
      <c r="AI199">
        <v>448973135</v>
      </c>
      <c r="AJ199">
        <v>180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ROW(Source!A67)</f>
        <v>67</v>
      </c>
      <c r="B200">
        <v>448973153</v>
      </c>
      <c r="C200">
        <v>448973125</v>
      </c>
      <c r="D200">
        <v>277896103</v>
      </c>
      <c r="E200">
        <v>1</v>
      </c>
      <c r="F200">
        <v>1</v>
      </c>
      <c r="G200">
        <v>1</v>
      </c>
      <c r="H200">
        <v>3</v>
      </c>
      <c r="I200" t="s">
        <v>656</v>
      </c>
      <c r="J200" t="s">
        <v>657</v>
      </c>
      <c r="K200" t="s">
        <v>658</v>
      </c>
      <c r="L200">
        <v>1348</v>
      </c>
      <c r="N200">
        <v>1009</v>
      </c>
      <c r="O200" t="s">
        <v>51</v>
      </c>
      <c r="P200" t="s">
        <v>51</v>
      </c>
      <c r="Q200">
        <v>1000</v>
      </c>
      <c r="X200">
        <v>2.0000000000000002E-5</v>
      </c>
      <c r="Y200">
        <v>47961.85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24</v>
      </c>
      <c r="AG200">
        <v>0</v>
      </c>
      <c r="AH200">
        <v>2</v>
      </c>
      <c r="AI200">
        <v>448973136</v>
      </c>
      <c r="AJ200">
        <v>181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ROW(Source!A67)</f>
        <v>67</v>
      </c>
      <c r="B201">
        <v>448973154</v>
      </c>
      <c r="C201">
        <v>448973125</v>
      </c>
      <c r="D201">
        <v>277896329</v>
      </c>
      <c r="E201">
        <v>1</v>
      </c>
      <c r="F201">
        <v>1</v>
      </c>
      <c r="G201">
        <v>1</v>
      </c>
      <c r="H201">
        <v>3</v>
      </c>
      <c r="I201" t="s">
        <v>659</v>
      </c>
      <c r="J201" t="s">
        <v>660</v>
      </c>
      <c r="K201" t="s">
        <v>661</v>
      </c>
      <c r="L201">
        <v>1346</v>
      </c>
      <c r="N201">
        <v>1009</v>
      </c>
      <c r="O201" t="s">
        <v>579</v>
      </c>
      <c r="P201" t="s">
        <v>579</v>
      </c>
      <c r="Q201">
        <v>1</v>
      </c>
      <c r="X201">
        <v>0.03</v>
      </c>
      <c r="Y201">
        <v>157.44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24</v>
      </c>
      <c r="AG201">
        <v>0</v>
      </c>
      <c r="AH201">
        <v>2</v>
      </c>
      <c r="AI201">
        <v>448973137</v>
      </c>
      <c r="AJ201">
        <v>182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ROW(Source!A67)</f>
        <v>67</v>
      </c>
      <c r="B202">
        <v>448973155</v>
      </c>
      <c r="C202">
        <v>448973125</v>
      </c>
      <c r="D202">
        <v>277910729</v>
      </c>
      <c r="E202">
        <v>1</v>
      </c>
      <c r="F202">
        <v>1</v>
      </c>
      <c r="G202">
        <v>1</v>
      </c>
      <c r="H202">
        <v>3</v>
      </c>
      <c r="I202" t="s">
        <v>662</v>
      </c>
      <c r="J202" t="s">
        <v>663</v>
      </c>
      <c r="K202" t="s">
        <v>664</v>
      </c>
      <c r="L202">
        <v>1425</v>
      </c>
      <c r="N202">
        <v>1013</v>
      </c>
      <c r="O202" t="s">
        <v>268</v>
      </c>
      <c r="P202" t="s">
        <v>268</v>
      </c>
      <c r="Q202">
        <v>1</v>
      </c>
      <c r="X202">
        <v>0.1</v>
      </c>
      <c r="Y202">
        <v>840.04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24</v>
      </c>
      <c r="AG202">
        <v>0</v>
      </c>
      <c r="AH202">
        <v>2</v>
      </c>
      <c r="AI202">
        <v>448973138</v>
      </c>
      <c r="AJ202">
        <v>183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ROW(Source!A67)</f>
        <v>67</v>
      </c>
      <c r="B203">
        <v>448973156</v>
      </c>
      <c r="C203">
        <v>448973125</v>
      </c>
      <c r="D203">
        <v>277922916</v>
      </c>
      <c r="E203">
        <v>1</v>
      </c>
      <c r="F203">
        <v>1</v>
      </c>
      <c r="G203">
        <v>1</v>
      </c>
      <c r="H203">
        <v>3</v>
      </c>
      <c r="I203" t="s">
        <v>665</v>
      </c>
      <c r="J203" t="s">
        <v>666</v>
      </c>
      <c r="K203" t="s">
        <v>667</v>
      </c>
      <c r="L203">
        <v>1346</v>
      </c>
      <c r="N203">
        <v>1009</v>
      </c>
      <c r="O203" t="s">
        <v>579</v>
      </c>
      <c r="P203" t="s">
        <v>579</v>
      </c>
      <c r="Q203">
        <v>1</v>
      </c>
      <c r="X203">
        <v>0.02</v>
      </c>
      <c r="Y203">
        <v>232.2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24</v>
      </c>
      <c r="AG203">
        <v>0</v>
      </c>
      <c r="AH203">
        <v>2</v>
      </c>
      <c r="AI203">
        <v>448973139</v>
      </c>
      <c r="AJ203">
        <v>184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ROW(Source!A67)</f>
        <v>67</v>
      </c>
      <c r="B204">
        <v>448973157</v>
      </c>
      <c r="C204">
        <v>448973125</v>
      </c>
      <c r="D204">
        <v>277933475</v>
      </c>
      <c r="E204">
        <v>1</v>
      </c>
      <c r="F204">
        <v>1</v>
      </c>
      <c r="G204">
        <v>1</v>
      </c>
      <c r="H204">
        <v>3</v>
      </c>
      <c r="I204" t="s">
        <v>668</v>
      </c>
      <c r="J204" t="s">
        <v>669</v>
      </c>
      <c r="K204" t="s">
        <v>670</v>
      </c>
      <c r="L204">
        <v>1346</v>
      </c>
      <c r="N204">
        <v>1009</v>
      </c>
      <c r="O204" t="s">
        <v>579</v>
      </c>
      <c r="P204" t="s">
        <v>579</v>
      </c>
      <c r="Q204">
        <v>1</v>
      </c>
      <c r="X204">
        <v>0.08</v>
      </c>
      <c r="Y204">
        <v>189.97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24</v>
      </c>
      <c r="AG204">
        <v>0</v>
      </c>
      <c r="AH204">
        <v>2</v>
      </c>
      <c r="AI204">
        <v>448973140</v>
      </c>
      <c r="AJ204">
        <v>185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ROW(Source!A67)</f>
        <v>67</v>
      </c>
      <c r="B205">
        <v>448973158</v>
      </c>
      <c r="C205">
        <v>448973125</v>
      </c>
      <c r="D205">
        <v>277566433</v>
      </c>
      <c r="E205">
        <v>109</v>
      </c>
      <c r="F205">
        <v>1</v>
      </c>
      <c r="G205">
        <v>1</v>
      </c>
      <c r="H205">
        <v>3</v>
      </c>
      <c r="I205" t="s">
        <v>46</v>
      </c>
      <c r="J205" t="s">
        <v>3</v>
      </c>
      <c r="K205" t="s">
        <v>47</v>
      </c>
      <c r="L205">
        <v>3277935</v>
      </c>
      <c r="N205">
        <v>1013</v>
      </c>
      <c r="O205" t="s">
        <v>48</v>
      </c>
      <c r="P205" t="s">
        <v>48</v>
      </c>
      <c r="Q205">
        <v>1</v>
      </c>
      <c r="X205">
        <v>2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 t="s">
        <v>24</v>
      </c>
      <c r="AG205">
        <v>0</v>
      </c>
      <c r="AH205">
        <v>2</v>
      </c>
      <c r="AI205">
        <v>448973141</v>
      </c>
      <c r="AJ205">
        <v>186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ROW(Source!A67)</f>
        <v>67</v>
      </c>
      <c r="B206">
        <v>448973159</v>
      </c>
      <c r="C206">
        <v>448973125</v>
      </c>
      <c r="D206">
        <v>277566436</v>
      </c>
      <c r="E206">
        <v>109</v>
      </c>
      <c r="F206">
        <v>1</v>
      </c>
      <c r="G206">
        <v>1</v>
      </c>
      <c r="H206">
        <v>3</v>
      </c>
      <c r="I206" t="s">
        <v>49</v>
      </c>
      <c r="J206" t="s">
        <v>3</v>
      </c>
      <c r="K206" t="s">
        <v>50</v>
      </c>
      <c r="L206">
        <v>1348</v>
      </c>
      <c r="N206">
        <v>1009</v>
      </c>
      <c r="O206" t="s">
        <v>51</v>
      </c>
      <c r="P206" t="s">
        <v>51</v>
      </c>
      <c r="Q206">
        <v>1000</v>
      </c>
      <c r="X206">
        <v>1E-3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24</v>
      </c>
      <c r="AG206">
        <v>0</v>
      </c>
      <c r="AH206">
        <v>2</v>
      </c>
      <c r="AI206">
        <v>448973142</v>
      </c>
      <c r="AJ206">
        <v>187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ROW(Source!A70)</f>
        <v>70</v>
      </c>
      <c r="B207">
        <v>448973166</v>
      </c>
      <c r="C207">
        <v>448973162</v>
      </c>
      <c r="D207">
        <v>327091160</v>
      </c>
      <c r="E207">
        <v>112</v>
      </c>
      <c r="F207">
        <v>1</v>
      </c>
      <c r="G207">
        <v>1</v>
      </c>
      <c r="H207">
        <v>1</v>
      </c>
      <c r="I207" t="s">
        <v>671</v>
      </c>
      <c r="J207" t="s">
        <v>3</v>
      </c>
      <c r="K207" t="s">
        <v>672</v>
      </c>
      <c r="L207">
        <v>1191</v>
      </c>
      <c r="N207">
        <v>1013</v>
      </c>
      <c r="O207" t="s">
        <v>552</v>
      </c>
      <c r="P207" t="s">
        <v>552</v>
      </c>
      <c r="Q207">
        <v>1</v>
      </c>
      <c r="X207">
        <v>1.03</v>
      </c>
      <c r="Y207">
        <v>0</v>
      </c>
      <c r="Z207">
        <v>0</v>
      </c>
      <c r="AA207">
        <v>0</v>
      </c>
      <c r="AB207">
        <v>435.6</v>
      </c>
      <c r="AC207">
        <v>0</v>
      </c>
      <c r="AD207">
        <v>1</v>
      </c>
      <c r="AE207">
        <v>1</v>
      </c>
      <c r="AF207" t="s">
        <v>25</v>
      </c>
      <c r="AG207">
        <v>0.309</v>
      </c>
      <c r="AH207">
        <v>2</v>
      </c>
      <c r="AI207">
        <v>448973163</v>
      </c>
      <c r="AJ207">
        <v>188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ROW(Source!A70)</f>
        <v>70</v>
      </c>
      <c r="B208">
        <v>448973167</v>
      </c>
      <c r="C208">
        <v>448973162</v>
      </c>
      <c r="D208">
        <v>327091406</v>
      </c>
      <c r="E208">
        <v>112</v>
      </c>
      <c r="F208">
        <v>1</v>
      </c>
      <c r="G208">
        <v>1</v>
      </c>
      <c r="H208">
        <v>1</v>
      </c>
      <c r="I208" t="s">
        <v>550</v>
      </c>
      <c r="J208" t="s">
        <v>3</v>
      </c>
      <c r="K208" t="s">
        <v>551</v>
      </c>
      <c r="L208">
        <v>1191</v>
      </c>
      <c r="N208">
        <v>1013</v>
      </c>
      <c r="O208" t="s">
        <v>552</v>
      </c>
      <c r="P208" t="s">
        <v>552</v>
      </c>
      <c r="Q208">
        <v>1</v>
      </c>
      <c r="X208">
        <v>0.16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2</v>
      </c>
      <c r="AF208" t="s">
        <v>25</v>
      </c>
      <c r="AG208">
        <v>4.8000000000000001E-2</v>
      </c>
      <c r="AH208">
        <v>2</v>
      </c>
      <c r="AI208">
        <v>448973164</v>
      </c>
      <c r="AJ208">
        <v>189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ROW(Source!A70)</f>
        <v>70</v>
      </c>
      <c r="B209">
        <v>448973168</v>
      </c>
      <c r="C209">
        <v>448973162</v>
      </c>
      <c r="D209">
        <v>327212380</v>
      </c>
      <c r="E209">
        <v>1</v>
      </c>
      <c r="F209">
        <v>1</v>
      </c>
      <c r="G209">
        <v>1</v>
      </c>
      <c r="H209">
        <v>2</v>
      </c>
      <c r="I209" t="s">
        <v>553</v>
      </c>
      <c r="J209" t="s">
        <v>554</v>
      </c>
      <c r="K209" t="s">
        <v>555</v>
      </c>
      <c r="L209">
        <v>1368</v>
      </c>
      <c r="N209">
        <v>1011</v>
      </c>
      <c r="O209" t="s">
        <v>442</v>
      </c>
      <c r="P209" t="s">
        <v>442</v>
      </c>
      <c r="Q209">
        <v>1</v>
      </c>
      <c r="X209">
        <v>0.16</v>
      </c>
      <c r="Y209">
        <v>0</v>
      </c>
      <c r="Z209">
        <v>477.92</v>
      </c>
      <c r="AA209">
        <v>490.51</v>
      </c>
      <c r="AB209">
        <v>0</v>
      </c>
      <c r="AC209">
        <v>0</v>
      </c>
      <c r="AD209">
        <v>1</v>
      </c>
      <c r="AE209">
        <v>0</v>
      </c>
      <c r="AF209" t="s">
        <v>25</v>
      </c>
      <c r="AG209">
        <v>4.8000000000000001E-2</v>
      </c>
      <c r="AH209">
        <v>2</v>
      </c>
      <c r="AI209">
        <v>448973165</v>
      </c>
      <c r="AJ209">
        <v>190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ROW(Source!A70)</f>
        <v>70</v>
      </c>
      <c r="B210">
        <v>448973169</v>
      </c>
      <c r="C210">
        <v>448973162</v>
      </c>
      <c r="D210">
        <v>327097010</v>
      </c>
      <c r="E210">
        <v>112</v>
      </c>
      <c r="F210">
        <v>1</v>
      </c>
      <c r="G210">
        <v>1</v>
      </c>
      <c r="H210">
        <v>3</v>
      </c>
      <c r="I210" t="s">
        <v>46</v>
      </c>
      <c r="J210" t="s">
        <v>3</v>
      </c>
      <c r="K210" t="s">
        <v>47</v>
      </c>
      <c r="L210">
        <v>3277935</v>
      </c>
      <c r="N210">
        <v>1013</v>
      </c>
      <c r="O210" t="s">
        <v>48</v>
      </c>
      <c r="P210" t="s">
        <v>48</v>
      </c>
      <c r="Q210">
        <v>1</v>
      </c>
      <c r="X210">
        <v>2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 t="s">
        <v>24</v>
      </c>
      <c r="AG210">
        <v>0</v>
      </c>
      <c r="AH210">
        <v>3</v>
      </c>
      <c r="AI210">
        <v>-1</v>
      </c>
      <c r="AJ210" t="s">
        <v>3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ROW(Source!A71)</f>
        <v>71</v>
      </c>
      <c r="B211">
        <v>448973174</v>
      </c>
      <c r="C211">
        <v>448973170</v>
      </c>
      <c r="D211">
        <v>327091160</v>
      </c>
      <c r="E211">
        <v>112</v>
      </c>
      <c r="F211">
        <v>1</v>
      </c>
      <c r="G211">
        <v>1</v>
      </c>
      <c r="H211">
        <v>1</v>
      </c>
      <c r="I211" t="s">
        <v>671</v>
      </c>
      <c r="J211" t="s">
        <v>3</v>
      </c>
      <c r="K211" t="s">
        <v>672</v>
      </c>
      <c r="L211">
        <v>1191</v>
      </c>
      <c r="N211">
        <v>1013</v>
      </c>
      <c r="O211" t="s">
        <v>552</v>
      </c>
      <c r="P211" t="s">
        <v>552</v>
      </c>
      <c r="Q211">
        <v>1</v>
      </c>
      <c r="X211">
        <v>1.03</v>
      </c>
      <c r="Y211">
        <v>0</v>
      </c>
      <c r="Z211">
        <v>0</v>
      </c>
      <c r="AA211">
        <v>0</v>
      </c>
      <c r="AB211">
        <v>435.6</v>
      </c>
      <c r="AC211">
        <v>0</v>
      </c>
      <c r="AD211">
        <v>1</v>
      </c>
      <c r="AE211">
        <v>1</v>
      </c>
      <c r="AF211" t="s">
        <v>3</v>
      </c>
      <c r="AG211">
        <v>1.03</v>
      </c>
      <c r="AH211">
        <v>2</v>
      </c>
      <c r="AI211">
        <v>448973171</v>
      </c>
      <c r="AJ211">
        <v>191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ROW(Source!A71)</f>
        <v>71</v>
      </c>
      <c r="B212">
        <v>448973175</v>
      </c>
      <c r="C212">
        <v>448973170</v>
      </c>
      <c r="D212">
        <v>327091406</v>
      </c>
      <c r="E212">
        <v>112</v>
      </c>
      <c r="F212">
        <v>1</v>
      </c>
      <c r="G212">
        <v>1</v>
      </c>
      <c r="H212">
        <v>1</v>
      </c>
      <c r="I212" t="s">
        <v>550</v>
      </c>
      <c r="J212" t="s">
        <v>3</v>
      </c>
      <c r="K212" t="s">
        <v>551</v>
      </c>
      <c r="L212">
        <v>1191</v>
      </c>
      <c r="N212">
        <v>1013</v>
      </c>
      <c r="O212" t="s">
        <v>552</v>
      </c>
      <c r="P212" t="s">
        <v>552</v>
      </c>
      <c r="Q212">
        <v>1</v>
      </c>
      <c r="X212">
        <v>0.16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2</v>
      </c>
      <c r="AF212" t="s">
        <v>3</v>
      </c>
      <c r="AG212">
        <v>0.16</v>
      </c>
      <c r="AH212">
        <v>2</v>
      </c>
      <c r="AI212">
        <v>448973172</v>
      </c>
      <c r="AJ212">
        <v>192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ROW(Source!A71)</f>
        <v>71</v>
      </c>
      <c r="B213">
        <v>448973176</v>
      </c>
      <c r="C213">
        <v>448973170</v>
      </c>
      <c r="D213">
        <v>327212380</v>
      </c>
      <c r="E213">
        <v>1</v>
      </c>
      <c r="F213">
        <v>1</v>
      </c>
      <c r="G213">
        <v>1</v>
      </c>
      <c r="H213">
        <v>2</v>
      </c>
      <c r="I213" t="s">
        <v>553</v>
      </c>
      <c r="J213" t="s">
        <v>554</v>
      </c>
      <c r="K213" t="s">
        <v>555</v>
      </c>
      <c r="L213">
        <v>1368</v>
      </c>
      <c r="N213">
        <v>1011</v>
      </c>
      <c r="O213" t="s">
        <v>442</v>
      </c>
      <c r="P213" t="s">
        <v>442</v>
      </c>
      <c r="Q213">
        <v>1</v>
      </c>
      <c r="X213">
        <v>0.16</v>
      </c>
      <c r="Y213">
        <v>0</v>
      </c>
      <c r="Z213">
        <v>477.92</v>
      </c>
      <c r="AA213">
        <v>490.51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0.16</v>
      </c>
      <c r="AH213">
        <v>2</v>
      </c>
      <c r="AI213">
        <v>448973173</v>
      </c>
      <c r="AJ213">
        <v>193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ROW(Source!A71)</f>
        <v>71</v>
      </c>
      <c r="B214">
        <v>448973177</v>
      </c>
      <c r="C214">
        <v>448973170</v>
      </c>
      <c r="D214">
        <v>327097010</v>
      </c>
      <c r="E214">
        <v>112</v>
      </c>
      <c r="F214">
        <v>1</v>
      </c>
      <c r="G214">
        <v>1</v>
      </c>
      <c r="H214">
        <v>3</v>
      </c>
      <c r="I214" t="s">
        <v>46</v>
      </c>
      <c r="J214" t="s">
        <v>3</v>
      </c>
      <c r="K214" t="s">
        <v>47</v>
      </c>
      <c r="L214">
        <v>3277935</v>
      </c>
      <c r="N214">
        <v>1013</v>
      </c>
      <c r="O214" t="s">
        <v>48</v>
      </c>
      <c r="P214" t="s">
        <v>48</v>
      </c>
      <c r="Q214">
        <v>1</v>
      </c>
      <c r="X214">
        <v>2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 t="s">
        <v>24</v>
      </c>
      <c r="AG214">
        <v>0</v>
      </c>
      <c r="AH214">
        <v>3</v>
      </c>
      <c r="AI214">
        <v>-1</v>
      </c>
      <c r="AJ214" t="s">
        <v>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ROW(Source!A72)</f>
        <v>72</v>
      </c>
      <c r="B215">
        <v>448973182</v>
      </c>
      <c r="C215">
        <v>448973178</v>
      </c>
      <c r="D215">
        <v>327091160</v>
      </c>
      <c r="E215">
        <v>112</v>
      </c>
      <c r="F215">
        <v>1</v>
      </c>
      <c r="G215">
        <v>1</v>
      </c>
      <c r="H215">
        <v>1</v>
      </c>
      <c r="I215" t="s">
        <v>671</v>
      </c>
      <c r="J215" t="s">
        <v>3</v>
      </c>
      <c r="K215" t="s">
        <v>672</v>
      </c>
      <c r="L215">
        <v>1191</v>
      </c>
      <c r="N215">
        <v>1013</v>
      </c>
      <c r="O215" t="s">
        <v>552</v>
      </c>
      <c r="P215" t="s">
        <v>552</v>
      </c>
      <c r="Q215">
        <v>1</v>
      </c>
      <c r="X215">
        <v>1.03</v>
      </c>
      <c r="Y215">
        <v>0</v>
      </c>
      <c r="Z215">
        <v>0</v>
      </c>
      <c r="AA215">
        <v>0</v>
      </c>
      <c r="AB215">
        <v>435.6</v>
      </c>
      <c r="AC215">
        <v>0</v>
      </c>
      <c r="AD215">
        <v>1</v>
      </c>
      <c r="AE215">
        <v>1</v>
      </c>
      <c r="AF215" t="s">
        <v>25</v>
      </c>
      <c r="AG215">
        <v>0.309</v>
      </c>
      <c r="AH215">
        <v>2</v>
      </c>
      <c r="AI215">
        <v>448973179</v>
      </c>
      <c r="AJ215">
        <v>194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ROW(Source!A72)</f>
        <v>72</v>
      </c>
      <c r="B216">
        <v>448973183</v>
      </c>
      <c r="C216">
        <v>448973178</v>
      </c>
      <c r="D216">
        <v>327091406</v>
      </c>
      <c r="E216">
        <v>112</v>
      </c>
      <c r="F216">
        <v>1</v>
      </c>
      <c r="G216">
        <v>1</v>
      </c>
      <c r="H216">
        <v>1</v>
      </c>
      <c r="I216" t="s">
        <v>550</v>
      </c>
      <c r="J216" t="s">
        <v>3</v>
      </c>
      <c r="K216" t="s">
        <v>551</v>
      </c>
      <c r="L216">
        <v>1191</v>
      </c>
      <c r="N216">
        <v>1013</v>
      </c>
      <c r="O216" t="s">
        <v>552</v>
      </c>
      <c r="P216" t="s">
        <v>552</v>
      </c>
      <c r="Q216">
        <v>1</v>
      </c>
      <c r="X216">
        <v>0.16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2</v>
      </c>
      <c r="AF216" t="s">
        <v>25</v>
      </c>
      <c r="AG216">
        <v>4.8000000000000001E-2</v>
      </c>
      <c r="AH216">
        <v>2</v>
      </c>
      <c r="AI216">
        <v>448973180</v>
      </c>
      <c r="AJ216">
        <v>195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ROW(Source!A72)</f>
        <v>72</v>
      </c>
      <c r="B217">
        <v>448973184</v>
      </c>
      <c r="C217">
        <v>448973178</v>
      </c>
      <c r="D217">
        <v>327212380</v>
      </c>
      <c r="E217">
        <v>1</v>
      </c>
      <c r="F217">
        <v>1</v>
      </c>
      <c r="G217">
        <v>1</v>
      </c>
      <c r="H217">
        <v>2</v>
      </c>
      <c r="I217" t="s">
        <v>553</v>
      </c>
      <c r="J217" t="s">
        <v>554</v>
      </c>
      <c r="K217" t="s">
        <v>555</v>
      </c>
      <c r="L217">
        <v>1368</v>
      </c>
      <c r="N217">
        <v>1011</v>
      </c>
      <c r="O217" t="s">
        <v>442</v>
      </c>
      <c r="P217" t="s">
        <v>442</v>
      </c>
      <c r="Q217">
        <v>1</v>
      </c>
      <c r="X217">
        <v>0.16</v>
      </c>
      <c r="Y217">
        <v>0</v>
      </c>
      <c r="Z217">
        <v>477.92</v>
      </c>
      <c r="AA217">
        <v>490.51</v>
      </c>
      <c r="AB217">
        <v>0</v>
      </c>
      <c r="AC217">
        <v>0</v>
      </c>
      <c r="AD217">
        <v>1</v>
      </c>
      <c r="AE217">
        <v>0</v>
      </c>
      <c r="AF217" t="s">
        <v>25</v>
      </c>
      <c r="AG217">
        <v>4.8000000000000001E-2</v>
      </c>
      <c r="AH217">
        <v>2</v>
      </c>
      <c r="AI217">
        <v>448973181</v>
      </c>
      <c r="AJ217">
        <v>196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ROW(Source!A72)</f>
        <v>72</v>
      </c>
      <c r="B218">
        <v>448973185</v>
      </c>
      <c r="C218">
        <v>448973178</v>
      </c>
      <c r="D218">
        <v>327097010</v>
      </c>
      <c r="E218">
        <v>112</v>
      </c>
      <c r="F218">
        <v>1</v>
      </c>
      <c r="G218">
        <v>1</v>
      </c>
      <c r="H218">
        <v>3</v>
      </c>
      <c r="I218" t="s">
        <v>46</v>
      </c>
      <c r="J218" t="s">
        <v>3</v>
      </c>
      <c r="K218" t="s">
        <v>47</v>
      </c>
      <c r="L218">
        <v>3277935</v>
      </c>
      <c r="N218">
        <v>1013</v>
      </c>
      <c r="O218" t="s">
        <v>48</v>
      </c>
      <c r="P218" t="s">
        <v>48</v>
      </c>
      <c r="Q218">
        <v>1</v>
      </c>
      <c r="X218">
        <v>2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 t="s">
        <v>24</v>
      </c>
      <c r="AG218">
        <v>0</v>
      </c>
      <c r="AH218">
        <v>3</v>
      </c>
      <c r="AI218">
        <v>-1</v>
      </c>
      <c r="AJ218" t="s">
        <v>3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ROW(Source!A73)</f>
        <v>73</v>
      </c>
      <c r="B219">
        <v>448973190</v>
      </c>
      <c r="C219">
        <v>448973186</v>
      </c>
      <c r="D219">
        <v>327091160</v>
      </c>
      <c r="E219">
        <v>112</v>
      </c>
      <c r="F219">
        <v>1</v>
      </c>
      <c r="G219">
        <v>1</v>
      </c>
      <c r="H219">
        <v>1</v>
      </c>
      <c r="I219" t="s">
        <v>671</v>
      </c>
      <c r="J219" t="s">
        <v>3</v>
      </c>
      <c r="K219" t="s">
        <v>672</v>
      </c>
      <c r="L219">
        <v>1191</v>
      </c>
      <c r="N219">
        <v>1013</v>
      </c>
      <c r="O219" t="s">
        <v>552</v>
      </c>
      <c r="P219" t="s">
        <v>552</v>
      </c>
      <c r="Q219">
        <v>1</v>
      </c>
      <c r="X219">
        <v>1.03</v>
      </c>
      <c r="Y219">
        <v>0</v>
      </c>
      <c r="Z219">
        <v>0</v>
      </c>
      <c r="AA219">
        <v>0</v>
      </c>
      <c r="AB219">
        <v>435.6</v>
      </c>
      <c r="AC219">
        <v>0</v>
      </c>
      <c r="AD219">
        <v>1</v>
      </c>
      <c r="AE219">
        <v>1</v>
      </c>
      <c r="AF219" t="s">
        <v>3</v>
      </c>
      <c r="AG219">
        <v>1.03</v>
      </c>
      <c r="AH219">
        <v>2</v>
      </c>
      <c r="AI219">
        <v>448973187</v>
      </c>
      <c r="AJ219">
        <v>197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ROW(Source!A73)</f>
        <v>73</v>
      </c>
      <c r="B220">
        <v>448973191</v>
      </c>
      <c r="C220">
        <v>448973186</v>
      </c>
      <c r="D220">
        <v>327091406</v>
      </c>
      <c r="E220">
        <v>112</v>
      </c>
      <c r="F220">
        <v>1</v>
      </c>
      <c r="G220">
        <v>1</v>
      </c>
      <c r="H220">
        <v>1</v>
      </c>
      <c r="I220" t="s">
        <v>550</v>
      </c>
      <c r="J220" t="s">
        <v>3</v>
      </c>
      <c r="K220" t="s">
        <v>551</v>
      </c>
      <c r="L220">
        <v>1191</v>
      </c>
      <c r="N220">
        <v>1013</v>
      </c>
      <c r="O220" t="s">
        <v>552</v>
      </c>
      <c r="P220" t="s">
        <v>552</v>
      </c>
      <c r="Q220">
        <v>1</v>
      </c>
      <c r="X220">
        <v>0.16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3</v>
      </c>
      <c r="AG220">
        <v>0.16</v>
      </c>
      <c r="AH220">
        <v>2</v>
      </c>
      <c r="AI220">
        <v>448973188</v>
      </c>
      <c r="AJ220">
        <v>198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ROW(Source!A73)</f>
        <v>73</v>
      </c>
      <c r="B221">
        <v>448973192</v>
      </c>
      <c r="C221">
        <v>448973186</v>
      </c>
      <c r="D221">
        <v>327212380</v>
      </c>
      <c r="E221">
        <v>1</v>
      </c>
      <c r="F221">
        <v>1</v>
      </c>
      <c r="G221">
        <v>1</v>
      </c>
      <c r="H221">
        <v>2</v>
      </c>
      <c r="I221" t="s">
        <v>553</v>
      </c>
      <c r="J221" t="s">
        <v>554</v>
      </c>
      <c r="K221" t="s">
        <v>555</v>
      </c>
      <c r="L221">
        <v>1368</v>
      </c>
      <c r="N221">
        <v>1011</v>
      </c>
      <c r="O221" t="s">
        <v>442</v>
      </c>
      <c r="P221" t="s">
        <v>442</v>
      </c>
      <c r="Q221">
        <v>1</v>
      </c>
      <c r="X221">
        <v>0.16</v>
      </c>
      <c r="Y221">
        <v>0</v>
      </c>
      <c r="Z221">
        <v>477.92</v>
      </c>
      <c r="AA221">
        <v>490.51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0.16</v>
      </c>
      <c r="AH221">
        <v>2</v>
      </c>
      <c r="AI221">
        <v>448973189</v>
      </c>
      <c r="AJ221">
        <v>199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ROW(Source!A73)</f>
        <v>73</v>
      </c>
      <c r="B222">
        <v>448973193</v>
      </c>
      <c r="C222">
        <v>448973186</v>
      </c>
      <c r="D222">
        <v>327097010</v>
      </c>
      <c r="E222">
        <v>112</v>
      </c>
      <c r="F222">
        <v>1</v>
      </c>
      <c r="G222">
        <v>1</v>
      </c>
      <c r="H222">
        <v>3</v>
      </c>
      <c r="I222" t="s">
        <v>46</v>
      </c>
      <c r="J222" t="s">
        <v>3</v>
      </c>
      <c r="K222" t="s">
        <v>47</v>
      </c>
      <c r="L222">
        <v>3277935</v>
      </c>
      <c r="N222">
        <v>1013</v>
      </c>
      <c r="O222" t="s">
        <v>48</v>
      </c>
      <c r="P222" t="s">
        <v>48</v>
      </c>
      <c r="Q222">
        <v>1</v>
      </c>
      <c r="X222">
        <v>2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 t="s">
        <v>24</v>
      </c>
      <c r="AG222">
        <v>0</v>
      </c>
      <c r="AH222">
        <v>3</v>
      </c>
      <c r="AI222">
        <v>-1</v>
      </c>
      <c r="AJ222" t="s">
        <v>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ROW(Source!A74)</f>
        <v>74</v>
      </c>
      <c r="B223">
        <v>448973198</v>
      </c>
      <c r="C223">
        <v>448973194</v>
      </c>
      <c r="D223">
        <v>327091160</v>
      </c>
      <c r="E223">
        <v>112</v>
      </c>
      <c r="F223">
        <v>1</v>
      </c>
      <c r="G223">
        <v>1</v>
      </c>
      <c r="H223">
        <v>1</v>
      </c>
      <c r="I223" t="s">
        <v>671</v>
      </c>
      <c r="J223" t="s">
        <v>3</v>
      </c>
      <c r="K223" t="s">
        <v>672</v>
      </c>
      <c r="L223">
        <v>1191</v>
      </c>
      <c r="N223">
        <v>1013</v>
      </c>
      <c r="O223" t="s">
        <v>552</v>
      </c>
      <c r="P223" t="s">
        <v>552</v>
      </c>
      <c r="Q223">
        <v>1</v>
      </c>
      <c r="X223">
        <v>1.03</v>
      </c>
      <c r="Y223">
        <v>0</v>
      </c>
      <c r="Z223">
        <v>0</v>
      </c>
      <c r="AA223">
        <v>0</v>
      </c>
      <c r="AB223">
        <v>435.6</v>
      </c>
      <c r="AC223">
        <v>0</v>
      </c>
      <c r="AD223">
        <v>1</v>
      </c>
      <c r="AE223">
        <v>1</v>
      </c>
      <c r="AF223" t="s">
        <v>25</v>
      </c>
      <c r="AG223">
        <v>0.309</v>
      </c>
      <c r="AH223">
        <v>2</v>
      </c>
      <c r="AI223">
        <v>448973195</v>
      </c>
      <c r="AJ223">
        <v>200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ROW(Source!A74)</f>
        <v>74</v>
      </c>
      <c r="B224">
        <v>448973199</v>
      </c>
      <c r="C224">
        <v>448973194</v>
      </c>
      <c r="D224">
        <v>327091406</v>
      </c>
      <c r="E224">
        <v>112</v>
      </c>
      <c r="F224">
        <v>1</v>
      </c>
      <c r="G224">
        <v>1</v>
      </c>
      <c r="H224">
        <v>1</v>
      </c>
      <c r="I224" t="s">
        <v>550</v>
      </c>
      <c r="J224" t="s">
        <v>3</v>
      </c>
      <c r="K224" t="s">
        <v>551</v>
      </c>
      <c r="L224">
        <v>1191</v>
      </c>
      <c r="N224">
        <v>1013</v>
      </c>
      <c r="O224" t="s">
        <v>552</v>
      </c>
      <c r="P224" t="s">
        <v>552</v>
      </c>
      <c r="Q224">
        <v>1</v>
      </c>
      <c r="X224">
        <v>0.16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2</v>
      </c>
      <c r="AF224" t="s">
        <v>25</v>
      </c>
      <c r="AG224">
        <v>4.8000000000000001E-2</v>
      </c>
      <c r="AH224">
        <v>2</v>
      </c>
      <c r="AI224">
        <v>448973196</v>
      </c>
      <c r="AJ224">
        <v>201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ROW(Source!A74)</f>
        <v>74</v>
      </c>
      <c r="B225">
        <v>448973200</v>
      </c>
      <c r="C225">
        <v>448973194</v>
      </c>
      <c r="D225">
        <v>327212380</v>
      </c>
      <c r="E225">
        <v>1</v>
      </c>
      <c r="F225">
        <v>1</v>
      </c>
      <c r="G225">
        <v>1</v>
      </c>
      <c r="H225">
        <v>2</v>
      </c>
      <c r="I225" t="s">
        <v>553</v>
      </c>
      <c r="J225" t="s">
        <v>554</v>
      </c>
      <c r="K225" t="s">
        <v>555</v>
      </c>
      <c r="L225">
        <v>1368</v>
      </c>
      <c r="N225">
        <v>1011</v>
      </c>
      <c r="O225" t="s">
        <v>442</v>
      </c>
      <c r="P225" t="s">
        <v>442</v>
      </c>
      <c r="Q225">
        <v>1</v>
      </c>
      <c r="X225">
        <v>0.16</v>
      </c>
      <c r="Y225">
        <v>0</v>
      </c>
      <c r="Z225">
        <v>477.92</v>
      </c>
      <c r="AA225">
        <v>490.51</v>
      </c>
      <c r="AB225">
        <v>0</v>
      </c>
      <c r="AC225">
        <v>0</v>
      </c>
      <c r="AD225">
        <v>1</v>
      </c>
      <c r="AE225">
        <v>0</v>
      </c>
      <c r="AF225" t="s">
        <v>25</v>
      </c>
      <c r="AG225">
        <v>4.8000000000000001E-2</v>
      </c>
      <c r="AH225">
        <v>2</v>
      </c>
      <c r="AI225">
        <v>448973197</v>
      </c>
      <c r="AJ225">
        <v>202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ROW(Source!A74)</f>
        <v>74</v>
      </c>
      <c r="B226">
        <v>448973201</v>
      </c>
      <c r="C226">
        <v>448973194</v>
      </c>
      <c r="D226">
        <v>327097010</v>
      </c>
      <c r="E226">
        <v>112</v>
      </c>
      <c r="F226">
        <v>1</v>
      </c>
      <c r="G226">
        <v>1</v>
      </c>
      <c r="H226">
        <v>3</v>
      </c>
      <c r="I226" t="s">
        <v>46</v>
      </c>
      <c r="J226" t="s">
        <v>3</v>
      </c>
      <c r="K226" t="s">
        <v>47</v>
      </c>
      <c r="L226">
        <v>3277935</v>
      </c>
      <c r="N226">
        <v>1013</v>
      </c>
      <c r="O226" t="s">
        <v>48</v>
      </c>
      <c r="P226" t="s">
        <v>48</v>
      </c>
      <c r="Q226">
        <v>1</v>
      </c>
      <c r="X226">
        <v>2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 t="s">
        <v>24</v>
      </c>
      <c r="AG226">
        <v>0</v>
      </c>
      <c r="AH226">
        <v>3</v>
      </c>
      <c r="AI226">
        <v>-1</v>
      </c>
      <c r="AJ226" t="s">
        <v>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ROW(Source!A75)</f>
        <v>75</v>
      </c>
      <c r="B227">
        <v>448973206</v>
      </c>
      <c r="C227">
        <v>448973202</v>
      </c>
      <c r="D227">
        <v>327091160</v>
      </c>
      <c r="E227">
        <v>112</v>
      </c>
      <c r="F227">
        <v>1</v>
      </c>
      <c r="G227">
        <v>1</v>
      </c>
      <c r="H227">
        <v>1</v>
      </c>
      <c r="I227" t="s">
        <v>671</v>
      </c>
      <c r="J227" t="s">
        <v>3</v>
      </c>
      <c r="K227" t="s">
        <v>672</v>
      </c>
      <c r="L227">
        <v>1191</v>
      </c>
      <c r="N227">
        <v>1013</v>
      </c>
      <c r="O227" t="s">
        <v>552</v>
      </c>
      <c r="P227" t="s">
        <v>552</v>
      </c>
      <c r="Q227">
        <v>1</v>
      </c>
      <c r="X227">
        <v>1.03</v>
      </c>
      <c r="Y227">
        <v>0</v>
      </c>
      <c r="Z227">
        <v>0</v>
      </c>
      <c r="AA227">
        <v>0</v>
      </c>
      <c r="AB227">
        <v>435.6</v>
      </c>
      <c r="AC227">
        <v>0</v>
      </c>
      <c r="AD227">
        <v>1</v>
      </c>
      <c r="AE227">
        <v>1</v>
      </c>
      <c r="AF227" t="s">
        <v>3</v>
      </c>
      <c r="AG227">
        <v>1.03</v>
      </c>
      <c r="AH227">
        <v>2</v>
      </c>
      <c r="AI227">
        <v>448973203</v>
      </c>
      <c r="AJ227">
        <v>203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ROW(Source!A75)</f>
        <v>75</v>
      </c>
      <c r="B228">
        <v>448973207</v>
      </c>
      <c r="C228">
        <v>448973202</v>
      </c>
      <c r="D228">
        <v>327091406</v>
      </c>
      <c r="E228">
        <v>112</v>
      </c>
      <c r="F228">
        <v>1</v>
      </c>
      <c r="G228">
        <v>1</v>
      </c>
      <c r="H228">
        <v>1</v>
      </c>
      <c r="I228" t="s">
        <v>550</v>
      </c>
      <c r="J228" t="s">
        <v>3</v>
      </c>
      <c r="K228" t="s">
        <v>551</v>
      </c>
      <c r="L228">
        <v>1191</v>
      </c>
      <c r="N228">
        <v>1013</v>
      </c>
      <c r="O228" t="s">
        <v>552</v>
      </c>
      <c r="P228" t="s">
        <v>552</v>
      </c>
      <c r="Q228">
        <v>1</v>
      </c>
      <c r="X228">
        <v>0.16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2</v>
      </c>
      <c r="AF228" t="s">
        <v>3</v>
      </c>
      <c r="AG228">
        <v>0.16</v>
      </c>
      <c r="AH228">
        <v>2</v>
      </c>
      <c r="AI228">
        <v>448973204</v>
      </c>
      <c r="AJ228">
        <v>204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ROW(Source!A75)</f>
        <v>75</v>
      </c>
      <c r="B229">
        <v>448973208</v>
      </c>
      <c r="C229">
        <v>448973202</v>
      </c>
      <c r="D229">
        <v>327212380</v>
      </c>
      <c r="E229">
        <v>1</v>
      </c>
      <c r="F229">
        <v>1</v>
      </c>
      <c r="G229">
        <v>1</v>
      </c>
      <c r="H229">
        <v>2</v>
      </c>
      <c r="I229" t="s">
        <v>553</v>
      </c>
      <c r="J229" t="s">
        <v>554</v>
      </c>
      <c r="K229" t="s">
        <v>555</v>
      </c>
      <c r="L229">
        <v>1368</v>
      </c>
      <c r="N229">
        <v>1011</v>
      </c>
      <c r="O229" t="s">
        <v>442</v>
      </c>
      <c r="P229" t="s">
        <v>442</v>
      </c>
      <c r="Q229">
        <v>1</v>
      </c>
      <c r="X229">
        <v>0.16</v>
      </c>
      <c r="Y229">
        <v>0</v>
      </c>
      <c r="Z229">
        <v>477.92</v>
      </c>
      <c r="AA229">
        <v>490.51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0.16</v>
      </c>
      <c r="AH229">
        <v>2</v>
      </c>
      <c r="AI229">
        <v>448973205</v>
      </c>
      <c r="AJ229">
        <v>205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ROW(Source!A75)</f>
        <v>75</v>
      </c>
      <c r="B230">
        <v>448973209</v>
      </c>
      <c r="C230">
        <v>448973202</v>
      </c>
      <c r="D230">
        <v>327097010</v>
      </c>
      <c r="E230">
        <v>112</v>
      </c>
      <c r="F230">
        <v>1</v>
      </c>
      <c r="G230">
        <v>1</v>
      </c>
      <c r="H230">
        <v>3</v>
      </c>
      <c r="I230" t="s">
        <v>46</v>
      </c>
      <c r="J230" t="s">
        <v>3</v>
      </c>
      <c r="K230" t="s">
        <v>47</v>
      </c>
      <c r="L230">
        <v>3277935</v>
      </c>
      <c r="N230">
        <v>1013</v>
      </c>
      <c r="O230" t="s">
        <v>48</v>
      </c>
      <c r="P230" t="s">
        <v>48</v>
      </c>
      <c r="Q230">
        <v>1</v>
      </c>
      <c r="X230">
        <v>2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 t="s">
        <v>24</v>
      </c>
      <c r="AG230">
        <v>0</v>
      </c>
      <c r="AH230">
        <v>3</v>
      </c>
      <c r="AI230">
        <v>-1</v>
      </c>
      <c r="AJ230" t="s">
        <v>3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ROW(Source!A76)</f>
        <v>76</v>
      </c>
      <c r="B231">
        <v>448973228</v>
      </c>
      <c r="C231">
        <v>448973210</v>
      </c>
      <c r="D231">
        <v>277560343</v>
      </c>
      <c r="E231">
        <v>109</v>
      </c>
      <c r="F231">
        <v>1</v>
      </c>
      <c r="G231">
        <v>1</v>
      </c>
      <c r="H231">
        <v>1</v>
      </c>
      <c r="I231" t="s">
        <v>639</v>
      </c>
      <c r="J231" t="s">
        <v>3</v>
      </c>
      <c r="K231" t="s">
        <v>640</v>
      </c>
      <c r="L231">
        <v>1191</v>
      </c>
      <c r="N231">
        <v>1013</v>
      </c>
      <c r="O231" t="s">
        <v>552</v>
      </c>
      <c r="P231" t="s">
        <v>552</v>
      </c>
      <c r="Q231">
        <v>1</v>
      </c>
      <c r="X231">
        <v>9.3000000000000007</v>
      </c>
      <c r="Y231">
        <v>0</v>
      </c>
      <c r="Z231">
        <v>0</v>
      </c>
      <c r="AA231">
        <v>0</v>
      </c>
      <c r="AB231">
        <v>563.72</v>
      </c>
      <c r="AC231">
        <v>0</v>
      </c>
      <c r="AD231">
        <v>1</v>
      </c>
      <c r="AE231">
        <v>1</v>
      </c>
      <c r="AF231" t="s">
        <v>25</v>
      </c>
      <c r="AG231">
        <v>2.79</v>
      </c>
      <c r="AH231">
        <v>2</v>
      </c>
      <c r="AI231">
        <v>448973211</v>
      </c>
      <c r="AJ231">
        <v>206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ROW(Source!A76)</f>
        <v>76</v>
      </c>
      <c r="B232">
        <v>448973229</v>
      </c>
      <c r="C232">
        <v>448973210</v>
      </c>
      <c r="D232">
        <v>277560491</v>
      </c>
      <c r="E232">
        <v>109</v>
      </c>
      <c r="F232">
        <v>1</v>
      </c>
      <c r="G232">
        <v>1</v>
      </c>
      <c r="H232">
        <v>1</v>
      </c>
      <c r="I232" t="s">
        <v>550</v>
      </c>
      <c r="J232" t="s">
        <v>3</v>
      </c>
      <c r="K232" t="s">
        <v>551</v>
      </c>
      <c r="L232">
        <v>1191</v>
      </c>
      <c r="N232">
        <v>1013</v>
      </c>
      <c r="O232" t="s">
        <v>552</v>
      </c>
      <c r="P232" t="s">
        <v>552</v>
      </c>
      <c r="Q232">
        <v>1</v>
      </c>
      <c r="X232">
        <v>0.4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2</v>
      </c>
      <c r="AF232" t="s">
        <v>25</v>
      </c>
      <c r="AG232">
        <v>0.12</v>
      </c>
      <c r="AH232">
        <v>2</v>
      </c>
      <c r="AI232">
        <v>448973212</v>
      </c>
      <c r="AJ232">
        <v>207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ROW(Source!A76)</f>
        <v>76</v>
      </c>
      <c r="B233">
        <v>448973230</v>
      </c>
      <c r="C233">
        <v>448973210</v>
      </c>
      <c r="D233">
        <v>277944840</v>
      </c>
      <c r="E233">
        <v>1</v>
      </c>
      <c r="F233">
        <v>1</v>
      </c>
      <c r="G233">
        <v>1</v>
      </c>
      <c r="H233">
        <v>2</v>
      </c>
      <c r="I233" t="s">
        <v>569</v>
      </c>
      <c r="J233" t="s">
        <v>570</v>
      </c>
      <c r="K233" t="s">
        <v>571</v>
      </c>
      <c r="L233">
        <v>1368</v>
      </c>
      <c r="N233">
        <v>1011</v>
      </c>
      <c r="O233" t="s">
        <v>442</v>
      </c>
      <c r="P233" t="s">
        <v>442</v>
      </c>
      <c r="Q233">
        <v>1</v>
      </c>
      <c r="X233">
        <v>0.4</v>
      </c>
      <c r="Y233">
        <v>0</v>
      </c>
      <c r="Z233">
        <v>1558.39</v>
      </c>
      <c r="AA233">
        <v>563.72</v>
      </c>
      <c r="AB233">
        <v>0</v>
      </c>
      <c r="AC233">
        <v>0</v>
      </c>
      <c r="AD233">
        <v>1</v>
      </c>
      <c r="AE233">
        <v>0</v>
      </c>
      <c r="AF233" t="s">
        <v>25</v>
      </c>
      <c r="AG233">
        <v>0.12</v>
      </c>
      <c r="AH233">
        <v>2</v>
      </c>
      <c r="AI233">
        <v>448973213</v>
      </c>
      <c r="AJ233">
        <v>208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ROW(Source!A76)</f>
        <v>76</v>
      </c>
      <c r="B234">
        <v>448973231</v>
      </c>
      <c r="C234">
        <v>448973210</v>
      </c>
      <c r="D234">
        <v>277862733</v>
      </c>
      <c r="E234">
        <v>1</v>
      </c>
      <c r="F234">
        <v>1</v>
      </c>
      <c r="G234">
        <v>1</v>
      </c>
      <c r="H234">
        <v>3</v>
      </c>
      <c r="I234" t="s">
        <v>641</v>
      </c>
      <c r="J234" t="s">
        <v>642</v>
      </c>
      <c r="K234" t="s">
        <v>643</v>
      </c>
      <c r="L234">
        <v>1346</v>
      </c>
      <c r="N234">
        <v>1009</v>
      </c>
      <c r="O234" t="s">
        <v>579</v>
      </c>
      <c r="P234" t="s">
        <v>579</v>
      </c>
      <c r="Q234">
        <v>1</v>
      </c>
      <c r="X234">
        <v>0.01</v>
      </c>
      <c r="Y234">
        <v>284.14999999999998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24</v>
      </c>
      <c r="AG234">
        <v>0</v>
      </c>
      <c r="AH234">
        <v>2</v>
      </c>
      <c r="AI234">
        <v>448973214</v>
      </c>
      <c r="AJ234">
        <v>209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ROW(Source!A76)</f>
        <v>76</v>
      </c>
      <c r="B235">
        <v>448973232</v>
      </c>
      <c r="C235">
        <v>448973210</v>
      </c>
      <c r="D235">
        <v>277865759</v>
      </c>
      <c r="E235">
        <v>1</v>
      </c>
      <c r="F235">
        <v>1</v>
      </c>
      <c r="G235">
        <v>1</v>
      </c>
      <c r="H235">
        <v>3</v>
      </c>
      <c r="I235" t="s">
        <v>644</v>
      </c>
      <c r="J235" t="s">
        <v>645</v>
      </c>
      <c r="K235" t="s">
        <v>646</v>
      </c>
      <c r="L235">
        <v>1301</v>
      </c>
      <c r="N235">
        <v>1003</v>
      </c>
      <c r="O235" t="s">
        <v>146</v>
      </c>
      <c r="P235" t="s">
        <v>146</v>
      </c>
      <c r="Q235">
        <v>1</v>
      </c>
      <c r="X235">
        <v>4.21</v>
      </c>
      <c r="Y235">
        <v>2.27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24</v>
      </c>
      <c r="AG235">
        <v>0</v>
      </c>
      <c r="AH235">
        <v>2</v>
      </c>
      <c r="AI235">
        <v>448973215</v>
      </c>
      <c r="AJ235">
        <v>210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ROW(Source!A76)</f>
        <v>76</v>
      </c>
      <c r="B236">
        <v>448973233</v>
      </c>
      <c r="C236">
        <v>448973210</v>
      </c>
      <c r="D236">
        <v>277867733</v>
      </c>
      <c r="E236">
        <v>1</v>
      </c>
      <c r="F236">
        <v>1</v>
      </c>
      <c r="G236">
        <v>1</v>
      </c>
      <c r="H236">
        <v>3</v>
      </c>
      <c r="I236" t="s">
        <v>620</v>
      </c>
      <c r="J236" t="s">
        <v>621</v>
      </c>
      <c r="K236" t="s">
        <v>622</v>
      </c>
      <c r="L236">
        <v>1346</v>
      </c>
      <c r="N236">
        <v>1009</v>
      </c>
      <c r="O236" t="s">
        <v>579</v>
      </c>
      <c r="P236" t="s">
        <v>579</v>
      </c>
      <c r="Q236">
        <v>1</v>
      </c>
      <c r="X236">
        <v>0.3</v>
      </c>
      <c r="Y236">
        <v>174.93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24</v>
      </c>
      <c r="AG236">
        <v>0</v>
      </c>
      <c r="AH236">
        <v>2</v>
      </c>
      <c r="AI236">
        <v>448973216</v>
      </c>
      <c r="AJ236">
        <v>211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ROW(Source!A76)</f>
        <v>76</v>
      </c>
      <c r="B237">
        <v>448973234</v>
      </c>
      <c r="C237">
        <v>448973210</v>
      </c>
      <c r="D237">
        <v>277867849</v>
      </c>
      <c r="E237">
        <v>1</v>
      </c>
      <c r="F237">
        <v>1</v>
      </c>
      <c r="G237">
        <v>1</v>
      </c>
      <c r="H237">
        <v>3</v>
      </c>
      <c r="I237" t="s">
        <v>647</v>
      </c>
      <c r="J237" t="s">
        <v>648</v>
      </c>
      <c r="K237" t="s">
        <v>649</v>
      </c>
      <c r="L237">
        <v>1425</v>
      </c>
      <c r="N237">
        <v>1013</v>
      </c>
      <c r="O237" t="s">
        <v>268</v>
      </c>
      <c r="P237" t="s">
        <v>268</v>
      </c>
      <c r="Q237">
        <v>1</v>
      </c>
      <c r="X237">
        <v>0.1</v>
      </c>
      <c r="Y237">
        <v>978.09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24</v>
      </c>
      <c r="AG237">
        <v>0</v>
      </c>
      <c r="AH237">
        <v>2</v>
      </c>
      <c r="AI237">
        <v>448973217</v>
      </c>
      <c r="AJ237">
        <v>212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ROW(Source!A76)</f>
        <v>76</v>
      </c>
      <c r="B238">
        <v>448973235</v>
      </c>
      <c r="C238">
        <v>448973210</v>
      </c>
      <c r="D238">
        <v>277870628</v>
      </c>
      <c r="E238">
        <v>1</v>
      </c>
      <c r="F238">
        <v>1</v>
      </c>
      <c r="G238">
        <v>1</v>
      </c>
      <c r="H238">
        <v>3</v>
      </c>
      <c r="I238" t="s">
        <v>650</v>
      </c>
      <c r="J238" t="s">
        <v>651</v>
      </c>
      <c r="K238" t="s">
        <v>652</v>
      </c>
      <c r="L238">
        <v>1348</v>
      </c>
      <c r="N238">
        <v>1009</v>
      </c>
      <c r="O238" t="s">
        <v>51</v>
      </c>
      <c r="P238" t="s">
        <v>51</v>
      </c>
      <c r="Q238">
        <v>1000</v>
      </c>
      <c r="X238">
        <v>2.9999999999999997E-4</v>
      </c>
      <c r="Y238">
        <v>4338.2700000000004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24</v>
      </c>
      <c r="AG238">
        <v>0</v>
      </c>
      <c r="AH238">
        <v>2</v>
      </c>
      <c r="AI238">
        <v>448973218</v>
      </c>
      <c r="AJ238">
        <v>213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ROW(Source!A76)</f>
        <v>76</v>
      </c>
      <c r="B239">
        <v>448973236</v>
      </c>
      <c r="C239">
        <v>448973210</v>
      </c>
      <c r="D239">
        <v>277881757</v>
      </c>
      <c r="E239">
        <v>1</v>
      </c>
      <c r="F239">
        <v>1</v>
      </c>
      <c r="G239">
        <v>1</v>
      </c>
      <c r="H239">
        <v>3</v>
      </c>
      <c r="I239" t="s">
        <v>653</v>
      </c>
      <c r="J239" t="s">
        <v>654</v>
      </c>
      <c r="K239" t="s">
        <v>655</v>
      </c>
      <c r="L239">
        <v>1348</v>
      </c>
      <c r="N239">
        <v>1009</v>
      </c>
      <c r="O239" t="s">
        <v>51</v>
      </c>
      <c r="P239" t="s">
        <v>51</v>
      </c>
      <c r="Q239">
        <v>1000</v>
      </c>
      <c r="X239">
        <v>1E-4</v>
      </c>
      <c r="Y239">
        <v>1050091.7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24</v>
      </c>
      <c r="AG239">
        <v>0</v>
      </c>
      <c r="AH239">
        <v>2</v>
      </c>
      <c r="AI239">
        <v>448973219</v>
      </c>
      <c r="AJ239">
        <v>214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ROW(Source!A76)</f>
        <v>76</v>
      </c>
      <c r="B240">
        <v>448973237</v>
      </c>
      <c r="C240">
        <v>448973210</v>
      </c>
      <c r="D240">
        <v>277881812</v>
      </c>
      <c r="E240">
        <v>1</v>
      </c>
      <c r="F240">
        <v>1</v>
      </c>
      <c r="G240">
        <v>1</v>
      </c>
      <c r="H240">
        <v>3</v>
      </c>
      <c r="I240" t="s">
        <v>576</v>
      </c>
      <c r="J240" t="s">
        <v>577</v>
      </c>
      <c r="K240" t="s">
        <v>578</v>
      </c>
      <c r="L240">
        <v>1346</v>
      </c>
      <c r="N240">
        <v>1009</v>
      </c>
      <c r="O240" t="s">
        <v>579</v>
      </c>
      <c r="P240" t="s">
        <v>579</v>
      </c>
      <c r="Q240">
        <v>1</v>
      </c>
      <c r="X240">
        <v>0.06</v>
      </c>
      <c r="Y240">
        <v>899.56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24</v>
      </c>
      <c r="AG240">
        <v>0</v>
      </c>
      <c r="AH240">
        <v>2</v>
      </c>
      <c r="AI240">
        <v>448973220</v>
      </c>
      <c r="AJ240">
        <v>215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ROW(Source!A76)</f>
        <v>76</v>
      </c>
      <c r="B241">
        <v>448973238</v>
      </c>
      <c r="C241">
        <v>448973210</v>
      </c>
      <c r="D241">
        <v>277896103</v>
      </c>
      <c r="E241">
        <v>1</v>
      </c>
      <c r="F241">
        <v>1</v>
      </c>
      <c r="G241">
        <v>1</v>
      </c>
      <c r="H241">
        <v>3</v>
      </c>
      <c r="I241" t="s">
        <v>656</v>
      </c>
      <c r="J241" t="s">
        <v>657</v>
      </c>
      <c r="K241" t="s">
        <v>658</v>
      </c>
      <c r="L241">
        <v>1348</v>
      </c>
      <c r="N241">
        <v>1009</v>
      </c>
      <c r="O241" t="s">
        <v>51</v>
      </c>
      <c r="P241" t="s">
        <v>51</v>
      </c>
      <c r="Q241">
        <v>1000</v>
      </c>
      <c r="X241">
        <v>2.0000000000000002E-5</v>
      </c>
      <c r="Y241">
        <v>47961.85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24</v>
      </c>
      <c r="AG241">
        <v>0</v>
      </c>
      <c r="AH241">
        <v>2</v>
      </c>
      <c r="AI241">
        <v>448973221</v>
      </c>
      <c r="AJ241">
        <v>216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ROW(Source!A76)</f>
        <v>76</v>
      </c>
      <c r="B242">
        <v>448973239</v>
      </c>
      <c r="C242">
        <v>448973210</v>
      </c>
      <c r="D242">
        <v>277896329</v>
      </c>
      <c r="E242">
        <v>1</v>
      </c>
      <c r="F242">
        <v>1</v>
      </c>
      <c r="G242">
        <v>1</v>
      </c>
      <c r="H242">
        <v>3</v>
      </c>
      <c r="I242" t="s">
        <v>659</v>
      </c>
      <c r="J242" t="s">
        <v>660</v>
      </c>
      <c r="K242" t="s">
        <v>661</v>
      </c>
      <c r="L242">
        <v>1346</v>
      </c>
      <c r="N242">
        <v>1009</v>
      </c>
      <c r="O242" t="s">
        <v>579</v>
      </c>
      <c r="P242" t="s">
        <v>579</v>
      </c>
      <c r="Q242">
        <v>1</v>
      </c>
      <c r="X242">
        <v>0.03</v>
      </c>
      <c r="Y242">
        <v>157.44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24</v>
      </c>
      <c r="AG242">
        <v>0</v>
      </c>
      <c r="AH242">
        <v>2</v>
      </c>
      <c r="AI242">
        <v>448973222</v>
      </c>
      <c r="AJ242">
        <v>217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ROW(Source!A76)</f>
        <v>76</v>
      </c>
      <c r="B243">
        <v>448973240</v>
      </c>
      <c r="C243">
        <v>448973210</v>
      </c>
      <c r="D243">
        <v>277910729</v>
      </c>
      <c r="E243">
        <v>1</v>
      </c>
      <c r="F243">
        <v>1</v>
      </c>
      <c r="G243">
        <v>1</v>
      </c>
      <c r="H243">
        <v>3</v>
      </c>
      <c r="I243" t="s">
        <v>662</v>
      </c>
      <c r="J243" t="s">
        <v>663</v>
      </c>
      <c r="K243" t="s">
        <v>664</v>
      </c>
      <c r="L243">
        <v>1425</v>
      </c>
      <c r="N243">
        <v>1013</v>
      </c>
      <c r="O243" t="s">
        <v>268</v>
      </c>
      <c r="P243" t="s">
        <v>268</v>
      </c>
      <c r="Q243">
        <v>1</v>
      </c>
      <c r="X243">
        <v>0.1</v>
      </c>
      <c r="Y243">
        <v>840.04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24</v>
      </c>
      <c r="AG243">
        <v>0</v>
      </c>
      <c r="AH243">
        <v>2</v>
      </c>
      <c r="AI243">
        <v>448973223</v>
      </c>
      <c r="AJ243">
        <v>218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ROW(Source!A76)</f>
        <v>76</v>
      </c>
      <c r="B244">
        <v>448973241</v>
      </c>
      <c r="C244">
        <v>448973210</v>
      </c>
      <c r="D244">
        <v>277922916</v>
      </c>
      <c r="E244">
        <v>1</v>
      </c>
      <c r="F244">
        <v>1</v>
      </c>
      <c r="G244">
        <v>1</v>
      </c>
      <c r="H244">
        <v>3</v>
      </c>
      <c r="I244" t="s">
        <v>665</v>
      </c>
      <c r="J244" t="s">
        <v>666</v>
      </c>
      <c r="K244" t="s">
        <v>667</v>
      </c>
      <c r="L244">
        <v>1346</v>
      </c>
      <c r="N244">
        <v>1009</v>
      </c>
      <c r="O244" t="s">
        <v>579</v>
      </c>
      <c r="P244" t="s">
        <v>579</v>
      </c>
      <c r="Q244">
        <v>1</v>
      </c>
      <c r="X244">
        <v>0.02</v>
      </c>
      <c r="Y244">
        <v>232.2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24</v>
      </c>
      <c r="AG244">
        <v>0</v>
      </c>
      <c r="AH244">
        <v>2</v>
      </c>
      <c r="AI244">
        <v>448973224</v>
      </c>
      <c r="AJ244">
        <v>219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ROW(Source!A76)</f>
        <v>76</v>
      </c>
      <c r="B245">
        <v>448973242</v>
      </c>
      <c r="C245">
        <v>448973210</v>
      </c>
      <c r="D245">
        <v>277933475</v>
      </c>
      <c r="E245">
        <v>1</v>
      </c>
      <c r="F245">
        <v>1</v>
      </c>
      <c r="G245">
        <v>1</v>
      </c>
      <c r="H245">
        <v>3</v>
      </c>
      <c r="I245" t="s">
        <v>668</v>
      </c>
      <c r="J245" t="s">
        <v>669</v>
      </c>
      <c r="K245" t="s">
        <v>670</v>
      </c>
      <c r="L245">
        <v>1346</v>
      </c>
      <c r="N245">
        <v>1009</v>
      </c>
      <c r="O245" t="s">
        <v>579</v>
      </c>
      <c r="P245" t="s">
        <v>579</v>
      </c>
      <c r="Q245">
        <v>1</v>
      </c>
      <c r="X245">
        <v>0.08</v>
      </c>
      <c r="Y245">
        <v>189.97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24</v>
      </c>
      <c r="AG245">
        <v>0</v>
      </c>
      <c r="AH245">
        <v>2</v>
      </c>
      <c r="AI245">
        <v>448973225</v>
      </c>
      <c r="AJ245">
        <v>220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ROW(Source!A76)</f>
        <v>76</v>
      </c>
      <c r="B246">
        <v>448973243</v>
      </c>
      <c r="C246">
        <v>448973210</v>
      </c>
      <c r="D246">
        <v>277566433</v>
      </c>
      <c r="E246">
        <v>109</v>
      </c>
      <c r="F246">
        <v>1</v>
      </c>
      <c r="G246">
        <v>1</v>
      </c>
      <c r="H246">
        <v>3</v>
      </c>
      <c r="I246" t="s">
        <v>46</v>
      </c>
      <c r="J246" t="s">
        <v>3</v>
      </c>
      <c r="K246" t="s">
        <v>47</v>
      </c>
      <c r="L246">
        <v>3277935</v>
      </c>
      <c r="N246">
        <v>1013</v>
      </c>
      <c r="O246" t="s">
        <v>48</v>
      </c>
      <c r="P246" t="s">
        <v>48</v>
      </c>
      <c r="Q246">
        <v>1</v>
      </c>
      <c r="X246">
        <v>2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 t="s">
        <v>24</v>
      </c>
      <c r="AG246">
        <v>0</v>
      </c>
      <c r="AH246">
        <v>2</v>
      </c>
      <c r="AI246">
        <v>448973226</v>
      </c>
      <c r="AJ246">
        <v>221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ROW(Source!A76)</f>
        <v>76</v>
      </c>
      <c r="B247">
        <v>448973244</v>
      </c>
      <c r="C247">
        <v>448973210</v>
      </c>
      <c r="D247">
        <v>277566436</v>
      </c>
      <c r="E247">
        <v>109</v>
      </c>
      <c r="F247">
        <v>1</v>
      </c>
      <c r="G247">
        <v>1</v>
      </c>
      <c r="H247">
        <v>3</v>
      </c>
      <c r="I247" t="s">
        <v>49</v>
      </c>
      <c r="J247" t="s">
        <v>3</v>
      </c>
      <c r="K247" t="s">
        <v>50</v>
      </c>
      <c r="L247">
        <v>1348</v>
      </c>
      <c r="N247">
        <v>1009</v>
      </c>
      <c r="O247" t="s">
        <v>51</v>
      </c>
      <c r="P247" t="s">
        <v>51</v>
      </c>
      <c r="Q247">
        <v>1000</v>
      </c>
      <c r="X247">
        <v>1E-3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 t="s">
        <v>24</v>
      </c>
      <c r="AG247">
        <v>0</v>
      </c>
      <c r="AH247">
        <v>2</v>
      </c>
      <c r="AI247">
        <v>448973227</v>
      </c>
      <c r="AJ247">
        <v>222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ROW(Source!A79)</f>
        <v>79</v>
      </c>
      <c r="B248">
        <v>448973265</v>
      </c>
      <c r="C248">
        <v>448973247</v>
      </c>
      <c r="D248">
        <v>277560343</v>
      </c>
      <c r="E248">
        <v>109</v>
      </c>
      <c r="F248">
        <v>1</v>
      </c>
      <c r="G248">
        <v>1</v>
      </c>
      <c r="H248">
        <v>1</v>
      </c>
      <c r="I248" t="s">
        <v>639</v>
      </c>
      <c r="J248" t="s">
        <v>3</v>
      </c>
      <c r="K248" t="s">
        <v>640</v>
      </c>
      <c r="L248">
        <v>1191</v>
      </c>
      <c r="N248">
        <v>1013</v>
      </c>
      <c r="O248" t="s">
        <v>552</v>
      </c>
      <c r="P248" t="s">
        <v>552</v>
      </c>
      <c r="Q248">
        <v>1</v>
      </c>
      <c r="X248">
        <v>9.3000000000000007</v>
      </c>
      <c r="Y248">
        <v>0</v>
      </c>
      <c r="Z248">
        <v>0</v>
      </c>
      <c r="AA248">
        <v>0</v>
      </c>
      <c r="AB248">
        <v>563.72</v>
      </c>
      <c r="AC248">
        <v>0</v>
      </c>
      <c r="AD248">
        <v>1</v>
      </c>
      <c r="AE248">
        <v>1</v>
      </c>
      <c r="AF248" t="s">
        <v>3</v>
      </c>
      <c r="AG248">
        <v>9.3000000000000007</v>
      </c>
      <c r="AH248">
        <v>2</v>
      </c>
      <c r="AI248">
        <v>448973248</v>
      </c>
      <c r="AJ248">
        <v>223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ROW(Source!A79)</f>
        <v>79</v>
      </c>
      <c r="B249">
        <v>448973266</v>
      </c>
      <c r="C249">
        <v>448973247</v>
      </c>
      <c r="D249">
        <v>277560491</v>
      </c>
      <c r="E249">
        <v>109</v>
      </c>
      <c r="F249">
        <v>1</v>
      </c>
      <c r="G249">
        <v>1</v>
      </c>
      <c r="H249">
        <v>1</v>
      </c>
      <c r="I249" t="s">
        <v>550</v>
      </c>
      <c r="J249" t="s">
        <v>3</v>
      </c>
      <c r="K249" t="s">
        <v>551</v>
      </c>
      <c r="L249">
        <v>1191</v>
      </c>
      <c r="N249">
        <v>1013</v>
      </c>
      <c r="O249" t="s">
        <v>552</v>
      </c>
      <c r="P249" t="s">
        <v>552</v>
      </c>
      <c r="Q249">
        <v>1</v>
      </c>
      <c r="X249">
        <v>0.4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2</v>
      </c>
      <c r="AF249" t="s">
        <v>3</v>
      </c>
      <c r="AG249">
        <v>0.4</v>
      </c>
      <c r="AH249">
        <v>2</v>
      </c>
      <c r="AI249">
        <v>448973249</v>
      </c>
      <c r="AJ249">
        <v>224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ROW(Source!A79)</f>
        <v>79</v>
      </c>
      <c r="B250">
        <v>448973267</v>
      </c>
      <c r="C250">
        <v>448973247</v>
      </c>
      <c r="D250">
        <v>277944840</v>
      </c>
      <c r="E250">
        <v>1</v>
      </c>
      <c r="F250">
        <v>1</v>
      </c>
      <c r="G250">
        <v>1</v>
      </c>
      <c r="H250">
        <v>2</v>
      </c>
      <c r="I250" t="s">
        <v>569</v>
      </c>
      <c r="J250" t="s">
        <v>570</v>
      </c>
      <c r="K250" t="s">
        <v>571</v>
      </c>
      <c r="L250">
        <v>1368</v>
      </c>
      <c r="N250">
        <v>1011</v>
      </c>
      <c r="O250" t="s">
        <v>442</v>
      </c>
      <c r="P250" t="s">
        <v>442</v>
      </c>
      <c r="Q250">
        <v>1</v>
      </c>
      <c r="X250">
        <v>0.4</v>
      </c>
      <c r="Y250">
        <v>0</v>
      </c>
      <c r="Z250">
        <v>1558.39</v>
      </c>
      <c r="AA250">
        <v>563.72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0.4</v>
      </c>
      <c r="AH250">
        <v>2</v>
      </c>
      <c r="AI250">
        <v>448973250</v>
      </c>
      <c r="AJ250">
        <v>225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ROW(Source!A79)</f>
        <v>79</v>
      </c>
      <c r="B251">
        <v>448973268</v>
      </c>
      <c r="C251">
        <v>448973247</v>
      </c>
      <c r="D251">
        <v>277862733</v>
      </c>
      <c r="E251">
        <v>1</v>
      </c>
      <c r="F251">
        <v>1</v>
      </c>
      <c r="G251">
        <v>1</v>
      </c>
      <c r="H251">
        <v>3</v>
      </c>
      <c r="I251" t="s">
        <v>641</v>
      </c>
      <c r="J251" t="s">
        <v>642</v>
      </c>
      <c r="K251" t="s">
        <v>643</v>
      </c>
      <c r="L251">
        <v>1346</v>
      </c>
      <c r="N251">
        <v>1009</v>
      </c>
      <c r="O251" t="s">
        <v>579</v>
      </c>
      <c r="P251" t="s">
        <v>579</v>
      </c>
      <c r="Q251">
        <v>1</v>
      </c>
      <c r="X251">
        <v>0.01</v>
      </c>
      <c r="Y251">
        <v>284.14999999999998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24</v>
      </c>
      <c r="AG251">
        <v>0</v>
      </c>
      <c r="AH251">
        <v>2</v>
      </c>
      <c r="AI251">
        <v>448973251</v>
      </c>
      <c r="AJ251">
        <v>226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ROW(Source!A79)</f>
        <v>79</v>
      </c>
      <c r="B252">
        <v>448973269</v>
      </c>
      <c r="C252">
        <v>448973247</v>
      </c>
      <c r="D252">
        <v>277865759</v>
      </c>
      <c r="E252">
        <v>1</v>
      </c>
      <c r="F252">
        <v>1</v>
      </c>
      <c r="G252">
        <v>1</v>
      </c>
      <c r="H252">
        <v>3</v>
      </c>
      <c r="I252" t="s">
        <v>644</v>
      </c>
      <c r="J252" t="s">
        <v>645</v>
      </c>
      <c r="K252" t="s">
        <v>646</v>
      </c>
      <c r="L252">
        <v>1301</v>
      </c>
      <c r="N252">
        <v>1003</v>
      </c>
      <c r="O252" t="s">
        <v>146</v>
      </c>
      <c r="P252" t="s">
        <v>146</v>
      </c>
      <c r="Q252">
        <v>1</v>
      </c>
      <c r="X252">
        <v>4.21</v>
      </c>
      <c r="Y252">
        <v>2.27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24</v>
      </c>
      <c r="AG252">
        <v>0</v>
      </c>
      <c r="AH252">
        <v>2</v>
      </c>
      <c r="AI252">
        <v>448973252</v>
      </c>
      <c r="AJ252">
        <v>227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ROW(Source!A79)</f>
        <v>79</v>
      </c>
      <c r="B253">
        <v>448973270</v>
      </c>
      <c r="C253">
        <v>448973247</v>
      </c>
      <c r="D253">
        <v>277867733</v>
      </c>
      <c r="E253">
        <v>1</v>
      </c>
      <c r="F253">
        <v>1</v>
      </c>
      <c r="G253">
        <v>1</v>
      </c>
      <c r="H253">
        <v>3</v>
      </c>
      <c r="I253" t="s">
        <v>620</v>
      </c>
      <c r="J253" t="s">
        <v>621</v>
      </c>
      <c r="K253" t="s">
        <v>622</v>
      </c>
      <c r="L253">
        <v>1346</v>
      </c>
      <c r="N253">
        <v>1009</v>
      </c>
      <c r="O253" t="s">
        <v>579</v>
      </c>
      <c r="P253" t="s">
        <v>579</v>
      </c>
      <c r="Q253">
        <v>1</v>
      </c>
      <c r="X253">
        <v>0.3</v>
      </c>
      <c r="Y253">
        <v>174.93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24</v>
      </c>
      <c r="AG253">
        <v>0</v>
      </c>
      <c r="AH253">
        <v>2</v>
      </c>
      <c r="AI253">
        <v>448973253</v>
      </c>
      <c r="AJ253">
        <v>228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ROW(Source!A79)</f>
        <v>79</v>
      </c>
      <c r="B254">
        <v>448973271</v>
      </c>
      <c r="C254">
        <v>448973247</v>
      </c>
      <c r="D254">
        <v>277867849</v>
      </c>
      <c r="E254">
        <v>1</v>
      </c>
      <c r="F254">
        <v>1</v>
      </c>
      <c r="G254">
        <v>1</v>
      </c>
      <c r="H254">
        <v>3</v>
      </c>
      <c r="I254" t="s">
        <v>647</v>
      </c>
      <c r="J254" t="s">
        <v>648</v>
      </c>
      <c r="K254" t="s">
        <v>649</v>
      </c>
      <c r="L254">
        <v>1425</v>
      </c>
      <c r="N254">
        <v>1013</v>
      </c>
      <c r="O254" t="s">
        <v>268</v>
      </c>
      <c r="P254" t="s">
        <v>268</v>
      </c>
      <c r="Q254">
        <v>1</v>
      </c>
      <c r="X254">
        <v>0.1</v>
      </c>
      <c r="Y254">
        <v>978.09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24</v>
      </c>
      <c r="AG254">
        <v>0</v>
      </c>
      <c r="AH254">
        <v>2</v>
      </c>
      <c r="AI254">
        <v>448973254</v>
      </c>
      <c r="AJ254">
        <v>229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ROW(Source!A79)</f>
        <v>79</v>
      </c>
      <c r="B255">
        <v>448973272</v>
      </c>
      <c r="C255">
        <v>448973247</v>
      </c>
      <c r="D255">
        <v>277870628</v>
      </c>
      <c r="E255">
        <v>1</v>
      </c>
      <c r="F255">
        <v>1</v>
      </c>
      <c r="G255">
        <v>1</v>
      </c>
      <c r="H255">
        <v>3</v>
      </c>
      <c r="I255" t="s">
        <v>650</v>
      </c>
      <c r="J255" t="s">
        <v>651</v>
      </c>
      <c r="K255" t="s">
        <v>652</v>
      </c>
      <c r="L255">
        <v>1348</v>
      </c>
      <c r="N255">
        <v>1009</v>
      </c>
      <c r="O255" t="s">
        <v>51</v>
      </c>
      <c r="P255" t="s">
        <v>51</v>
      </c>
      <c r="Q255">
        <v>1000</v>
      </c>
      <c r="X255">
        <v>2.9999999999999997E-4</v>
      </c>
      <c r="Y255">
        <v>4338.2700000000004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24</v>
      </c>
      <c r="AG255">
        <v>0</v>
      </c>
      <c r="AH255">
        <v>2</v>
      </c>
      <c r="AI255">
        <v>448973255</v>
      </c>
      <c r="AJ255">
        <v>230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ROW(Source!A79)</f>
        <v>79</v>
      </c>
      <c r="B256">
        <v>448973273</v>
      </c>
      <c r="C256">
        <v>448973247</v>
      </c>
      <c r="D256">
        <v>277881757</v>
      </c>
      <c r="E256">
        <v>1</v>
      </c>
      <c r="F256">
        <v>1</v>
      </c>
      <c r="G256">
        <v>1</v>
      </c>
      <c r="H256">
        <v>3</v>
      </c>
      <c r="I256" t="s">
        <v>653</v>
      </c>
      <c r="J256" t="s">
        <v>654</v>
      </c>
      <c r="K256" t="s">
        <v>655</v>
      </c>
      <c r="L256">
        <v>1348</v>
      </c>
      <c r="N256">
        <v>1009</v>
      </c>
      <c r="O256" t="s">
        <v>51</v>
      </c>
      <c r="P256" t="s">
        <v>51</v>
      </c>
      <c r="Q256">
        <v>1000</v>
      </c>
      <c r="X256">
        <v>1E-4</v>
      </c>
      <c r="Y256">
        <v>1050091.7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24</v>
      </c>
      <c r="AG256">
        <v>0</v>
      </c>
      <c r="AH256">
        <v>2</v>
      </c>
      <c r="AI256">
        <v>448973256</v>
      </c>
      <c r="AJ256">
        <v>231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ROW(Source!A79)</f>
        <v>79</v>
      </c>
      <c r="B257">
        <v>448973274</v>
      </c>
      <c r="C257">
        <v>448973247</v>
      </c>
      <c r="D257">
        <v>277881812</v>
      </c>
      <c r="E257">
        <v>1</v>
      </c>
      <c r="F257">
        <v>1</v>
      </c>
      <c r="G257">
        <v>1</v>
      </c>
      <c r="H257">
        <v>3</v>
      </c>
      <c r="I257" t="s">
        <v>576</v>
      </c>
      <c r="J257" t="s">
        <v>577</v>
      </c>
      <c r="K257" t="s">
        <v>578</v>
      </c>
      <c r="L257">
        <v>1346</v>
      </c>
      <c r="N257">
        <v>1009</v>
      </c>
      <c r="O257" t="s">
        <v>579</v>
      </c>
      <c r="P257" t="s">
        <v>579</v>
      </c>
      <c r="Q257">
        <v>1</v>
      </c>
      <c r="X257">
        <v>0.06</v>
      </c>
      <c r="Y257">
        <v>899.56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24</v>
      </c>
      <c r="AG257">
        <v>0</v>
      </c>
      <c r="AH257">
        <v>2</v>
      </c>
      <c r="AI257">
        <v>448973257</v>
      </c>
      <c r="AJ257">
        <v>232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ROW(Source!A79)</f>
        <v>79</v>
      </c>
      <c r="B258">
        <v>448973275</v>
      </c>
      <c r="C258">
        <v>448973247</v>
      </c>
      <c r="D258">
        <v>277896103</v>
      </c>
      <c r="E258">
        <v>1</v>
      </c>
      <c r="F258">
        <v>1</v>
      </c>
      <c r="G258">
        <v>1</v>
      </c>
      <c r="H258">
        <v>3</v>
      </c>
      <c r="I258" t="s">
        <v>656</v>
      </c>
      <c r="J258" t="s">
        <v>657</v>
      </c>
      <c r="K258" t="s">
        <v>658</v>
      </c>
      <c r="L258">
        <v>1348</v>
      </c>
      <c r="N258">
        <v>1009</v>
      </c>
      <c r="O258" t="s">
        <v>51</v>
      </c>
      <c r="P258" t="s">
        <v>51</v>
      </c>
      <c r="Q258">
        <v>1000</v>
      </c>
      <c r="X258">
        <v>2.0000000000000002E-5</v>
      </c>
      <c r="Y258">
        <v>47961.85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24</v>
      </c>
      <c r="AG258">
        <v>0</v>
      </c>
      <c r="AH258">
        <v>2</v>
      </c>
      <c r="AI258">
        <v>448973258</v>
      </c>
      <c r="AJ258">
        <v>233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ROW(Source!A79)</f>
        <v>79</v>
      </c>
      <c r="B259">
        <v>448973276</v>
      </c>
      <c r="C259">
        <v>448973247</v>
      </c>
      <c r="D259">
        <v>277896329</v>
      </c>
      <c r="E259">
        <v>1</v>
      </c>
      <c r="F259">
        <v>1</v>
      </c>
      <c r="G259">
        <v>1</v>
      </c>
      <c r="H259">
        <v>3</v>
      </c>
      <c r="I259" t="s">
        <v>659</v>
      </c>
      <c r="J259" t="s">
        <v>660</v>
      </c>
      <c r="K259" t="s">
        <v>661</v>
      </c>
      <c r="L259">
        <v>1346</v>
      </c>
      <c r="N259">
        <v>1009</v>
      </c>
      <c r="O259" t="s">
        <v>579</v>
      </c>
      <c r="P259" t="s">
        <v>579</v>
      </c>
      <c r="Q259">
        <v>1</v>
      </c>
      <c r="X259">
        <v>0.03</v>
      </c>
      <c r="Y259">
        <v>157.44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24</v>
      </c>
      <c r="AG259">
        <v>0</v>
      </c>
      <c r="AH259">
        <v>2</v>
      </c>
      <c r="AI259">
        <v>448973259</v>
      </c>
      <c r="AJ259">
        <v>234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ROW(Source!A79)</f>
        <v>79</v>
      </c>
      <c r="B260">
        <v>448973277</v>
      </c>
      <c r="C260">
        <v>448973247</v>
      </c>
      <c r="D260">
        <v>277910729</v>
      </c>
      <c r="E260">
        <v>1</v>
      </c>
      <c r="F260">
        <v>1</v>
      </c>
      <c r="G260">
        <v>1</v>
      </c>
      <c r="H260">
        <v>3</v>
      </c>
      <c r="I260" t="s">
        <v>662</v>
      </c>
      <c r="J260" t="s">
        <v>663</v>
      </c>
      <c r="K260" t="s">
        <v>664</v>
      </c>
      <c r="L260">
        <v>1425</v>
      </c>
      <c r="N260">
        <v>1013</v>
      </c>
      <c r="O260" t="s">
        <v>268</v>
      </c>
      <c r="P260" t="s">
        <v>268</v>
      </c>
      <c r="Q260">
        <v>1</v>
      </c>
      <c r="X260">
        <v>0.1</v>
      </c>
      <c r="Y260">
        <v>840.04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24</v>
      </c>
      <c r="AG260">
        <v>0</v>
      </c>
      <c r="AH260">
        <v>2</v>
      </c>
      <c r="AI260">
        <v>448973260</v>
      </c>
      <c r="AJ260">
        <v>235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ROW(Source!A79)</f>
        <v>79</v>
      </c>
      <c r="B261">
        <v>448973278</v>
      </c>
      <c r="C261">
        <v>448973247</v>
      </c>
      <c r="D261">
        <v>277922916</v>
      </c>
      <c r="E261">
        <v>1</v>
      </c>
      <c r="F261">
        <v>1</v>
      </c>
      <c r="G261">
        <v>1</v>
      </c>
      <c r="H261">
        <v>3</v>
      </c>
      <c r="I261" t="s">
        <v>665</v>
      </c>
      <c r="J261" t="s">
        <v>666</v>
      </c>
      <c r="K261" t="s">
        <v>667</v>
      </c>
      <c r="L261">
        <v>1346</v>
      </c>
      <c r="N261">
        <v>1009</v>
      </c>
      <c r="O261" t="s">
        <v>579</v>
      </c>
      <c r="P261" t="s">
        <v>579</v>
      </c>
      <c r="Q261">
        <v>1</v>
      </c>
      <c r="X261">
        <v>0.02</v>
      </c>
      <c r="Y261">
        <v>232.2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24</v>
      </c>
      <c r="AG261">
        <v>0</v>
      </c>
      <c r="AH261">
        <v>2</v>
      </c>
      <c r="AI261">
        <v>448973261</v>
      </c>
      <c r="AJ261">
        <v>236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ROW(Source!A79)</f>
        <v>79</v>
      </c>
      <c r="B262">
        <v>448973279</v>
      </c>
      <c r="C262">
        <v>448973247</v>
      </c>
      <c r="D262">
        <v>277933475</v>
      </c>
      <c r="E262">
        <v>1</v>
      </c>
      <c r="F262">
        <v>1</v>
      </c>
      <c r="G262">
        <v>1</v>
      </c>
      <c r="H262">
        <v>3</v>
      </c>
      <c r="I262" t="s">
        <v>668</v>
      </c>
      <c r="J262" t="s">
        <v>669</v>
      </c>
      <c r="K262" t="s">
        <v>670</v>
      </c>
      <c r="L262">
        <v>1346</v>
      </c>
      <c r="N262">
        <v>1009</v>
      </c>
      <c r="O262" t="s">
        <v>579</v>
      </c>
      <c r="P262" t="s">
        <v>579</v>
      </c>
      <c r="Q262">
        <v>1</v>
      </c>
      <c r="X262">
        <v>0.08</v>
      </c>
      <c r="Y262">
        <v>189.97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24</v>
      </c>
      <c r="AG262">
        <v>0</v>
      </c>
      <c r="AH262">
        <v>2</v>
      </c>
      <c r="AI262">
        <v>448973262</v>
      </c>
      <c r="AJ262">
        <v>237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ROW(Source!A79)</f>
        <v>79</v>
      </c>
      <c r="B263">
        <v>448973280</v>
      </c>
      <c r="C263">
        <v>448973247</v>
      </c>
      <c r="D263">
        <v>277566433</v>
      </c>
      <c r="E263">
        <v>109</v>
      </c>
      <c r="F263">
        <v>1</v>
      </c>
      <c r="G263">
        <v>1</v>
      </c>
      <c r="H263">
        <v>3</v>
      </c>
      <c r="I263" t="s">
        <v>46</v>
      </c>
      <c r="J263" t="s">
        <v>3</v>
      </c>
      <c r="K263" t="s">
        <v>47</v>
      </c>
      <c r="L263">
        <v>3277935</v>
      </c>
      <c r="N263">
        <v>1013</v>
      </c>
      <c r="O263" t="s">
        <v>48</v>
      </c>
      <c r="P263" t="s">
        <v>48</v>
      </c>
      <c r="Q263">
        <v>1</v>
      </c>
      <c r="X263">
        <v>2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 t="s">
        <v>24</v>
      </c>
      <c r="AG263">
        <v>0</v>
      </c>
      <c r="AH263">
        <v>2</v>
      </c>
      <c r="AI263">
        <v>448973263</v>
      </c>
      <c r="AJ263">
        <v>238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ROW(Source!A79)</f>
        <v>79</v>
      </c>
      <c r="B264">
        <v>448973281</v>
      </c>
      <c r="C264">
        <v>448973247</v>
      </c>
      <c r="D264">
        <v>277566436</v>
      </c>
      <c r="E264">
        <v>109</v>
      </c>
      <c r="F264">
        <v>1</v>
      </c>
      <c r="G264">
        <v>1</v>
      </c>
      <c r="H264">
        <v>3</v>
      </c>
      <c r="I264" t="s">
        <v>49</v>
      </c>
      <c r="J264" t="s">
        <v>3</v>
      </c>
      <c r="K264" t="s">
        <v>50</v>
      </c>
      <c r="L264">
        <v>1348</v>
      </c>
      <c r="N264">
        <v>1009</v>
      </c>
      <c r="O264" t="s">
        <v>51</v>
      </c>
      <c r="P264" t="s">
        <v>51</v>
      </c>
      <c r="Q264">
        <v>1000</v>
      </c>
      <c r="X264">
        <v>1E-3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 t="s">
        <v>24</v>
      </c>
      <c r="AG264">
        <v>0</v>
      </c>
      <c r="AH264">
        <v>2</v>
      </c>
      <c r="AI264">
        <v>448973264</v>
      </c>
      <c r="AJ264">
        <v>239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ROW(Source!A82)</f>
        <v>82</v>
      </c>
      <c r="B265">
        <v>448973302</v>
      </c>
      <c r="C265">
        <v>448973284</v>
      </c>
      <c r="D265">
        <v>277560343</v>
      </c>
      <c r="E265">
        <v>109</v>
      </c>
      <c r="F265">
        <v>1</v>
      </c>
      <c r="G265">
        <v>1</v>
      </c>
      <c r="H265">
        <v>1</v>
      </c>
      <c r="I265" t="s">
        <v>639</v>
      </c>
      <c r="J265" t="s">
        <v>3</v>
      </c>
      <c r="K265" t="s">
        <v>640</v>
      </c>
      <c r="L265">
        <v>1191</v>
      </c>
      <c r="N265">
        <v>1013</v>
      </c>
      <c r="O265" t="s">
        <v>552</v>
      </c>
      <c r="P265" t="s">
        <v>552</v>
      </c>
      <c r="Q265">
        <v>1</v>
      </c>
      <c r="X265">
        <v>9.3000000000000007</v>
      </c>
      <c r="Y265">
        <v>0</v>
      </c>
      <c r="Z265">
        <v>0</v>
      </c>
      <c r="AA265">
        <v>0</v>
      </c>
      <c r="AB265">
        <v>563.72</v>
      </c>
      <c r="AC265">
        <v>0</v>
      </c>
      <c r="AD265">
        <v>1</v>
      </c>
      <c r="AE265">
        <v>1</v>
      </c>
      <c r="AF265" t="s">
        <v>25</v>
      </c>
      <c r="AG265">
        <v>2.79</v>
      </c>
      <c r="AH265">
        <v>2</v>
      </c>
      <c r="AI265">
        <v>448973285</v>
      </c>
      <c r="AJ265">
        <v>240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ROW(Source!A82)</f>
        <v>82</v>
      </c>
      <c r="B266">
        <v>448973303</v>
      </c>
      <c r="C266">
        <v>448973284</v>
      </c>
      <c r="D266">
        <v>277560491</v>
      </c>
      <c r="E266">
        <v>109</v>
      </c>
      <c r="F266">
        <v>1</v>
      </c>
      <c r="G266">
        <v>1</v>
      </c>
      <c r="H266">
        <v>1</v>
      </c>
      <c r="I266" t="s">
        <v>550</v>
      </c>
      <c r="J266" t="s">
        <v>3</v>
      </c>
      <c r="K266" t="s">
        <v>551</v>
      </c>
      <c r="L266">
        <v>1191</v>
      </c>
      <c r="N266">
        <v>1013</v>
      </c>
      <c r="O266" t="s">
        <v>552</v>
      </c>
      <c r="P266" t="s">
        <v>552</v>
      </c>
      <c r="Q266">
        <v>1</v>
      </c>
      <c r="X266">
        <v>0.4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2</v>
      </c>
      <c r="AF266" t="s">
        <v>25</v>
      </c>
      <c r="AG266">
        <v>0.12</v>
      </c>
      <c r="AH266">
        <v>2</v>
      </c>
      <c r="AI266">
        <v>448973286</v>
      </c>
      <c r="AJ266">
        <v>241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ROW(Source!A82)</f>
        <v>82</v>
      </c>
      <c r="B267">
        <v>448973304</v>
      </c>
      <c r="C267">
        <v>448973284</v>
      </c>
      <c r="D267">
        <v>277944840</v>
      </c>
      <c r="E267">
        <v>1</v>
      </c>
      <c r="F267">
        <v>1</v>
      </c>
      <c r="G267">
        <v>1</v>
      </c>
      <c r="H267">
        <v>2</v>
      </c>
      <c r="I267" t="s">
        <v>569</v>
      </c>
      <c r="J267" t="s">
        <v>570</v>
      </c>
      <c r="K267" t="s">
        <v>571</v>
      </c>
      <c r="L267">
        <v>1368</v>
      </c>
      <c r="N267">
        <v>1011</v>
      </c>
      <c r="O267" t="s">
        <v>442</v>
      </c>
      <c r="P267" t="s">
        <v>442</v>
      </c>
      <c r="Q267">
        <v>1</v>
      </c>
      <c r="X267">
        <v>0.4</v>
      </c>
      <c r="Y267">
        <v>0</v>
      </c>
      <c r="Z267">
        <v>1558.39</v>
      </c>
      <c r="AA267">
        <v>563.72</v>
      </c>
      <c r="AB267">
        <v>0</v>
      </c>
      <c r="AC267">
        <v>0</v>
      </c>
      <c r="AD267">
        <v>1</v>
      </c>
      <c r="AE267">
        <v>0</v>
      </c>
      <c r="AF267" t="s">
        <v>25</v>
      </c>
      <c r="AG267">
        <v>0.12</v>
      </c>
      <c r="AH267">
        <v>2</v>
      </c>
      <c r="AI267">
        <v>448973287</v>
      </c>
      <c r="AJ267">
        <v>242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ROW(Source!A82)</f>
        <v>82</v>
      </c>
      <c r="B268">
        <v>448973305</v>
      </c>
      <c r="C268">
        <v>448973284</v>
      </c>
      <c r="D268">
        <v>277862733</v>
      </c>
      <c r="E268">
        <v>1</v>
      </c>
      <c r="F268">
        <v>1</v>
      </c>
      <c r="G268">
        <v>1</v>
      </c>
      <c r="H268">
        <v>3</v>
      </c>
      <c r="I268" t="s">
        <v>641</v>
      </c>
      <c r="J268" t="s">
        <v>642</v>
      </c>
      <c r="K268" t="s">
        <v>643</v>
      </c>
      <c r="L268">
        <v>1346</v>
      </c>
      <c r="N268">
        <v>1009</v>
      </c>
      <c r="O268" t="s">
        <v>579</v>
      </c>
      <c r="P268" t="s">
        <v>579</v>
      </c>
      <c r="Q268">
        <v>1</v>
      </c>
      <c r="X268">
        <v>0.01</v>
      </c>
      <c r="Y268">
        <v>284.14999999999998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24</v>
      </c>
      <c r="AG268">
        <v>0</v>
      </c>
      <c r="AH268">
        <v>2</v>
      </c>
      <c r="AI268">
        <v>448973288</v>
      </c>
      <c r="AJ268">
        <v>243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ROW(Source!A82)</f>
        <v>82</v>
      </c>
      <c r="B269">
        <v>448973306</v>
      </c>
      <c r="C269">
        <v>448973284</v>
      </c>
      <c r="D269">
        <v>277865759</v>
      </c>
      <c r="E269">
        <v>1</v>
      </c>
      <c r="F269">
        <v>1</v>
      </c>
      <c r="G269">
        <v>1</v>
      </c>
      <c r="H269">
        <v>3</v>
      </c>
      <c r="I269" t="s">
        <v>644</v>
      </c>
      <c r="J269" t="s">
        <v>645</v>
      </c>
      <c r="K269" t="s">
        <v>646</v>
      </c>
      <c r="L269">
        <v>1301</v>
      </c>
      <c r="N269">
        <v>1003</v>
      </c>
      <c r="O269" t="s">
        <v>146</v>
      </c>
      <c r="P269" t="s">
        <v>146</v>
      </c>
      <c r="Q269">
        <v>1</v>
      </c>
      <c r="X269">
        <v>4.21</v>
      </c>
      <c r="Y269">
        <v>2.27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24</v>
      </c>
      <c r="AG269">
        <v>0</v>
      </c>
      <c r="AH269">
        <v>2</v>
      </c>
      <c r="AI269">
        <v>448973289</v>
      </c>
      <c r="AJ269">
        <v>244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ROW(Source!A82)</f>
        <v>82</v>
      </c>
      <c r="B270">
        <v>448973307</v>
      </c>
      <c r="C270">
        <v>448973284</v>
      </c>
      <c r="D270">
        <v>277867733</v>
      </c>
      <c r="E270">
        <v>1</v>
      </c>
      <c r="F270">
        <v>1</v>
      </c>
      <c r="G270">
        <v>1</v>
      </c>
      <c r="H270">
        <v>3</v>
      </c>
      <c r="I270" t="s">
        <v>620</v>
      </c>
      <c r="J270" t="s">
        <v>621</v>
      </c>
      <c r="K270" t="s">
        <v>622</v>
      </c>
      <c r="L270">
        <v>1346</v>
      </c>
      <c r="N270">
        <v>1009</v>
      </c>
      <c r="O270" t="s">
        <v>579</v>
      </c>
      <c r="P270" t="s">
        <v>579</v>
      </c>
      <c r="Q270">
        <v>1</v>
      </c>
      <c r="X270">
        <v>0.3</v>
      </c>
      <c r="Y270">
        <v>174.93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24</v>
      </c>
      <c r="AG270">
        <v>0</v>
      </c>
      <c r="AH270">
        <v>2</v>
      </c>
      <c r="AI270">
        <v>448973290</v>
      </c>
      <c r="AJ270">
        <v>245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ROW(Source!A82)</f>
        <v>82</v>
      </c>
      <c r="B271">
        <v>448973308</v>
      </c>
      <c r="C271">
        <v>448973284</v>
      </c>
      <c r="D271">
        <v>277867849</v>
      </c>
      <c r="E271">
        <v>1</v>
      </c>
      <c r="F271">
        <v>1</v>
      </c>
      <c r="G271">
        <v>1</v>
      </c>
      <c r="H271">
        <v>3</v>
      </c>
      <c r="I271" t="s">
        <v>647</v>
      </c>
      <c r="J271" t="s">
        <v>648</v>
      </c>
      <c r="K271" t="s">
        <v>649</v>
      </c>
      <c r="L271">
        <v>1425</v>
      </c>
      <c r="N271">
        <v>1013</v>
      </c>
      <c r="O271" t="s">
        <v>268</v>
      </c>
      <c r="P271" t="s">
        <v>268</v>
      </c>
      <c r="Q271">
        <v>1</v>
      </c>
      <c r="X271">
        <v>0.1</v>
      </c>
      <c r="Y271">
        <v>978.09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24</v>
      </c>
      <c r="AG271">
        <v>0</v>
      </c>
      <c r="AH271">
        <v>2</v>
      </c>
      <c r="AI271">
        <v>448973291</v>
      </c>
      <c r="AJ271">
        <v>246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ROW(Source!A82)</f>
        <v>82</v>
      </c>
      <c r="B272">
        <v>448973309</v>
      </c>
      <c r="C272">
        <v>448973284</v>
      </c>
      <c r="D272">
        <v>277870628</v>
      </c>
      <c r="E272">
        <v>1</v>
      </c>
      <c r="F272">
        <v>1</v>
      </c>
      <c r="G272">
        <v>1</v>
      </c>
      <c r="H272">
        <v>3</v>
      </c>
      <c r="I272" t="s">
        <v>650</v>
      </c>
      <c r="J272" t="s">
        <v>651</v>
      </c>
      <c r="K272" t="s">
        <v>652</v>
      </c>
      <c r="L272">
        <v>1348</v>
      </c>
      <c r="N272">
        <v>1009</v>
      </c>
      <c r="O272" t="s">
        <v>51</v>
      </c>
      <c r="P272" t="s">
        <v>51</v>
      </c>
      <c r="Q272">
        <v>1000</v>
      </c>
      <c r="X272">
        <v>2.9999999999999997E-4</v>
      </c>
      <c r="Y272">
        <v>4338.2700000000004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24</v>
      </c>
      <c r="AG272">
        <v>0</v>
      </c>
      <c r="AH272">
        <v>2</v>
      </c>
      <c r="AI272">
        <v>448973292</v>
      </c>
      <c r="AJ272">
        <v>247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ROW(Source!A82)</f>
        <v>82</v>
      </c>
      <c r="B273">
        <v>448973310</v>
      </c>
      <c r="C273">
        <v>448973284</v>
      </c>
      <c r="D273">
        <v>277881757</v>
      </c>
      <c r="E273">
        <v>1</v>
      </c>
      <c r="F273">
        <v>1</v>
      </c>
      <c r="G273">
        <v>1</v>
      </c>
      <c r="H273">
        <v>3</v>
      </c>
      <c r="I273" t="s">
        <v>653</v>
      </c>
      <c r="J273" t="s">
        <v>654</v>
      </c>
      <c r="K273" t="s">
        <v>655</v>
      </c>
      <c r="L273">
        <v>1348</v>
      </c>
      <c r="N273">
        <v>1009</v>
      </c>
      <c r="O273" t="s">
        <v>51</v>
      </c>
      <c r="P273" t="s">
        <v>51</v>
      </c>
      <c r="Q273">
        <v>1000</v>
      </c>
      <c r="X273">
        <v>1E-4</v>
      </c>
      <c r="Y273">
        <v>1050091.7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24</v>
      </c>
      <c r="AG273">
        <v>0</v>
      </c>
      <c r="AH273">
        <v>2</v>
      </c>
      <c r="AI273">
        <v>448973293</v>
      </c>
      <c r="AJ273">
        <v>248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ROW(Source!A82)</f>
        <v>82</v>
      </c>
      <c r="B274">
        <v>448973311</v>
      </c>
      <c r="C274">
        <v>448973284</v>
      </c>
      <c r="D274">
        <v>277881812</v>
      </c>
      <c r="E274">
        <v>1</v>
      </c>
      <c r="F274">
        <v>1</v>
      </c>
      <c r="G274">
        <v>1</v>
      </c>
      <c r="H274">
        <v>3</v>
      </c>
      <c r="I274" t="s">
        <v>576</v>
      </c>
      <c r="J274" t="s">
        <v>577</v>
      </c>
      <c r="K274" t="s">
        <v>578</v>
      </c>
      <c r="L274">
        <v>1346</v>
      </c>
      <c r="N274">
        <v>1009</v>
      </c>
      <c r="O274" t="s">
        <v>579</v>
      </c>
      <c r="P274" t="s">
        <v>579</v>
      </c>
      <c r="Q274">
        <v>1</v>
      </c>
      <c r="X274">
        <v>0.06</v>
      </c>
      <c r="Y274">
        <v>899.56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24</v>
      </c>
      <c r="AG274">
        <v>0</v>
      </c>
      <c r="AH274">
        <v>2</v>
      </c>
      <c r="AI274">
        <v>448973294</v>
      </c>
      <c r="AJ274">
        <v>249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ROW(Source!A82)</f>
        <v>82</v>
      </c>
      <c r="B275">
        <v>448973312</v>
      </c>
      <c r="C275">
        <v>448973284</v>
      </c>
      <c r="D275">
        <v>277896103</v>
      </c>
      <c r="E275">
        <v>1</v>
      </c>
      <c r="F275">
        <v>1</v>
      </c>
      <c r="G275">
        <v>1</v>
      </c>
      <c r="H275">
        <v>3</v>
      </c>
      <c r="I275" t="s">
        <v>656</v>
      </c>
      <c r="J275" t="s">
        <v>657</v>
      </c>
      <c r="K275" t="s">
        <v>658</v>
      </c>
      <c r="L275">
        <v>1348</v>
      </c>
      <c r="N275">
        <v>1009</v>
      </c>
      <c r="O275" t="s">
        <v>51</v>
      </c>
      <c r="P275" t="s">
        <v>51</v>
      </c>
      <c r="Q275">
        <v>1000</v>
      </c>
      <c r="X275">
        <v>2.0000000000000002E-5</v>
      </c>
      <c r="Y275">
        <v>47961.85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24</v>
      </c>
      <c r="AG275">
        <v>0</v>
      </c>
      <c r="AH275">
        <v>2</v>
      </c>
      <c r="AI275">
        <v>448973295</v>
      </c>
      <c r="AJ275">
        <v>250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ROW(Source!A82)</f>
        <v>82</v>
      </c>
      <c r="B276">
        <v>448973313</v>
      </c>
      <c r="C276">
        <v>448973284</v>
      </c>
      <c r="D276">
        <v>277896329</v>
      </c>
      <c r="E276">
        <v>1</v>
      </c>
      <c r="F276">
        <v>1</v>
      </c>
      <c r="G276">
        <v>1</v>
      </c>
      <c r="H276">
        <v>3</v>
      </c>
      <c r="I276" t="s">
        <v>659</v>
      </c>
      <c r="J276" t="s">
        <v>660</v>
      </c>
      <c r="K276" t="s">
        <v>661</v>
      </c>
      <c r="L276">
        <v>1346</v>
      </c>
      <c r="N276">
        <v>1009</v>
      </c>
      <c r="O276" t="s">
        <v>579</v>
      </c>
      <c r="P276" t="s">
        <v>579</v>
      </c>
      <c r="Q276">
        <v>1</v>
      </c>
      <c r="X276">
        <v>0.03</v>
      </c>
      <c r="Y276">
        <v>157.44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24</v>
      </c>
      <c r="AG276">
        <v>0</v>
      </c>
      <c r="AH276">
        <v>2</v>
      </c>
      <c r="AI276">
        <v>448973296</v>
      </c>
      <c r="AJ276">
        <v>251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ROW(Source!A82)</f>
        <v>82</v>
      </c>
      <c r="B277">
        <v>448973314</v>
      </c>
      <c r="C277">
        <v>448973284</v>
      </c>
      <c r="D277">
        <v>277910729</v>
      </c>
      <c r="E277">
        <v>1</v>
      </c>
      <c r="F277">
        <v>1</v>
      </c>
      <c r="G277">
        <v>1</v>
      </c>
      <c r="H277">
        <v>3</v>
      </c>
      <c r="I277" t="s">
        <v>662</v>
      </c>
      <c r="J277" t="s">
        <v>663</v>
      </c>
      <c r="K277" t="s">
        <v>664</v>
      </c>
      <c r="L277">
        <v>1425</v>
      </c>
      <c r="N277">
        <v>1013</v>
      </c>
      <c r="O277" t="s">
        <v>268</v>
      </c>
      <c r="P277" t="s">
        <v>268</v>
      </c>
      <c r="Q277">
        <v>1</v>
      </c>
      <c r="X277">
        <v>0.1</v>
      </c>
      <c r="Y277">
        <v>840.04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24</v>
      </c>
      <c r="AG277">
        <v>0</v>
      </c>
      <c r="AH277">
        <v>2</v>
      </c>
      <c r="AI277">
        <v>448973297</v>
      </c>
      <c r="AJ277">
        <v>252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ROW(Source!A82)</f>
        <v>82</v>
      </c>
      <c r="B278">
        <v>448973315</v>
      </c>
      <c r="C278">
        <v>448973284</v>
      </c>
      <c r="D278">
        <v>277922916</v>
      </c>
      <c r="E278">
        <v>1</v>
      </c>
      <c r="F278">
        <v>1</v>
      </c>
      <c r="G278">
        <v>1</v>
      </c>
      <c r="H278">
        <v>3</v>
      </c>
      <c r="I278" t="s">
        <v>665</v>
      </c>
      <c r="J278" t="s">
        <v>666</v>
      </c>
      <c r="K278" t="s">
        <v>667</v>
      </c>
      <c r="L278">
        <v>1346</v>
      </c>
      <c r="N278">
        <v>1009</v>
      </c>
      <c r="O278" t="s">
        <v>579</v>
      </c>
      <c r="P278" t="s">
        <v>579</v>
      </c>
      <c r="Q278">
        <v>1</v>
      </c>
      <c r="X278">
        <v>0.02</v>
      </c>
      <c r="Y278">
        <v>232.2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24</v>
      </c>
      <c r="AG278">
        <v>0</v>
      </c>
      <c r="AH278">
        <v>2</v>
      </c>
      <c r="AI278">
        <v>448973298</v>
      </c>
      <c r="AJ278">
        <v>253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ROW(Source!A82)</f>
        <v>82</v>
      </c>
      <c r="B279">
        <v>448973316</v>
      </c>
      <c r="C279">
        <v>448973284</v>
      </c>
      <c r="D279">
        <v>277933475</v>
      </c>
      <c r="E279">
        <v>1</v>
      </c>
      <c r="F279">
        <v>1</v>
      </c>
      <c r="G279">
        <v>1</v>
      </c>
      <c r="H279">
        <v>3</v>
      </c>
      <c r="I279" t="s">
        <v>668</v>
      </c>
      <c r="J279" t="s">
        <v>669</v>
      </c>
      <c r="K279" t="s">
        <v>670</v>
      </c>
      <c r="L279">
        <v>1346</v>
      </c>
      <c r="N279">
        <v>1009</v>
      </c>
      <c r="O279" t="s">
        <v>579</v>
      </c>
      <c r="P279" t="s">
        <v>579</v>
      </c>
      <c r="Q279">
        <v>1</v>
      </c>
      <c r="X279">
        <v>0.08</v>
      </c>
      <c r="Y279">
        <v>189.97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24</v>
      </c>
      <c r="AG279">
        <v>0</v>
      </c>
      <c r="AH279">
        <v>2</v>
      </c>
      <c r="AI279">
        <v>448973299</v>
      </c>
      <c r="AJ279">
        <v>254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ROW(Source!A82)</f>
        <v>82</v>
      </c>
      <c r="B280">
        <v>448973317</v>
      </c>
      <c r="C280">
        <v>448973284</v>
      </c>
      <c r="D280">
        <v>277566433</v>
      </c>
      <c r="E280">
        <v>109</v>
      </c>
      <c r="F280">
        <v>1</v>
      </c>
      <c r="G280">
        <v>1</v>
      </c>
      <c r="H280">
        <v>3</v>
      </c>
      <c r="I280" t="s">
        <v>46</v>
      </c>
      <c r="J280" t="s">
        <v>3</v>
      </c>
      <c r="K280" t="s">
        <v>47</v>
      </c>
      <c r="L280">
        <v>3277935</v>
      </c>
      <c r="N280">
        <v>1013</v>
      </c>
      <c r="O280" t="s">
        <v>48</v>
      </c>
      <c r="P280" t="s">
        <v>48</v>
      </c>
      <c r="Q280">
        <v>1</v>
      </c>
      <c r="X280">
        <v>2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 t="s">
        <v>24</v>
      </c>
      <c r="AG280">
        <v>0</v>
      </c>
      <c r="AH280">
        <v>2</v>
      </c>
      <c r="AI280">
        <v>448973300</v>
      </c>
      <c r="AJ280">
        <v>255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ROW(Source!A82)</f>
        <v>82</v>
      </c>
      <c r="B281">
        <v>448973318</v>
      </c>
      <c r="C281">
        <v>448973284</v>
      </c>
      <c r="D281">
        <v>277566436</v>
      </c>
      <c r="E281">
        <v>109</v>
      </c>
      <c r="F281">
        <v>1</v>
      </c>
      <c r="G281">
        <v>1</v>
      </c>
      <c r="H281">
        <v>3</v>
      </c>
      <c r="I281" t="s">
        <v>49</v>
      </c>
      <c r="J281" t="s">
        <v>3</v>
      </c>
      <c r="K281" t="s">
        <v>50</v>
      </c>
      <c r="L281">
        <v>1348</v>
      </c>
      <c r="N281">
        <v>1009</v>
      </c>
      <c r="O281" t="s">
        <v>51</v>
      </c>
      <c r="P281" t="s">
        <v>51</v>
      </c>
      <c r="Q281">
        <v>1000</v>
      </c>
      <c r="X281">
        <v>1E-3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 t="s">
        <v>24</v>
      </c>
      <c r="AG281">
        <v>0</v>
      </c>
      <c r="AH281">
        <v>2</v>
      </c>
      <c r="AI281">
        <v>448973301</v>
      </c>
      <c r="AJ281">
        <v>256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ROW(Source!A85)</f>
        <v>85</v>
      </c>
      <c r="B282">
        <v>448973339</v>
      </c>
      <c r="C282">
        <v>448973321</v>
      </c>
      <c r="D282">
        <v>277560343</v>
      </c>
      <c r="E282">
        <v>109</v>
      </c>
      <c r="F282">
        <v>1</v>
      </c>
      <c r="G282">
        <v>1</v>
      </c>
      <c r="H282">
        <v>1</v>
      </c>
      <c r="I282" t="s">
        <v>639</v>
      </c>
      <c r="J282" t="s">
        <v>3</v>
      </c>
      <c r="K282" t="s">
        <v>640</v>
      </c>
      <c r="L282">
        <v>1191</v>
      </c>
      <c r="N282">
        <v>1013</v>
      </c>
      <c r="O282" t="s">
        <v>552</v>
      </c>
      <c r="P282" t="s">
        <v>552</v>
      </c>
      <c r="Q282">
        <v>1</v>
      </c>
      <c r="X282">
        <v>9.3000000000000007</v>
      </c>
      <c r="Y282">
        <v>0</v>
      </c>
      <c r="Z282">
        <v>0</v>
      </c>
      <c r="AA282">
        <v>0</v>
      </c>
      <c r="AB282">
        <v>563.72</v>
      </c>
      <c r="AC282">
        <v>0</v>
      </c>
      <c r="AD282">
        <v>1</v>
      </c>
      <c r="AE282">
        <v>1</v>
      </c>
      <c r="AF282" t="s">
        <v>3</v>
      </c>
      <c r="AG282">
        <v>9.3000000000000007</v>
      </c>
      <c r="AH282">
        <v>2</v>
      </c>
      <c r="AI282">
        <v>448973322</v>
      </c>
      <c r="AJ282">
        <v>257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ROW(Source!A85)</f>
        <v>85</v>
      </c>
      <c r="B283">
        <v>448973340</v>
      </c>
      <c r="C283">
        <v>448973321</v>
      </c>
      <c r="D283">
        <v>277560491</v>
      </c>
      <c r="E283">
        <v>109</v>
      </c>
      <c r="F283">
        <v>1</v>
      </c>
      <c r="G283">
        <v>1</v>
      </c>
      <c r="H283">
        <v>1</v>
      </c>
      <c r="I283" t="s">
        <v>550</v>
      </c>
      <c r="J283" t="s">
        <v>3</v>
      </c>
      <c r="K283" t="s">
        <v>551</v>
      </c>
      <c r="L283">
        <v>1191</v>
      </c>
      <c r="N283">
        <v>1013</v>
      </c>
      <c r="O283" t="s">
        <v>552</v>
      </c>
      <c r="P283" t="s">
        <v>552</v>
      </c>
      <c r="Q283">
        <v>1</v>
      </c>
      <c r="X283">
        <v>0.4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2</v>
      </c>
      <c r="AF283" t="s">
        <v>3</v>
      </c>
      <c r="AG283">
        <v>0.4</v>
      </c>
      <c r="AH283">
        <v>2</v>
      </c>
      <c r="AI283">
        <v>448973323</v>
      </c>
      <c r="AJ283">
        <v>258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ROW(Source!A85)</f>
        <v>85</v>
      </c>
      <c r="B284">
        <v>448973341</v>
      </c>
      <c r="C284">
        <v>448973321</v>
      </c>
      <c r="D284">
        <v>277944840</v>
      </c>
      <c r="E284">
        <v>1</v>
      </c>
      <c r="F284">
        <v>1</v>
      </c>
      <c r="G284">
        <v>1</v>
      </c>
      <c r="H284">
        <v>2</v>
      </c>
      <c r="I284" t="s">
        <v>569</v>
      </c>
      <c r="J284" t="s">
        <v>570</v>
      </c>
      <c r="K284" t="s">
        <v>571</v>
      </c>
      <c r="L284">
        <v>1368</v>
      </c>
      <c r="N284">
        <v>1011</v>
      </c>
      <c r="O284" t="s">
        <v>442</v>
      </c>
      <c r="P284" t="s">
        <v>442</v>
      </c>
      <c r="Q284">
        <v>1</v>
      </c>
      <c r="X284">
        <v>0.4</v>
      </c>
      <c r="Y284">
        <v>0</v>
      </c>
      <c r="Z284">
        <v>1558.39</v>
      </c>
      <c r="AA284">
        <v>563.72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0.4</v>
      </c>
      <c r="AH284">
        <v>2</v>
      </c>
      <c r="AI284">
        <v>448973324</v>
      </c>
      <c r="AJ284">
        <v>259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ROW(Source!A85)</f>
        <v>85</v>
      </c>
      <c r="B285">
        <v>448973342</v>
      </c>
      <c r="C285">
        <v>448973321</v>
      </c>
      <c r="D285">
        <v>277862733</v>
      </c>
      <c r="E285">
        <v>1</v>
      </c>
      <c r="F285">
        <v>1</v>
      </c>
      <c r="G285">
        <v>1</v>
      </c>
      <c r="H285">
        <v>3</v>
      </c>
      <c r="I285" t="s">
        <v>641</v>
      </c>
      <c r="J285" t="s">
        <v>642</v>
      </c>
      <c r="K285" t="s">
        <v>643</v>
      </c>
      <c r="L285">
        <v>1346</v>
      </c>
      <c r="N285">
        <v>1009</v>
      </c>
      <c r="O285" t="s">
        <v>579</v>
      </c>
      <c r="P285" t="s">
        <v>579</v>
      </c>
      <c r="Q285">
        <v>1</v>
      </c>
      <c r="X285">
        <v>0.01</v>
      </c>
      <c r="Y285">
        <v>284.14999999999998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24</v>
      </c>
      <c r="AG285">
        <v>0</v>
      </c>
      <c r="AH285">
        <v>2</v>
      </c>
      <c r="AI285">
        <v>448973325</v>
      </c>
      <c r="AJ285">
        <v>260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ROW(Source!A85)</f>
        <v>85</v>
      </c>
      <c r="B286">
        <v>448973343</v>
      </c>
      <c r="C286">
        <v>448973321</v>
      </c>
      <c r="D286">
        <v>277865759</v>
      </c>
      <c r="E286">
        <v>1</v>
      </c>
      <c r="F286">
        <v>1</v>
      </c>
      <c r="G286">
        <v>1</v>
      </c>
      <c r="H286">
        <v>3</v>
      </c>
      <c r="I286" t="s">
        <v>644</v>
      </c>
      <c r="J286" t="s">
        <v>645</v>
      </c>
      <c r="K286" t="s">
        <v>646</v>
      </c>
      <c r="L286">
        <v>1301</v>
      </c>
      <c r="N286">
        <v>1003</v>
      </c>
      <c r="O286" t="s">
        <v>146</v>
      </c>
      <c r="P286" t="s">
        <v>146</v>
      </c>
      <c r="Q286">
        <v>1</v>
      </c>
      <c r="X286">
        <v>4.21</v>
      </c>
      <c r="Y286">
        <v>2.27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24</v>
      </c>
      <c r="AG286">
        <v>0</v>
      </c>
      <c r="AH286">
        <v>2</v>
      </c>
      <c r="AI286">
        <v>448973326</v>
      </c>
      <c r="AJ286">
        <v>261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ROW(Source!A85)</f>
        <v>85</v>
      </c>
      <c r="B287">
        <v>448973344</v>
      </c>
      <c r="C287">
        <v>448973321</v>
      </c>
      <c r="D287">
        <v>277867733</v>
      </c>
      <c r="E287">
        <v>1</v>
      </c>
      <c r="F287">
        <v>1</v>
      </c>
      <c r="G287">
        <v>1</v>
      </c>
      <c r="H287">
        <v>3</v>
      </c>
      <c r="I287" t="s">
        <v>620</v>
      </c>
      <c r="J287" t="s">
        <v>621</v>
      </c>
      <c r="K287" t="s">
        <v>622</v>
      </c>
      <c r="L287">
        <v>1346</v>
      </c>
      <c r="N287">
        <v>1009</v>
      </c>
      <c r="O287" t="s">
        <v>579</v>
      </c>
      <c r="P287" t="s">
        <v>579</v>
      </c>
      <c r="Q287">
        <v>1</v>
      </c>
      <c r="X287">
        <v>0.3</v>
      </c>
      <c r="Y287">
        <v>174.93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24</v>
      </c>
      <c r="AG287">
        <v>0</v>
      </c>
      <c r="AH287">
        <v>2</v>
      </c>
      <c r="AI287">
        <v>448973327</v>
      </c>
      <c r="AJ287">
        <v>262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ROW(Source!A85)</f>
        <v>85</v>
      </c>
      <c r="B288">
        <v>448973345</v>
      </c>
      <c r="C288">
        <v>448973321</v>
      </c>
      <c r="D288">
        <v>277867849</v>
      </c>
      <c r="E288">
        <v>1</v>
      </c>
      <c r="F288">
        <v>1</v>
      </c>
      <c r="G288">
        <v>1</v>
      </c>
      <c r="H288">
        <v>3</v>
      </c>
      <c r="I288" t="s">
        <v>647</v>
      </c>
      <c r="J288" t="s">
        <v>648</v>
      </c>
      <c r="K288" t="s">
        <v>649</v>
      </c>
      <c r="L288">
        <v>1425</v>
      </c>
      <c r="N288">
        <v>1013</v>
      </c>
      <c r="O288" t="s">
        <v>268</v>
      </c>
      <c r="P288" t="s">
        <v>268</v>
      </c>
      <c r="Q288">
        <v>1</v>
      </c>
      <c r="X288">
        <v>0.1</v>
      </c>
      <c r="Y288">
        <v>978.09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24</v>
      </c>
      <c r="AG288">
        <v>0</v>
      </c>
      <c r="AH288">
        <v>2</v>
      </c>
      <c r="AI288">
        <v>448973328</v>
      </c>
      <c r="AJ288">
        <v>263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ROW(Source!A85)</f>
        <v>85</v>
      </c>
      <c r="B289">
        <v>448973346</v>
      </c>
      <c r="C289">
        <v>448973321</v>
      </c>
      <c r="D289">
        <v>277870628</v>
      </c>
      <c r="E289">
        <v>1</v>
      </c>
      <c r="F289">
        <v>1</v>
      </c>
      <c r="G289">
        <v>1</v>
      </c>
      <c r="H289">
        <v>3</v>
      </c>
      <c r="I289" t="s">
        <v>650</v>
      </c>
      <c r="J289" t="s">
        <v>651</v>
      </c>
      <c r="K289" t="s">
        <v>652</v>
      </c>
      <c r="L289">
        <v>1348</v>
      </c>
      <c r="N289">
        <v>1009</v>
      </c>
      <c r="O289" t="s">
        <v>51</v>
      </c>
      <c r="P289" t="s">
        <v>51</v>
      </c>
      <c r="Q289">
        <v>1000</v>
      </c>
      <c r="X289">
        <v>2.9999999999999997E-4</v>
      </c>
      <c r="Y289">
        <v>4338.2700000000004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24</v>
      </c>
      <c r="AG289">
        <v>0</v>
      </c>
      <c r="AH289">
        <v>2</v>
      </c>
      <c r="AI289">
        <v>448973329</v>
      </c>
      <c r="AJ289">
        <v>264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ROW(Source!A85)</f>
        <v>85</v>
      </c>
      <c r="B290">
        <v>448973347</v>
      </c>
      <c r="C290">
        <v>448973321</v>
      </c>
      <c r="D290">
        <v>277881757</v>
      </c>
      <c r="E290">
        <v>1</v>
      </c>
      <c r="F290">
        <v>1</v>
      </c>
      <c r="G290">
        <v>1</v>
      </c>
      <c r="H290">
        <v>3</v>
      </c>
      <c r="I290" t="s">
        <v>653</v>
      </c>
      <c r="J290" t="s">
        <v>654</v>
      </c>
      <c r="K290" t="s">
        <v>655</v>
      </c>
      <c r="L290">
        <v>1348</v>
      </c>
      <c r="N290">
        <v>1009</v>
      </c>
      <c r="O290" t="s">
        <v>51</v>
      </c>
      <c r="P290" t="s">
        <v>51</v>
      </c>
      <c r="Q290">
        <v>1000</v>
      </c>
      <c r="X290">
        <v>1E-4</v>
      </c>
      <c r="Y290">
        <v>1050091.7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24</v>
      </c>
      <c r="AG290">
        <v>0</v>
      </c>
      <c r="AH290">
        <v>2</v>
      </c>
      <c r="AI290">
        <v>448973330</v>
      </c>
      <c r="AJ290">
        <v>265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ROW(Source!A85)</f>
        <v>85</v>
      </c>
      <c r="B291">
        <v>448973348</v>
      </c>
      <c r="C291">
        <v>448973321</v>
      </c>
      <c r="D291">
        <v>277881812</v>
      </c>
      <c r="E291">
        <v>1</v>
      </c>
      <c r="F291">
        <v>1</v>
      </c>
      <c r="G291">
        <v>1</v>
      </c>
      <c r="H291">
        <v>3</v>
      </c>
      <c r="I291" t="s">
        <v>576</v>
      </c>
      <c r="J291" t="s">
        <v>577</v>
      </c>
      <c r="K291" t="s">
        <v>578</v>
      </c>
      <c r="L291">
        <v>1346</v>
      </c>
      <c r="N291">
        <v>1009</v>
      </c>
      <c r="O291" t="s">
        <v>579</v>
      </c>
      <c r="P291" t="s">
        <v>579</v>
      </c>
      <c r="Q291">
        <v>1</v>
      </c>
      <c r="X291">
        <v>0.06</v>
      </c>
      <c r="Y291">
        <v>899.56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24</v>
      </c>
      <c r="AG291">
        <v>0</v>
      </c>
      <c r="AH291">
        <v>2</v>
      </c>
      <c r="AI291">
        <v>448973331</v>
      </c>
      <c r="AJ291">
        <v>266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ROW(Source!A85)</f>
        <v>85</v>
      </c>
      <c r="B292">
        <v>448973349</v>
      </c>
      <c r="C292">
        <v>448973321</v>
      </c>
      <c r="D292">
        <v>277896103</v>
      </c>
      <c r="E292">
        <v>1</v>
      </c>
      <c r="F292">
        <v>1</v>
      </c>
      <c r="G292">
        <v>1</v>
      </c>
      <c r="H292">
        <v>3</v>
      </c>
      <c r="I292" t="s">
        <v>656</v>
      </c>
      <c r="J292" t="s">
        <v>657</v>
      </c>
      <c r="K292" t="s">
        <v>658</v>
      </c>
      <c r="L292">
        <v>1348</v>
      </c>
      <c r="N292">
        <v>1009</v>
      </c>
      <c r="O292" t="s">
        <v>51</v>
      </c>
      <c r="P292" t="s">
        <v>51</v>
      </c>
      <c r="Q292">
        <v>1000</v>
      </c>
      <c r="X292">
        <v>2.0000000000000002E-5</v>
      </c>
      <c r="Y292">
        <v>47961.85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24</v>
      </c>
      <c r="AG292">
        <v>0</v>
      </c>
      <c r="AH292">
        <v>2</v>
      </c>
      <c r="AI292">
        <v>448973332</v>
      </c>
      <c r="AJ292">
        <v>267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ROW(Source!A85)</f>
        <v>85</v>
      </c>
      <c r="B293">
        <v>448973350</v>
      </c>
      <c r="C293">
        <v>448973321</v>
      </c>
      <c r="D293">
        <v>277896329</v>
      </c>
      <c r="E293">
        <v>1</v>
      </c>
      <c r="F293">
        <v>1</v>
      </c>
      <c r="G293">
        <v>1</v>
      </c>
      <c r="H293">
        <v>3</v>
      </c>
      <c r="I293" t="s">
        <v>659</v>
      </c>
      <c r="J293" t="s">
        <v>660</v>
      </c>
      <c r="K293" t="s">
        <v>661</v>
      </c>
      <c r="L293">
        <v>1346</v>
      </c>
      <c r="N293">
        <v>1009</v>
      </c>
      <c r="O293" t="s">
        <v>579</v>
      </c>
      <c r="P293" t="s">
        <v>579</v>
      </c>
      <c r="Q293">
        <v>1</v>
      </c>
      <c r="X293">
        <v>0.03</v>
      </c>
      <c r="Y293">
        <v>157.44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24</v>
      </c>
      <c r="AG293">
        <v>0</v>
      </c>
      <c r="AH293">
        <v>2</v>
      </c>
      <c r="AI293">
        <v>448973333</v>
      </c>
      <c r="AJ293">
        <v>268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ROW(Source!A85)</f>
        <v>85</v>
      </c>
      <c r="B294">
        <v>448973351</v>
      </c>
      <c r="C294">
        <v>448973321</v>
      </c>
      <c r="D294">
        <v>277910729</v>
      </c>
      <c r="E294">
        <v>1</v>
      </c>
      <c r="F294">
        <v>1</v>
      </c>
      <c r="G294">
        <v>1</v>
      </c>
      <c r="H294">
        <v>3</v>
      </c>
      <c r="I294" t="s">
        <v>662</v>
      </c>
      <c r="J294" t="s">
        <v>663</v>
      </c>
      <c r="K294" t="s">
        <v>664</v>
      </c>
      <c r="L294">
        <v>1425</v>
      </c>
      <c r="N294">
        <v>1013</v>
      </c>
      <c r="O294" t="s">
        <v>268</v>
      </c>
      <c r="P294" t="s">
        <v>268</v>
      </c>
      <c r="Q294">
        <v>1</v>
      </c>
      <c r="X294">
        <v>0.1</v>
      </c>
      <c r="Y294">
        <v>840.04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24</v>
      </c>
      <c r="AG294">
        <v>0</v>
      </c>
      <c r="AH294">
        <v>2</v>
      </c>
      <c r="AI294">
        <v>448973334</v>
      </c>
      <c r="AJ294">
        <v>269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ROW(Source!A85)</f>
        <v>85</v>
      </c>
      <c r="B295">
        <v>448973352</v>
      </c>
      <c r="C295">
        <v>448973321</v>
      </c>
      <c r="D295">
        <v>277922916</v>
      </c>
      <c r="E295">
        <v>1</v>
      </c>
      <c r="F295">
        <v>1</v>
      </c>
      <c r="G295">
        <v>1</v>
      </c>
      <c r="H295">
        <v>3</v>
      </c>
      <c r="I295" t="s">
        <v>665</v>
      </c>
      <c r="J295" t="s">
        <v>666</v>
      </c>
      <c r="K295" t="s">
        <v>667</v>
      </c>
      <c r="L295">
        <v>1346</v>
      </c>
      <c r="N295">
        <v>1009</v>
      </c>
      <c r="O295" t="s">
        <v>579</v>
      </c>
      <c r="P295" t="s">
        <v>579</v>
      </c>
      <c r="Q295">
        <v>1</v>
      </c>
      <c r="X295">
        <v>0.02</v>
      </c>
      <c r="Y295">
        <v>232.2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24</v>
      </c>
      <c r="AG295">
        <v>0</v>
      </c>
      <c r="AH295">
        <v>2</v>
      </c>
      <c r="AI295">
        <v>448973335</v>
      </c>
      <c r="AJ295">
        <v>270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ROW(Source!A85)</f>
        <v>85</v>
      </c>
      <c r="B296">
        <v>448973353</v>
      </c>
      <c r="C296">
        <v>448973321</v>
      </c>
      <c r="D296">
        <v>277933475</v>
      </c>
      <c r="E296">
        <v>1</v>
      </c>
      <c r="F296">
        <v>1</v>
      </c>
      <c r="G296">
        <v>1</v>
      </c>
      <c r="H296">
        <v>3</v>
      </c>
      <c r="I296" t="s">
        <v>668</v>
      </c>
      <c r="J296" t="s">
        <v>669</v>
      </c>
      <c r="K296" t="s">
        <v>670</v>
      </c>
      <c r="L296">
        <v>1346</v>
      </c>
      <c r="N296">
        <v>1009</v>
      </c>
      <c r="O296" t="s">
        <v>579</v>
      </c>
      <c r="P296" t="s">
        <v>579</v>
      </c>
      <c r="Q296">
        <v>1</v>
      </c>
      <c r="X296">
        <v>0.08</v>
      </c>
      <c r="Y296">
        <v>189.97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24</v>
      </c>
      <c r="AG296">
        <v>0</v>
      </c>
      <c r="AH296">
        <v>2</v>
      </c>
      <c r="AI296">
        <v>448973336</v>
      </c>
      <c r="AJ296">
        <v>271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ROW(Source!A85)</f>
        <v>85</v>
      </c>
      <c r="B297">
        <v>448973354</v>
      </c>
      <c r="C297">
        <v>448973321</v>
      </c>
      <c r="D297">
        <v>277566433</v>
      </c>
      <c r="E297">
        <v>109</v>
      </c>
      <c r="F297">
        <v>1</v>
      </c>
      <c r="G297">
        <v>1</v>
      </c>
      <c r="H297">
        <v>3</v>
      </c>
      <c r="I297" t="s">
        <v>46</v>
      </c>
      <c r="J297" t="s">
        <v>3</v>
      </c>
      <c r="K297" t="s">
        <v>47</v>
      </c>
      <c r="L297">
        <v>3277935</v>
      </c>
      <c r="N297">
        <v>1013</v>
      </c>
      <c r="O297" t="s">
        <v>48</v>
      </c>
      <c r="P297" t="s">
        <v>48</v>
      </c>
      <c r="Q297">
        <v>1</v>
      </c>
      <c r="X297">
        <v>2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 t="s">
        <v>24</v>
      </c>
      <c r="AG297">
        <v>0</v>
      </c>
      <c r="AH297">
        <v>2</v>
      </c>
      <c r="AI297">
        <v>448973337</v>
      </c>
      <c r="AJ297">
        <v>272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ROW(Source!A85)</f>
        <v>85</v>
      </c>
      <c r="B298">
        <v>448973355</v>
      </c>
      <c r="C298">
        <v>448973321</v>
      </c>
      <c r="D298">
        <v>277566436</v>
      </c>
      <c r="E298">
        <v>109</v>
      </c>
      <c r="F298">
        <v>1</v>
      </c>
      <c r="G298">
        <v>1</v>
      </c>
      <c r="H298">
        <v>3</v>
      </c>
      <c r="I298" t="s">
        <v>49</v>
      </c>
      <c r="J298" t="s">
        <v>3</v>
      </c>
      <c r="K298" t="s">
        <v>50</v>
      </c>
      <c r="L298">
        <v>1348</v>
      </c>
      <c r="N298">
        <v>1009</v>
      </c>
      <c r="O298" t="s">
        <v>51</v>
      </c>
      <c r="P298" t="s">
        <v>51</v>
      </c>
      <c r="Q298">
        <v>1000</v>
      </c>
      <c r="X298">
        <v>1E-3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 t="s">
        <v>24</v>
      </c>
      <c r="AG298">
        <v>0</v>
      </c>
      <c r="AH298">
        <v>2</v>
      </c>
      <c r="AI298">
        <v>448973338</v>
      </c>
      <c r="AJ298">
        <v>273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ROW(Source!A88)</f>
        <v>88</v>
      </c>
      <c r="B299">
        <v>448973364</v>
      </c>
      <c r="C299">
        <v>448973358</v>
      </c>
      <c r="D299">
        <v>277560305</v>
      </c>
      <c r="E299">
        <v>109</v>
      </c>
      <c r="F299">
        <v>1</v>
      </c>
      <c r="G299">
        <v>1</v>
      </c>
      <c r="H299">
        <v>1</v>
      </c>
      <c r="I299" t="s">
        <v>567</v>
      </c>
      <c r="J299" t="s">
        <v>3</v>
      </c>
      <c r="K299" t="s">
        <v>568</v>
      </c>
      <c r="L299">
        <v>1191</v>
      </c>
      <c r="N299">
        <v>1013</v>
      </c>
      <c r="O299" t="s">
        <v>552</v>
      </c>
      <c r="P299" t="s">
        <v>552</v>
      </c>
      <c r="Q299">
        <v>1</v>
      </c>
      <c r="X299">
        <v>9.1999999999999993</v>
      </c>
      <c r="Y299">
        <v>0</v>
      </c>
      <c r="Z299">
        <v>0</v>
      </c>
      <c r="AA299">
        <v>0</v>
      </c>
      <c r="AB299">
        <v>490.51</v>
      </c>
      <c r="AC299">
        <v>0</v>
      </c>
      <c r="AD299">
        <v>1</v>
      </c>
      <c r="AE299">
        <v>1</v>
      </c>
      <c r="AF299" t="s">
        <v>25</v>
      </c>
      <c r="AG299">
        <v>2.76</v>
      </c>
      <c r="AH299">
        <v>2</v>
      </c>
      <c r="AI299">
        <v>448973359</v>
      </c>
      <c r="AJ299">
        <v>274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ROW(Source!A88)</f>
        <v>88</v>
      </c>
      <c r="B300">
        <v>448973365</v>
      </c>
      <c r="C300">
        <v>448973358</v>
      </c>
      <c r="D300">
        <v>277560491</v>
      </c>
      <c r="E300">
        <v>109</v>
      </c>
      <c r="F300">
        <v>1</v>
      </c>
      <c r="G300">
        <v>1</v>
      </c>
      <c r="H300">
        <v>1</v>
      </c>
      <c r="I300" t="s">
        <v>550</v>
      </c>
      <c r="J300" t="s">
        <v>3</v>
      </c>
      <c r="K300" t="s">
        <v>551</v>
      </c>
      <c r="L300">
        <v>1191</v>
      </c>
      <c r="N300">
        <v>1013</v>
      </c>
      <c r="O300" t="s">
        <v>552</v>
      </c>
      <c r="P300" t="s">
        <v>552</v>
      </c>
      <c r="Q300">
        <v>1</v>
      </c>
      <c r="X300">
        <v>0.37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25</v>
      </c>
      <c r="AG300">
        <v>0.111</v>
      </c>
      <c r="AH300">
        <v>2</v>
      </c>
      <c r="AI300">
        <v>448973360</v>
      </c>
      <c r="AJ300">
        <v>275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ROW(Source!A88)</f>
        <v>88</v>
      </c>
      <c r="B301">
        <v>448973366</v>
      </c>
      <c r="C301">
        <v>448973358</v>
      </c>
      <c r="D301">
        <v>277944814</v>
      </c>
      <c r="E301">
        <v>1</v>
      </c>
      <c r="F301">
        <v>1</v>
      </c>
      <c r="G301">
        <v>1</v>
      </c>
      <c r="H301">
        <v>2</v>
      </c>
      <c r="I301" t="s">
        <v>636</v>
      </c>
      <c r="J301" t="s">
        <v>637</v>
      </c>
      <c r="K301" t="s">
        <v>638</v>
      </c>
      <c r="L301">
        <v>1368</v>
      </c>
      <c r="N301">
        <v>1011</v>
      </c>
      <c r="O301" t="s">
        <v>442</v>
      </c>
      <c r="P301" t="s">
        <v>442</v>
      </c>
      <c r="Q301">
        <v>1</v>
      </c>
      <c r="X301">
        <v>3.1</v>
      </c>
      <c r="Y301">
        <v>0</v>
      </c>
      <c r="Z301">
        <v>6.62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25</v>
      </c>
      <c r="AG301">
        <v>0.92999999999999994</v>
      </c>
      <c r="AH301">
        <v>2</v>
      </c>
      <c r="AI301">
        <v>448973361</v>
      </c>
      <c r="AJ301">
        <v>276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ROW(Source!A88)</f>
        <v>88</v>
      </c>
      <c r="B302">
        <v>448973367</v>
      </c>
      <c r="C302">
        <v>448973358</v>
      </c>
      <c r="D302">
        <v>277944840</v>
      </c>
      <c r="E302">
        <v>1</v>
      </c>
      <c r="F302">
        <v>1</v>
      </c>
      <c r="G302">
        <v>1</v>
      </c>
      <c r="H302">
        <v>2</v>
      </c>
      <c r="I302" t="s">
        <v>569</v>
      </c>
      <c r="J302" t="s">
        <v>570</v>
      </c>
      <c r="K302" t="s">
        <v>571</v>
      </c>
      <c r="L302">
        <v>1368</v>
      </c>
      <c r="N302">
        <v>1011</v>
      </c>
      <c r="O302" t="s">
        <v>442</v>
      </c>
      <c r="P302" t="s">
        <v>442</v>
      </c>
      <c r="Q302">
        <v>1</v>
      </c>
      <c r="X302">
        <v>0.37</v>
      </c>
      <c r="Y302">
        <v>0</v>
      </c>
      <c r="Z302">
        <v>1558.39</v>
      </c>
      <c r="AA302">
        <v>563.72</v>
      </c>
      <c r="AB302">
        <v>0</v>
      </c>
      <c r="AC302">
        <v>0</v>
      </c>
      <c r="AD302">
        <v>1</v>
      </c>
      <c r="AE302">
        <v>0</v>
      </c>
      <c r="AF302" t="s">
        <v>25</v>
      </c>
      <c r="AG302">
        <v>0.111</v>
      </c>
      <c r="AH302">
        <v>2</v>
      </c>
      <c r="AI302">
        <v>448973362</v>
      </c>
      <c r="AJ302">
        <v>277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ROW(Source!A88)</f>
        <v>88</v>
      </c>
      <c r="B303">
        <v>448973368</v>
      </c>
      <c r="C303">
        <v>448973358</v>
      </c>
      <c r="D303">
        <v>277566433</v>
      </c>
      <c r="E303">
        <v>109</v>
      </c>
      <c r="F303">
        <v>1</v>
      </c>
      <c r="G303">
        <v>1</v>
      </c>
      <c r="H303">
        <v>3</v>
      </c>
      <c r="I303" t="s">
        <v>46</v>
      </c>
      <c r="J303" t="s">
        <v>3</v>
      </c>
      <c r="K303" t="s">
        <v>47</v>
      </c>
      <c r="L303">
        <v>3277935</v>
      </c>
      <c r="N303">
        <v>1013</v>
      </c>
      <c r="O303" t="s">
        <v>48</v>
      </c>
      <c r="P303" t="s">
        <v>48</v>
      </c>
      <c r="Q303">
        <v>1</v>
      </c>
      <c r="X303">
        <v>2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 t="s">
        <v>24</v>
      </c>
      <c r="AG303">
        <v>0</v>
      </c>
      <c r="AH303">
        <v>2</v>
      </c>
      <c r="AI303">
        <v>448973363</v>
      </c>
      <c r="AJ303">
        <v>278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ROW(Source!A90)</f>
        <v>90</v>
      </c>
      <c r="B304">
        <v>448973376</v>
      </c>
      <c r="C304">
        <v>448973370</v>
      </c>
      <c r="D304">
        <v>277560305</v>
      </c>
      <c r="E304">
        <v>109</v>
      </c>
      <c r="F304">
        <v>1</v>
      </c>
      <c r="G304">
        <v>1</v>
      </c>
      <c r="H304">
        <v>1</v>
      </c>
      <c r="I304" t="s">
        <v>567</v>
      </c>
      <c r="J304" t="s">
        <v>3</v>
      </c>
      <c r="K304" t="s">
        <v>568</v>
      </c>
      <c r="L304">
        <v>1191</v>
      </c>
      <c r="N304">
        <v>1013</v>
      </c>
      <c r="O304" t="s">
        <v>552</v>
      </c>
      <c r="P304" t="s">
        <v>552</v>
      </c>
      <c r="Q304">
        <v>1</v>
      </c>
      <c r="X304">
        <v>9.1999999999999993</v>
      </c>
      <c r="Y304">
        <v>0</v>
      </c>
      <c r="Z304">
        <v>0</v>
      </c>
      <c r="AA304">
        <v>0</v>
      </c>
      <c r="AB304">
        <v>490.51</v>
      </c>
      <c r="AC304">
        <v>0</v>
      </c>
      <c r="AD304">
        <v>1</v>
      </c>
      <c r="AE304">
        <v>1</v>
      </c>
      <c r="AF304" t="s">
        <v>3</v>
      </c>
      <c r="AG304">
        <v>9.1999999999999993</v>
      </c>
      <c r="AH304">
        <v>2</v>
      </c>
      <c r="AI304">
        <v>448973371</v>
      </c>
      <c r="AJ304">
        <v>279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ROW(Source!A90)</f>
        <v>90</v>
      </c>
      <c r="B305">
        <v>448973377</v>
      </c>
      <c r="C305">
        <v>448973370</v>
      </c>
      <c r="D305">
        <v>277560491</v>
      </c>
      <c r="E305">
        <v>109</v>
      </c>
      <c r="F305">
        <v>1</v>
      </c>
      <c r="G305">
        <v>1</v>
      </c>
      <c r="H305">
        <v>1</v>
      </c>
      <c r="I305" t="s">
        <v>550</v>
      </c>
      <c r="J305" t="s">
        <v>3</v>
      </c>
      <c r="K305" t="s">
        <v>551</v>
      </c>
      <c r="L305">
        <v>1191</v>
      </c>
      <c r="N305">
        <v>1013</v>
      </c>
      <c r="O305" t="s">
        <v>552</v>
      </c>
      <c r="P305" t="s">
        <v>552</v>
      </c>
      <c r="Q305">
        <v>1</v>
      </c>
      <c r="X305">
        <v>0.37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2</v>
      </c>
      <c r="AF305" t="s">
        <v>3</v>
      </c>
      <c r="AG305">
        <v>0.37</v>
      </c>
      <c r="AH305">
        <v>2</v>
      </c>
      <c r="AI305">
        <v>448973372</v>
      </c>
      <c r="AJ305">
        <v>280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ROW(Source!A90)</f>
        <v>90</v>
      </c>
      <c r="B306">
        <v>448973378</v>
      </c>
      <c r="C306">
        <v>448973370</v>
      </c>
      <c r="D306">
        <v>277944814</v>
      </c>
      <c r="E306">
        <v>1</v>
      </c>
      <c r="F306">
        <v>1</v>
      </c>
      <c r="G306">
        <v>1</v>
      </c>
      <c r="H306">
        <v>2</v>
      </c>
      <c r="I306" t="s">
        <v>636</v>
      </c>
      <c r="J306" t="s">
        <v>637</v>
      </c>
      <c r="K306" t="s">
        <v>638</v>
      </c>
      <c r="L306">
        <v>1368</v>
      </c>
      <c r="N306">
        <v>1011</v>
      </c>
      <c r="O306" t="s">
        <v>442</v>
      </c>
      <c r="P306" t="s">
        <v>442</v>
      </c>
      <c r="Q306">
        <v>1</v>
      </c>
      <c r="X306">
        <v>3.1</v>
      </c>
      <c r="Y306">
        <v>0</v>
      </c>
      <c r="Z306">
        <v>6.62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3.1</v>
      </c>
      <c r="AH306">
        <v>2</v>
      </c>
      <c r="AI306">
        <v>448973373</v>
      </c>
      <c r="AJ306">
        <v>281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ROW(Source!A90)</f>
        <v>90</v>
      </c>
      <c r="B307">
        <v>448973379</v>
      </c>
      <c r="C307">
        <v>448973370</v>
      </c>
      <c r="D307">
        <v>277944840</v>
      </c>
      <c r="E307">
        <v>1</v>
      </c>
      <c r="F307">
        <v>1</v>
      </c>
      <c r="G307">
        <v>1</v>
      </c>
      <c r="H307">
        <v>2</v>
      </c>
      <c r="I307" t="s">
        <v>569</v>
      </c>
      <c r="J307" t="s">
        <v>570</v>
      </c>
      <c r="K307" t="s">
        <v>571</v>
      </c>
      <c r="L307">
        <v>1368</v>
      </c>
      <c r="N307">
        <v>1011</v>
      </c>
      <c r="O307" t="s">
        <v>442</v>
      </c>
      <c r="P307" t="s">
        <v>442</v>
      </c>
      <c r="Q307">
        <v>1</v>
      </c>
      <c r="X307">
        <v>0.37</v>
      </c>
      <c r="Y307">
        <v>0</v>
      </c>
      <c r="Z307">
        <v>1558.39</v>
      </c>
      <c r="AA307">
        <v>563.72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0.37</v>
      </c>
      <c r="AH307">
        <v>2</v>
      </c>
      <c r="AI307">
        <v>448973374</v>
      </c>
      <c r="AJ307">
        <v>282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ROW(Source!A90)</f>
        <v>90</v>
      </c>
      <c r="B308">
        <v>448973380</v>
      </c>
      <c r="C308">
        <v>448973370</v>
      </c>
      <c r="D308">
        <v>277566433</v>
      </c>
      <c r="E308">
        <v>109</v>
      </c>
      <c r="F308">
        <v>1</v>
      </c>
      <c r="G308">
        <v>1</v>
      </c>
      <c r="H308">
        <v>3</v>
      </c>
      <c r="I308" t="s">
        <v>46</v>
      </c>
      <c r="J308" t="s">
        <v>3</v>
      </c>
      <c r="K308" t="s">
        <v>47</v>
      </c>
      <c r="L308">
        <v>3277935</v>
      </c>
      <c r="N308">
        <v>1013</v>
      </c>
      <c r="O308" t="s">
        <v>48</v>
      </c>
      <c r="P308" t="s">
        <v>48</v>
      </c>
      <c r="Q308">
        <v>1</v>
      </c>
      <c r="X308">
        <v>2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 t="s">
        <v>24</v>
      </c>
      <c r="AG308">
        <v>0</v>
      </c>
      <c r="AH308">
        <v>2</v>
      </c>
      <c r="AI308">
        <v>448973375</v>
      </c>
      <c r="AJ308">
        <v>283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ROW(Source!A92)</f>
        <v>92</v>
      </c>
      <c r="B309">
        <v>448973393</v>
      </c>
      <c r="C309">
        <v>448973382</v>
      </c>
      <c r="D309">
        <v>327091202</v>
      </c>
      <c r="E309">
        <v>112</v>
      </c>
      <c r="F309">
        <v>1</v>
      </c>
      <c r="G309">
        <v>1</v>
      </c>
      <c r="H309">
        <v>1</v>
      </c>
      <c r="I309" t="s">
        <v>673</v>
      </c>
      <c r="J309" t="s">
        <v>3</v>
      </c>
      <c r="K309" t="s">
        <v>674</v>
      </c>
      <c r="L309">
        <v>1191</v>
      </c>
      <c r="N309">
        <v>1013</v>
      </c>
      <c r="O309" t="s">
        <v>552</v>
      </c>
      <c r="P309" t="s">
        <v>552</v>
      </c>
      <c r="Q309">
        <v>1</v>
      </c>
      <c r="X309">
        <v>2.06</v>
      </c>
      <c r="Y309">
        <v>0</v>
      </c>
      <c r="Z309">
        <v>0</v>
      </c>
      <c r="AA309">
        <v>0</v>
      </c>
      <c r="AB309">
        <v>505.15</v>
      </c>
      <c r="AC309">
        <v>0</v>
      </c>
      <c r="AD309">
        <v>1</v>
      </c>
      <c r="AE309">
        <v>1</v>
      </c>
      <c r="AF309" t="s">
        <v>25</v>
      </c>
      <c r="AG309">
        <v>0.61799999999999999</v>
      </c>
      <c r="AH309">
        <v>2</v>
      </c>
      <c r="AI309">
        <v>448973383</v>
      </c>
      <c r="AJ309">
        <v>284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ROW(Source!A92)</f>
        <v>92</v>
      </c>
      <c r="B310">
        <v>448973394</v>
      </c>
      <c r="C310">
        <v>448973382</v>
      </c>
      <c r="D310">
        <v>327091406</v>
      </c>
      <c r="E310">
        <v>112</v>
      </c>
      <c r="F310">
        <v>1</v>
      </c>
      <c r="G310">
        <v>1</v>
      </c>
      <c r="H310">
        <v>1</v>
      </c>
      <c r="I310" t="s">
        <v>550</v>
      </c>
      <c r="J310" t="s">
        <v>3</v>
      </c>
      <c r="K310" t="s">
        <v>551</v>
      </c>
      <c r="L310">
        <v>1191</v>
      </c>
      <c r="N310">
        <v>1013</v>
      </c>
      <c r="O310" t="s">
        <v>552</v>
      </c>
      <c r="P310" t="s">
        <v>552</v>
      </c>
      <c r="Q310">
        <v>1</v>
      </c>
      <c r="X310">
        <v>0.31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2</v>
      </c>
      <c r="AF310" t="s">
        <v>25</v>
      </c>
      <c r="AG310">
        <v>9.2999999999999999E-2</v>
      </c>
      <c r="AH310">
        <v>2</v>
      </c>
      <c r="AI310">
        <v>448973384</v>
      </c>
      <c r="AJ310">
        <v>285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ROW(Source!A92)</f>
        <v>92</v>
      </c>
      <c r="B311">
        <v>448973395</v>
      </c>
      <c r="C311">
        <v>448973382</v>
      </c>
      <c r="D311">
        <v>327211387</v>
      </c>
      <c r="E311">
        <v>1</v>
      </c>
      <c r="F311">
        <v>1</v>
      </c>
      <c r="G311">
        <v>1</v>
      </c>
      <c r="H311">
        <v>2</v>
      </c>
      <c r="I311" t="s">
        <v>675</v>
      </c>
      <c r="J311" t="s">
        <v>676</v>
      </c>
      <c r="K311" t="s">
        <v>677</v>
      </c>
      <c r="L311">
        <v>1368</v>
      </c>
      <c r="N311">
        <v>1011</v>
      </c>
      <c r="O311" t="s">
        <v>442</v>
      </c>
      <c r="P311" t="s">
        <v>442</v>
      </c>
      <c r="Q311">
        <v>1</v>
      </c>
      <c r="X311">
        <v>0.19</v>
      </c>
      <c r="Y311">
        <v>0</v>
      </c>
      <c r="Z311">
        <v>10.23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25</v>
      </c>
      <c r="AG311">
        <v>5.6999999999999995E-2</v>
      </c>
      <c r="AH311">
        <v>2</v>
      </c>
      <c r="AI311">
        <v>448973385</v>
      </c>
      <c r="AJ311">
        <v>286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ROW(Source!A92)</f>
        <v>92</v>
      </c>
      <c r="B312">
        <v>448973396</v>
      </c>
      <c r="C312">
        <v>448973382</v>
      </c>
      <c r="D312">
        <v>327211495</v>
      </c>
      <c r="E312">
        <v>1</v>
      </c>
      <c r="F312">
        <v>1</v>
      </c>
      <c r="G312">
        <v>1</v>
      </c>
      <c r="H312">
        <v>2</v>
      </c>
      <c r="I312" t="s">
        <v>612</v>
      </c>
      <c r="J312" t="s">
        <v>613</v>
      </c>
      <c r="K312" t="s">
        <v>614</v>
      </c>
      <c r="L312">
        <v>1368</v>
      </c>
      <c r="N312">
        <v>1011</v>
      </c>
      <c r="O312" t="s">
        <v>442</v>
      </c>
      <c r="P312" t="s">
        <v>442</v>
      </c>
      <c r="Q312">
        <v>1</v>
      </c>
      <c r="X312">
        <v>0.06</v>
      </c>
      <c r="Y312">
        <v>0</v>
      </c>
      <c r="Z312">
        <v>1551.19</v>
      </c>
      <c r="AA312">
        <v>658.89</v>
      </c>
      <c r="AB312">
        <v>0</v>
      </c>
      <c r="AC312">
        <v>0</v>
      </c>
      <c r="AD312">
        <v>1</v>
      </c>
      <c r="AE312">
        <v>0</v>
      </c>
      <c r="AF312" t="s">
        <v>25</v>
      </c>
      <c r="AG312">
        <v>1.7999999999999999E-2</v>
      </c>
      <c r="AH312">
        <v>2</v>
      </c>
      <c r="AI312">
        <v>448973386</v>
      </c>
      <c r="AJ312">
        <v>287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ROW(Source!A92)</f>
        <v>92</v>
      </c>
      <c r="B313">
        <v>448973397</v>
      </c>
      <c r="C313">
        <v>448973382</v>
      </c>
      <c r="D313">
        <v>327212380</v>
      </c>
      <c r="E313">
        <v>1</v>
      </c>
      <c r="F313">
        <v>1</v>
      </c>
      <c r="G313">
        <v>1</v>
      </c>
      <c r="H313">
        <v>2</v>
      </c>
      <c r="I313" t="s">
        <v>553</v>
      </c>
      <c r="J313" t="s">
        <v>554</v>
      </c>
      <c r="K313" t="s">
        <v>555</v>
      </c>
      <c r="L313">
        <v>1368</v>
      </c>
      <c r="N313">
        <v>1011</v>
      </c>
      <c r="O313" t="s">
        <v>442</v>
      </c>
      <c r="P313" t="s">
        <v>442</v>
      </c>
      <c r="Q313">
        <v>1</v>
      </c>
      <c r="X313">
        <v>0.06</v>
      </c>
      <c r="Y313">
        <v>0</v>
      </c>
      <c r="Z313">
        <v>477.92</v>
      </c>
      <c r="AA313">
        <v>490.51</v>
      </c>
      <c r="AB313">
        <v>0</v>
      </c>
      <c r="AC313">
        <v>0</v>
      </c>
      <c r="AD313">
        <v>1</v>
      </c>
      <c r="AE313">
        <v>0</v>
      </c>
      <c r="AF313" t="s">
        <v>25</v>
      </c>
      <c r="AG313">
        <v>1.7999999999999999E-2</v>
      </c>
      <c r="AH313">
        <v>2</v>
      </c>
      <c r="AI313">
        <v>448973387</v>
      </c>
      <c r="AJ313">
        <v>288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ROW(Source!A92)</f>
        <v>92</v>
      </c>
      <c r="B314">
        <v>448973398</v>
      </c>
      <c r="C314">
        <v>448973382</v>
      </c>
      <c r="D314">
        <v>327212572</v>
      </c>
      <c r="E314">
        <v>1</v>
      </c>
      <c r="F314">
        <v>1</v>
      </c>
      <c r="G314">
        <v>1</v>
      </c>
      <c r="H314">
        <v>2</v>
      </c>
      <c r="I314" t="s">
        <v>678</v>
      </c>
      <c r="J314" t="s">
        <v>679</v>
      </c>
      <c r="K314" t="s">
        <v>680</v>
      </c>
      <c r="L314">
        <v>1368</v>
      </c>
      <c r="N314">
        <v>1011</v>
      </c>
      <c r="O314" t="s">
        <v>442</v>
      </c>
      <c r="P314" t="s">
        <v>442</v>
      </c>
      <c r="Q314">
        <v>1</v>
      </c>
      <c r="X314">
        <v>0.61</v>
      </c>
      <c r="Y314">
        <v>0</v>
      </c>
      <c r="Z314">
        <v>27.77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25</v>
      </c>
      <c r="AG314">
        <v>0.183</v>
      </c>
      <c r="AH314">
        <v>2</v>
      </c>
      <c r="AI314">
        <v>448973388</v>
      </c>
      <c r="AJ314">
        <v>289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ROW(Source!A92)</f>
        <v>92</v>
      </c>
      <c r="B315">
        <v>448973399</v>
      </c>
      <c r="C315">
        <v>448973382</v>
      </c>
      <c r="D315">
        <v>327212584</v>
      </c>
      <c r="E315">
        <v>1</v>
      </c>
      <c r="F315">
        <v>1</v>
      </c>
      <c r="G315">
        <v>1</v>
      </c>
      <c r="H315">
        <v>2</v>
      </c>
      <c r="I315" t="s">
        <v>681</v>
      </c>
      <c r="J315" t="s">
        <v>682</v>
      </c>
      <c r="K315" t="s">
        <v>683</v>
      </c>
      <c r="L315">
        <v>1368</v>
      </c>
      <c r="N315">
        <v>1011</v>
      </c>
      <c r="O315" t="s">
        <v>442</v>
      </c>
      <c r="P315" t="s">
        <v>442</v>
      </c>
      <c r="Q315">
        <v>1</v>
      </c>
      <c r="X315">
        <v>0.19</v>
      </c>
      <c r="Y315">
        <v>0</v>
      </c>
      <c r="Z315">
        <v>357</v>
      </c>
      <c r="AA315">
        <v>490.51</v>
      </c>
      <c r="AB315">
        <v>0</v>
      </c>
      <c r="AC315">
        <v>0</v>
      </c>
      <c r="AD315">
        <v>1</v>
      </c>
      <c r="AE315">
        <v>0</v>
      </c>
      <c r="AF315" t="s">
        <v>25</v>
      </c>
      <c r="AG315">
        <v>5.6999999999999995E-2</v>
      </c>
      <c r="AH315">
        <v>2</v>
      </c>
      <c r="AI315">
        <v>448973389</v>
      </c>
      <c r="AJ315">
        <v>290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ROW(Source!A92)</f>
        <v>92</v>
      </c>
      <c r="B316">
        <v>448973400</v>
      </c>
      <c r="C316">
        <v>448973382</v>
      </c>
      <c r="D316">
        <v>327164209</v>
      </c>
      <c r="E316">
        <v>1</v>
      </c>
      <c r="F316">
        <v>1</v>
      </c>
      <c r="G316">
        <v>1</v>
      </c>
      <c r="H316">
        <v>3</v>
      </c>
      <c r="I316" t="s">
        <v>684</v>
      </c>
      <c r="J316" t="s">
        <v>685</v>
      </c>
      <c r="K316" t="s">
        <v>686</v>
      </c>
      <c r="L316">
        <v>1346</v>
      </c>
      <c r="N316">
        <v>1009</v>
      </c>
      <c r="O316" t="s">
        <v>579</v>
      </c>
      <c r="P316" t="s">
        <v>579</v>
      </c>
      <c r="Q316">
        <v>1</v>
      </c>
      <c r="X316">
        <v>0.1</v>
      </c>
      <c r="Y316">
        <v>155.63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24</v>
      </c>
      <c r="AG316">
        <v>0</v>
      </c>
      <c r="AH316">
        <v>2</v>
      </c>
      <c r="AI316">
        <v>448973390</v>
      </c>
      <c r="AJ316">
        <v>291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ROW(Source!A92)</f>
        <v>92</v>
      </c>
      <c r="B317">
        <v>448973401</v>
      </c>
      <c r="C317">
        <v>448973382</v>
      </c>
      <c r="D317">
        <v>327164851</v>
      </c>
      <c r="E317">
        <v>1</v>
      </c>
      <c r="F317">
        <v>1</v>
      </c>
      <c r="G317">
        <v>1</v>
      </c>
      <c r="H317">
        <v>3</v>
      </c>
      <c r="I317" t="s">
        <v>620</v>
      </c>
      <c r="J317" t="s">
        <v>621</v>
      </c>
      <c r="K317" t="s">
        <v>622</v>
      </c>
      <c r="L317">
        <v>1346</v>
      </c>
      <c r="N317">
        <v>1009</v>
      </c>
      <c r="O317" t="s">
        <v>579</v>
      </c>
      <c r="P317" t="s">
        <v>579</v>
      </c>
      <c r="Q317">
        <v>1</v>
      </c>
      <c r="X317">
        <v>0.1</v>
      </c>
      <c r="Y317">
        <v>174.93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24</v>
      </c>
      <c r="AG317">
        <v>0</v>
      </c>
      <c r="AH317">
        <v>2</v>
      </c>
      <c r="AI317">
        <v>448973391</v>
      </c>
      <c r="AJ317">
        <v>292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ROW(Source!A92)</f>
        <v>92</v>
      </c>
      <c r="B318">
        <v>448973402</v>
      </c>
      <c r="C318">
        <v>448973382</v>
      </c>
      <c r="D318">
        <v>327181313</v>
      </c>
      <c r="E318">
        <v>1</v>
      </c>
      <c r="F318">
        <v>1</v>
      </c>
      <c r="G318">
        <v>1</v>
      </c>
      <c r="H318">
        <v>3</v>
      </c>
      <c r="I318" t="s">
        <v>687</v>
      </c>
      <c r="J318" t="s">
        <v>688</v>
      </c>
      <c r="K318" t="s">
        <v>689</v>
      </c>
      <c r="L318">
        <v>1346</v>
      </c>
      <c r="N318">
        <v>1009</v>
      </c>
      <c r="O318" t="s">
        <v>579</v>
      </c>
      <c r="P318" t="s">
        <v>579</v>
      </c>
      <c r="Q318">
        <v>1</v>
      </c>
      <c r="X318">
        <v>0.02</v>
      </c>
      <c r="Y318">
        <v>79.88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24</v>
      </c>
      <c r="AG318">
        <v>0</v>
      </c>
      <c r="AH318">
        <v>2</v>
      </c>
      <c r="AI318">
        <v>448973392</v>
      </c>
      <c r="AJ318">
        <v>293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ROW(Source!A92)</f>
        <v>92</v>
      </c>
      <c r="B319">
        <v>448973403</v>
      </c>
      <c r="C319">
        <v>448973382</v>
      </c>
      <c r="D319">
        <v>327097010</v>
      </c>
      <c r="E319">
        <v>112</v>
      </c>
      <c r="F319">
        <v>1</v>
      </c>
      <c r="G319">
        <v>1</v>
      </c>
      <c r="H319">
        <v>3</v>
      </c>
      <c r="I319" t="s">
        <v>46</v>
      </c>
      <c r="J319" t="s">
        <v>3</v>
      </c>
      <c r="K319" t="s">
        <v>47</v>
      </c>
      <c r="L319">
        <v>3277935</v>
      </c>
      <c r="N319">
        <v>1013</v>
      </c>
      <c r="O319" t="s">
        <v>48</v>
      </c>
      <c r="P319" t="s">
        <v>48</v>
      </c>
      <c r="Q319">
        <v>1</v>
      </c>
      <c r="X319">
        <v>2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 t="s">
        <v>24</v>
      </c>
      <c r="AG319">
        <v>0</v>
      </c>
      <c r="AH319">
        <v>3</v>
      </c>
      <c r="AI319">
        <v>-1</v>
      </c>
      <c r="AJ319" t="s">
        <v>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ROW(Source!A93)</f>
        <v>93</v>
      </c>
      <c r="B320">
        <v>448973415</v>
      </c>
      <c r="C320">
        <v>448973404</v>
      </c>
      <c r="D320">
        <v>327091202</v>
      </c>
      <c r="E320">
        <v>112</v>
      </c>
      <c r="F320">
        <v>1</v>
      </c>
      <c r="G320">
        <v>1</v>
      </c>
      <c r="H320">
        <v>1</v>
      </c>
      <c r="I320" t="s">
        <v>673</v>
      </c>
      <c r="J320" t="s">
        <v>3</v>
      </c>
      <c r="K320" t="s">
        <v>674</v>
      </c>
      <c r="L320">
        <v>1191</v>
      </c>
      <c r="N320">
        <v>1013</v>
      </c>
      <c r="O320" t="s">
        <v>552</v>
      </c>
      <c r="P320" t="s">
        <v>552</v>
      </c>
      <c r="Q320">
        <v>1</v>
      </c>
      <c r="X320">
        <v>2.06</v>
      </c>
      <c r="Y320">
        <v>0</v>
      </c>
      <c r="Z320">
        <v>0</v>
      </c>
      <c r="AA320">
        <v>0</v>
      </c>
      <c r="AB320">
        <v>505.15</v>
      </c>
      <c r="AC320">
        <v>0</v>
      </c>
      <c r="AD320">
        <v>1</v>
      </c>
      <c r="AE320">
        <v>1</v>
      </c>
      <c r="AF320" t="s">
        <v>3</v>
      </c>
      <c r="AG320">
        <v>2.06</v>
      </c>
      <c r="AH320">
        <v>2</v>
      </c>
      <c r="AI320">
        <v>448973405</v>
      </c>
      <c r="AJ320">
        <v>294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ROW(Source!A93)</f>
        <v>93</v>
      </c>
      <c r="B321">
        <v>448973416</v>
      </c>
      <c r="C321">
        <v>448973404</v>
      </c>
      <c r="D321">
        <v>327091406</v>
      </c>
      <c r="E321">
        <v>112</v>
      </c>
      <c r="F321">
        <v>1</v>
      </c>
      <c r="G321">
        <v>1</v>
      </c>
      <c r="H321">
        <v>1</v>
      </c>
      <c r="I321" t="s">
        <v>550</v>
      </c>
      <c r="J321" t="s">
        <v>3</v>
      </c>
      <c r="K321" t="s">
        <v>551</v>
      </c>
      <c r="L321">
        <v>1191</v>
      </c>
      <c r="N321">
        <v>1013</v>
      </c>
      <c r="O321" t="s">
        <v>552</v>
      </c>
      <c r="P321" t="s">
        <v>552</v>
      </c>
      <c r="Q321">
        <v>1</v>
      </c>
      <c r="X321">
        <v>0.31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2</v>
      </c>
      <c r="AF321" t="s">
        <v>3</v>
      </c>
      <c r="AG321">
        <v>0.31</v>
      </c>
      <c r="AH321">
        <v>2</v>
      </c>
      <c r="AI321">
        <v>448973406</v>
      </c>
      <c r="AJ321">
        <v>295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ROW(Source!A93)</f>
        <v>93</v>
      </c>
      <c r="B322">
        <v>448973417</v>
      </c>
      <c r="C322">
        <v>448973404</v>
      </c>
      <c r="D322">
        <v>327211387</v>
      </c>
      <c r="E322">
        <v>1</v>
      </c>
      <c r="F322">
        <v>1</v>
      </c>
      <c r="G322">
        <v>1</v>
      </c>
      <c r="H322">
        <v>2</v>
      </c>
      <c r="I322" t="s">
        <v>675</v>
      </c>
      <c r="J322" t="s">
        <v>676</v>
      </c>
      <c r="K322" t="s">
        <v>677</v>
      </c>
      <c r="L322">
        <v>1368</v>
      </c>
      <c r="N322">
        <v>1011</v>
      </c>
      <c r="O322" t="s">
        <v>442</v>
      </c>
      <c r="P322" t="s">
        <v>442</v>
      </c>
      <c r="Q322">
        <v>1</v>
      </c>
      <c r="X322">
        <v>0.19</v>
      </c>
      <c r="Y322">
        <v>0</v>
      </c>
      <c r="Z322">
        <v>10.23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0.19</v>
      </c>
      <c r="AH322">
        <v>2</v>
      </c>
      <c r="AI322">
        <v>448973407</v>
      </c>
      <c r="AJ322">
        <v>296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ROW(Source!A93)</f>
        <v>93</v>
      </c>
      <c r="B323">
        <v>448973418</v>
      </c>
      <c r="C323">
        <v>448973404</v>
      </c>
      <c r="D323">
        <v>327211495</v>
      </c>
      <c r="E323">
        <v>1</v>
      </c>
      <c r="F323">
        <v>1</v>
      </c>
      <c r="G323">
        <v>1</v>
      </c>
      <c r="H323">
        <v>2</v>
      </c>
      <c r="I323" t="s">
        <v>612</v>
      </c>
      <c r="J323" t="s">
        <v>613</v>
      </c>
      <c r="K323" t="s">
        <v>614</v>
      </c>
      <c r="L323">
        <v>1368</v>
      </c>
      <c r="N323">
        <v>1011</v>
      </c>
      <c r="O323" t="s">
        <v>442</v>
      </c>
      <c r="P323" t="s">
        <v>442</v>
      </c>
      <c r="Q323">
        <v>1</v>
      </c>
      <c r="X323">
        <v>0.06</v>
      </c>
      <c r="Y323">
        <v>0</v>
      </c>
      <c r="Z323">
        <v>1551.19</v>
      </c>
      <c r="AA323">
        <v>658.89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0.06</v>
      </c>
      <c r="AH323">
        <v>2</v>
      </c>
      <c r="AI323">
        <v>448973408</v>
      </c>
      <c r="AJ323">
        <v>297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ROW(Source!A93)</f>
        <v>93</v>
      </c>
      <c r="B324">
        <v>448973419</v>
      </c>
      <c r="C324">
        <v>448973404</v>
      </c>
      <c r="D324">
        <v>327212380</v>
      </c>
      <c r="E324">
        <v>1</v>
      </c>
      <c r="F324">
        <v>1</v>
      </c>
      <c r="G324">
        <v>1</v>
      </c>
      <c r="H324">
        <v>2</v>
      </c>
      <c r="I324" t="s">
        <v>553</v>
      </c>
      <c r="J324" t="s">
        <v>554</v>
      </c>
      <c r="K324" t="s">
        <v>555</v>
      </c>
      <c r="L324">
        <v>1368</v>
      </c>
      <c r="N324">
        <v>1011</v>
      </c>
      <c r="O324" t="s">
        <v>442</v>
      </c>
      <c r="P324" t="s">
        <v>442</v>
      </c>
      <c r="Q324">
        <v>1</v>
      </c>
      <c r="X324">
        <v>0.06</v>
      </c>
      <c r="Y324">
        <v>0</v>
      </c>
      <c r="Z324">
        <v>477.92</v>
      </c>
      <c r="AA324">
        <v>490.51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0.06</v>
      </c>
      <c r="AH324">
        <v>2</v>
      </c>
      <c r="AI324">
        <v>448973409</v>
      </c>
      <c r="AJ324">
        <v>298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ROW(Source!A93)</f>
        <v>93</v>
      </c>
      <c r="B325">
        <v>448973420</v>
      </c>
      <c r="C325">
        <v>448973404</v>
      </c>
      <c r="D325">
        <v>327212572</v>
      </c>
      <c r="E325">
        <v>1</v>
      </c>
      <c r="F325">
        <v>1</v>
      </c>
      <c r="G325">
        <v>1</v>
      </c>
      <c r="H325">
        <v>2</v>
      </c>
      <c r="I325" t="s">
        <v>678</v>
      </c>
      <c r="J325" t="s">
        <v>679</v>
      </c>
      <c r="K325" t="s">
        <v>680</v>
      </c>
      <c r="L325">
        <v>1368</v>
      </c>
      <c r="N325">
        <v>1011</v>
      </c>
      <c r="O325" t="s">
        <v>442</v>
      </c>
      <c r="P325" t="s">
        <v>442</v>
      </c>
      <c r="Q325">
        <v>1</v>
      </c>
      <c r="X325">
        <v>0.61</v>
      </c>
      <c r="Y325">
        <v>0</v>
      </c>
      <c r="Z325">
        <v>27.77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3</v>
      </c>
      <c r="AG325">
        <v>0.61</v>
      </c>
      <c r="AH325">
        <v>2</v>
      </c>
      <c r="AI325">
        <v>448973410</v>
      </c>
      <c r="AJ325">
        <v>299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ROW(Source!A93)</f>
        <v>93</v>
      </c>
      <c r="B326">
        <v>448973421</v>
      </c>
      <c r="C326">
        <v>448973404</v>
      </c>
      <c r="D326">
        <v>327212584</v>
      </c>
      <c r="E326">
        <v>1</v>
      </c>
      <c r="F326">
        <v>1</v>
      </c>
      <c r="G326">
        <v>1</v>
      </c>
      <c r="H326">
        <v>2</v>
      </c>
      <c r="I326" t="s">
        <v>681</v>
      </c>
      <c r="J326" t="s">
        <v>682</v>
      </c>
      <c r="K326" t="s">
        <v>683</v>
      </c>
      <c r="L326">
        <v>1368</v>
      </c>
      <c r="N326">
        <v>1011</v>
      </c>
      <c r="O326" t="s">
        <v>442</v>
      </c>
      <c r="P326" t="s">
        <v>442</v>
      </c>
      <c r="Q326">
        <v>1</v>
      </c>
      <c r="X326">
        <v>0.19</v>
      </c>
      <c r="Y326">
        <v>0</v>
      </c>
      <c r="Z326">
        <v>357</v>
      </c>
      <c r="AA326">
        <v>490.51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0.19</v>
      </c>
      <c r="AH326">
        <v>2</v>
      </c>
      <c r="AI326">
        <v>448973411</v>
      </c>
      <c r="AJ326">
        <v>300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ROW(Source!A93)</f>
        <v>93</v>
      </c>
      <c r="B327">
        <v>448973422</v>
      </c>
      <c r="C327">
        <v>448973404</v>
      </c>
      <c r="D327">
        <v>327164209</v>
      </c>
      <c r="E327">
        <v>1</v>
      </c>
      <c r="F327">
        <v>1</v>
      </c>
      <c r="G327">
        <v>1</v>
      </c>
      <c r="H327">
        <v>3</v>
      </c>
      <c r="I327" t="s">
        <v>684</v>
      </c>
      <c r="J327" t="s">
        <v>685</v>
      </c>
      <c r="K327" t="s">
        <v>686</v>
      </c>
      <c r="L327">
        <v>1346</v>
      </c>
      <c r="N327">
        <v>1009</v>
      </c>
      <c r="O327" t="s">
        <v>579</v>
      </c>
      <c r="P327" t="s">
        <v>579</v>
      </c>
      <c r="Q327">
        <v>1</v>
      </c>
      <c r="X327">
        <v>0.1</v>
      </c>
      <c r="Y327">
        <v>155.63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24</v>
      </c>
      <c r="AG327">
        <v>0</v>
      </c>
      <c r="AH327">
        <v>2</v>
      </c>
      <c r="AI327">
        <v>448973412</v>
      </c>
      <c r="AJ327">
        <v>301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ROW(Source!A93)</f>
        <v>93</v>
      </c>
      <c r="B328">
        <v>448973423</v>
      </c>
      <c r="C328">
        <v>448973404</v>
      </c>
      <c r="D328">
        <v>327164851</v>
      </c>
      <c r="E328">
        <v>1</v>
      </c>
      <c r="F328">
        <v>1</v>
      </c>
      <c r="G328">
        <v>1</v>
      </c>
      <c r="H328">
        <v>3</v>
      </c>
      <c r="I328" t="s">
        <v>620</v>
      </c>
      <c r="J328" t="s">
        <v>621</v>
      </c>
      <c r="K328" t="s">
        <v>622</v>
      </c>
      <c r="L328">
        <v>1346</v>
      </c>
      <c r="N328">
        <v>1009</v>
      </c>
      <c r="O328" t="s">
        <v>579</v>
      </c>
      <c r="P328" t="s">
        <v>579</v>
      </c>
      <c r="Q328">
        <v>1</v>
      </c>
      <c r="X328">
        <v>0.1</v>
      </c>
      <c r="Y328">
        <v>174.93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24</v>
      </c>
      <c r="AG328">
        <v>0</v>
      </c>
      <c r="AH328">
        <v>2</v>
      </c>
      <c r="AI328">
        <v>448973413</v>
      </c>
      <c r="AJ328">
        <v>302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ROW(Source!A93)</f>
        <v>93</v>
      </c>
      <c r="B329">
        <v>448973424</v>
      </c>
      <c r="C329">
        <v>448973404</v>
      </c>
      <c r="D329">
        <v>327181313</v>
      </c>
      <c r="E329">
        <v>1</v>
      </c>
      <c r="F329">
        <v>1</v>
      </c>
      <c r="G329">
        <v>1</v>
      </c>
      <c r="H329">
        <v>3</v>
      </c>
      <c r="I329" t="s">
        <v>687</v>
      </c>
      <c r="J329" t="s">
        <v>688</v>
      </c>
      <c r="K329" t="s">
        <v>689</v>
      </c>
      <c r="L329">
        <v>1346</v>
      </c>
      <c r="N329">
        <v>1009</v>
      </c>
      <c r="O329" t="s">
        <v>579</v>
      </c>
      <c r="P329" t="s">
        <v>579</v>
      </c>
      <c r="Q329">
        <v>1</v>
      </c>
      <c r="X329">
        <v>0.02</v>
      </c>
      <c r="Y329">
        <v>79.88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24</v>
      </c>
      <c r="AG329">
        <v>0</v>
      </c>
      <c r="AH329">
        <v>2</v>
      </c>
      <c r="AI329">
        <v>448973414</v>
      </c>
      <c r="AJ329">
        <v>303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ROW(Source!A93)</f>
        <v>93</v>
      </c>
      <c r="B330">
        <v>448973425</v>
      </c>
      <c r="C330">
        <v>448973404</v>
      </c>
      <c r="D330">
        <v>327097010</v>
      </c>
      <c r="E330">
        <v>112</v>
      </c>
      <c r="F330">
        <v>1</v>
      </c>
      <c r="G330">
        <v>1</v>
      </c>
      <c r="H330">
        <v>3</v>
      </c>
      <c r="I330" t="s">
        <v>46</v>
      </c>
      <c r="J330" t="s">
        <v>3</v>
      </c>
      <c r="K330" t="s">
        <v>47</v>
      </c>
      <c r="L330">
        <v>3277935</v>
      </c>
      <c r="N330">
        <v>1013</v>
      </c>
      <c r="O330" t="s">
        <v>48</v>
      </c>
      <c r="P330" t="s">
        <v>48</v>
      </c>
      <c r="Q330">
        <v>1</v>
      </c>
      <c r="X330">
        <v>2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 t="s">
        <v>24</v>
      </c>
      <c r="AG330">
        <v>0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ROW(Source!A94)</f>
        <v>94</v>
      </c>
      <c r="B331">
        <v>448973430</v>
      </c>
      <c r="C331">
        <v>448973426</v>
      </c>
      <c r="D331">
        <v>327091163</v>
      </c>
      <c r="E331">
        <v>112</v>
      </c>
      <c r="F331">
        <v>1</v>
      </c>
      <c r="G331">
        <v>1</v>
      </c>
      <c r="H331">
        <v>1</v>
      </c>
      <c r="I331" t="s">
        <v>634</v>
      </c>
      <c r="J331" t="s">
        <v>3</v>
      </c>
      <c r="K331" t="s">
        <v>635</v>
      </c>
      <c r="L331">
        <v>1191</v>
      </c>
      <c r="N331">
        <v>1013</v>
      </c>
      <c r="O331" t="s">
        <v>552</v>
      </c>
      <c r="P331" t="s">
        <v>552</v>
      </c>
      <c r="Q331">
        <v>1</v>
      </c>
      <c r="X331">
        <v>1.03</v>
      </c>
      <c r="Y331">
        <v>0</v>
      </c>
      <c r="Z331">
        <v>0</v>
      </c>
      <c r="AA331">
        <v>0</v>
      </c>
      <c r="AB331">
        <v>441.09</v>
      </c>
      <c r="AC331">
        <v>0</v>
      </c>
      <c r="AD331">
        <v>1</v>
      </c>
      <c r="AE331">
        <v>1</v>
      </c>
      <c r="AF331" t="s">
        <v>25</v>
      </c>
      <c r="AG331">
        <v>0.309</v>
      </c>
      <c r="AH331">
        <v>2</v>
      </c>
      <c r="AI331">
        <v>448973427</v>
      </c>
      <c r="AJ331">
        <v>304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ROW(Source!A94)</f>
        <v>94</v>
      </c>
      <c r="B332">
        <v>448973431</v>
      </c>
      <c r="C332">
        <v>448973426</v>
      </c>
      <c r="D332">
        <v>327091406</v>
      </c>
      <c r="E332">
        <v>112</v>
      </c>
      <c r="F332">
        <v>1</v>
      </c>
      <c r="G332">
        <v>1</v>
      </c>
      <c r="H332">
        <v>1</v>
      </c>
      <c r="I332" t="s">
        <v>550</v>
      </c>
      <c r="J332" t="s">
        <v>3</v>
      </c>
      <c r="K332" t="s">
        <v>551</v>
      </c>
      <c r="L332">
        <v>1191</v>
      </c>
      <c r="N332">
        <v>1013</v>
      </c>
      <c r="O332" t="s">
        <v>552</v>
      </c>
      <c r="P332" t="s">
        <v>552</v>
      </c>
      <c r="Q332">
        <v>1</v>
      </c>
      <c r="X332">
        <v>0.01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2</v>
      </c>
      <c r="AF332" t="s">
        <v>25</v>
      </c>
      <c r="AG332">
        <v>3.0000000000000001E-3</v>
      </c>
      <c r="AH332">
        <v>2</v>
      </c>
      <c r="AI332">
        <v>448973428</v>
      </c>
      <c r="AJ332">
        <v>305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ROW(Source!A94)</f>
        <v>94</v>
      </c>
      <c r="B333">
        <v>448973432</v>
      </c>
      <c r="C333">
        <v>448973426</v>
      </c>
      <c r="D333">
        <v>327212380</v>
      </c>
      <c r="E333">
        <v>1</v>
      </c>
      <c r="F333">
        <v>1</v>
      </c>
      <c r="G333">
        <v>1</v>
      </c>
      <c r="H333">
        <v>2</v>
      </c>
      <c r="I333" t="s">
        <v>553</v>
      </c>
      <c r="J333" t="s">
        <v>554</v>
      </c>
      <c r="K333" t="s">
        <v>555</v>
      </c>
      <c r="L333">
        <v>1368</v>
      </c>
      <c r="N333">
        <v>1011</v>
      </c>
      <c r="O333" t="s">
        <v>442</v>
      </c>
      <c r="P333" t="s">
        <v>442</v>
      </c>
      <c r="Q333">
        <v>1</v>
      </c>
      <c r="X333">
        <v>0.01</v>
      </c>
      <c r="Y333">
        <v>0</v>
      </c>
      <c r="Z333">
        <v>477.92</v>
      </c>
      <c r="AA333">
        <v>490.51</v>
      </c>
      <c r="AB333">
        <v>0</v>
      </c>
      <c r="AC333">
        <v>0</v>
      </c>
      <c r="AD333">
        <v>1</v>
      </c>
      <c r="AE333">
        <v>0</v>
      </c>
      <c r="AF333" t="s">
        <v>25</v>
      </c>
      <c r="AG333">
        <v>3.0000000000000001E-3</v>
      </c>
      <c r="AH333">
        <v>2</v>
      </c>
      <c r="AI333">
        <v>448973429</v>
      </c>
      <c r="AJ333">
        <v>306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ROW(Source!A94)</f>
        <v>94</v>
      </c>
      <c r="B334">
        <v>448973433</v>
      </c>
      <c r="C334">
        <v>448973426</v>
      </c>
      <c r="D334">
        <v>327097010</v>
      </c>
      <c r="E334">
        <v>112</v>
      </c>
      <c r="F334">
        <v>1</v>
      </c>
      <c r="G334">
        <v>1</v>
      </c>
      <c r="H334">
        <v>3</v>
      </c>
      <c r="I334" t="s">
        <v>46</v>
      </c>
      <c r="J334" t="s">
        <v>3</v>
      </c>
      <c r="K334" t="s">
        <v>47</v>
      </c>
      <c r="L334">
        <v>3277935</v>
      </c>
      <c r="N334">
        <v>1013</v>
      </c>
      <c r="O334" t="s">
        <v>48</v>
      </c>
      <c r="P334" t="s">
        <v>48</v>
      </c>
      <c r="Q334">
        <v>1</v>
      </c>
      <c r="X334">
        <v>2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 t="s">
        <v>24</v>
      </c>
      <c r="AG334">
        <v>0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ROW(Source!A95)</f>
        <v>95</v>
      </c>
      <c r="B335">
        <v>448973438</v>
      </c>
      <c r="C335">
        <v>448973434</v>
      </c>
      <c r="D335">
        <v>327091163</v>
      </c>
      <c r="E335">
        <v>112</v>
      </c>
      <c r="F335">
        <v>1</v>
      </c>
      <c r="G335">
        <v>1</v>
      </c>
      <c r="H335">
        <v>1</v>
      </c>
      <c r="I335" t="s">
        <v>634</v>
      </c>
      <c r="J335" t="s">
        <v>3</v>
      </c>
      <c r="K335" t="s">
        <v>635</v>
      </c>
      <c r="L335">
        <v>1191</v>
      </c>
      <c r="N335">
        <v>1013</v>
      </c>
      <c r="O335" t="s">
        <v>552</v>
      </c>
      <c r="P335" t="s">
        <v>552</v>
      </c>
      <c r="Q335">
        <v>1</v>
      </c>
      <c r="X335">
        <v>1.03</v>
      </c>
      <c r="Y335">
        <v>0</v>
      </c>
      <c r="Z335">
        <v>0</v>
      </c>
      <c r="AA335">
        <v>0</v>
      </c>
      <c r="AB335">
        <v>441.09</v>
      </c>
      <c r="AC335">
        <v>0</v>
      </c>
      <c r="AD335">
        <v>1</v>
      </c>
      <c r="AE335">
        <v>1</v>
      </c>
      <c r="AF335" t="s">
        <v>3</v>
      </c>
      <c r="AG335">
        <v>1.03</v>
      </c>
      <c r="AH335">
        <v>2</v>
      </c>
      <c r="AI335">
        <v>448973435</v>
      </c>
      <c r="AJ335">
        <v>307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ROW(Source!A95)</f>
        <v>95</v>
      </c>
      <c r="B336">
        <v>448973439</v>
      </c>
      <c r="C336">
        <v>448973434</v>
      </c>
      <c r="D336">
        <v>327091406</v>
      </c>
      <c r="E336">
        <v>112</v>
      </c>
      <c r="F336">
        <v>1</v>
      </c>
      <c r="G336">
        <v>1</v>
      </c>
      <c r="H336">
        <v>1</v>
      </c>
      <c r="I336" t="s">
        <v>550</v>
      </c>
      <c r="J336" t="s">
        <v>3</v>
      </c>
      <c r="K336" t="s">
        <v>551</v>
      </c>
      <c r="L336">
        <v>1191</v>
      </c>
      <c r="N336">
        <v>1013</v>
      </c>
      <c r="O336" t="s">
        <v>552</v>
      </c>
      <c r="P336" t="s">
        <v>552</v>
      </c>
      <c r="Q336">
        <v>1</v>
      </c>
      <c r="X336">
        <v>0.01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2</v>
      </c>
      <c r="AF336" t="s">
        <v>3</v>
      </c>
      <c r="AG336">
        <v>0.01</v>
      </c>
      <c r="AH336">
        <v>2</v>
      </c>
      <c r="AI336">
        <v>448973436</v>
      </c>
      <c r="AJ336">
        <v>308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ROW(Source!A95)</f>
        <v>95</v>
      </c>
      <c r="B337">
        <v>448973440</v>
      </c>
      <c r="C337">
        <v>448973434</v>
      </c>
      <c r="D337">
        <v>327212380</v>
      </c>
      <c r="E337">
        <v>1</v>
      </c>
      <c r="F337">
        <v>1</v>
      </c>
      <c r="G337">
        <v>1</v>
      </c>
      <c r="H337">
        <v>2</v>
      </c>
      <c r="I337" t="s">
        <v>553</v>
      </c>
      <c r="J337" t="s">
        <v>554</v>
      </c>
      <c r="K337" t="s">
        <v>555</v>
      </c>
      <c r="L337">
        <v>1368</v>
      </c>
      <c r="N337">
        <v>1011</v>
      </c>
      <c r="O337" t="s">
        <v>442</v>
      </c>
      <c r="P337" t="s">
        <v>442</v>
      </c>
      <c r="Q337">
        <v>1</v>
      </c>
      <c r="X337">
        <v>0.01</v>
      </c>
      <c r="Y337">
        <v>0</v>
      </c>
      <c r="Z337">
        <v>477.92</v>
      </c>
      <c r="AA337">
        <v>490.51</v>
      </c>
      <c r="AB337">
        <v>0</v>
      </c>
      <c r="AC337">
        <v>0</v>
      </c>
      <c r="AD337">
        <v>1</v>
      </c>
      <c r="AE337">
        <v>0</v>
      </c>
      <c r="AF337" t="s">
        <v>3</v>
      </c>
      <c r="AG337">
        <v>0.01</v>
      </c>
      <c r="AH337">
        <v>2</v>
      </c>
      <c r="AI337">
        <v>448973437</v>
      </c>
      <c r="AJ337">
        <v>309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ROW(Source!A95)</f>
        <v>95</v>
      </c>
      <c r="B338">
        <v>448973441</v>
      </c>
      <c r="C338">
        <v>448973434</v>
      </c>
      <c r="D338">
        <v>327097010</v>
      </c>
      <c r="E338">
        <v>112</v>
      </c>
      <c r="F338">
        <v>1</v>
      </c>
      <c r="G338">
        <v>1</v>
      </c>
      <c r="H338">
        <v>3</v>
      </c>
      <c r="I338" t="s">
        <v>46</v>
      </c>
      <c r="J338" t="s">
        <v>3</v>
      </c>
      <c r="K338" t="s">
        <v>47</v>
      </c>
      <c r="L338">
        <v>3277935</v>
      </c>
      <c r="N338">
        <v>1013</v>
      </c>
      <c r="O338" t="s">
        <v>48</v>
      </c>
      <c r="P338" t="s">
        <v>48</v>
      </c>
      <c r="Q338">
        <v>1</v>
      </c>
      <c r="X338">
        <v>2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 t="s">
        <v>24</v>
      </c>
      <c r="AG338">
        <v>0</v>
      </c>
      <c r="AH338">
        <v>3</v>
      </c>
      <c r="AI338">
        <v>-1</v>
      </c>
      <c r="AJ338" t="s">
        <v>3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ROW(Source!A96)</f>
        <v>96</v>
      </c>
      <c r="B339">
        <v>448973454</v>
      </c>
      <c r="C339">
        <v>448973442</v>
      </c>
      <c r="D339">
        <v>277560309</v>
      </c>
      <c r="E339">
        <v>109</v>
      </c>
      <c r="F339">
        <v>1</v>
      </c>
      <c r="G339">
        <v>1</v>
      </c>
      <c r="H339">
        <v>1</v>
      </c>
      <c r="I339" t="s">
        <v>673</v>
      </c>
      <c r="J339" t="s">
        <v>3</v>
      </c>
      <c r="K339" t="s">
        <v>690</v>
      </c>
      <c r="L339">
        <v>1191</v>
      </c>
      <c r="N339">
        <v>1013</v>
      </c>
      <c r="O339" t="s">
        <v>552</v>
      </c>
      <c r="P339" t="s">
        <v>552</v>
      </c>
      <c r="Q339">
        <v>1</v>
      </c>
      <c r="X339">
        <v>5.15</v>
      </c>
      <c r="Y339">
        <v>0</v>
      </c>
      <c r="Z339">
        <v>0</v>
      </c>
      <c r="AA339">
        <v>0</v>
      </c>
      <c r="AB339">
        <v>505.15</v>
      </c>
      <c r="AC339">
        <v>0</v>
      </c>
      <c r="AD339">
        <v>1</v>
      </c>
      <c r="AE339">
        <v>1</v>
      </c>
      <c r="AF339" t="s">
        <v>25</v>
      </c>
      <c r="AG339">
        <v>1.5450000000000002</v>
      </c>
      <c r="AH339">
        <v>2</v>
      </c>
      <c r="AI339">
        <v>448973443</v>
      </c>
      <c r="AJ339">
        <v>310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ROW(Source!A96)</f>
        <v>96</v>
      </c>
      <c r="B340">
        <v>448973455</v>
      </c>
      <c r="C340">
        <v>448973442</v>
      </c>
      <c r="D340">
        <v>277560491</v>
      </c>
      <c r="E340">
        <v>109</v>
      </c>
      <c r="F340">
        <v>1</v>
      </c>
      <c r="G340">
        <v>1</v>
      </c>
      <c r="H340">
        <v>1</v>
      </c>
      <c r="I340" t="s">
        <v>550</v>
      </c>
      <c r="J340" t="s">
        <v>3</v>
      </c>
      <c r="K340" t="s">
        <v>551</v>
      </c>
      <c r="L340">
        <v>1191</v>
      </c>
      <c r="N340">
        <v>1013</v>
      </c>
      <c r="O340" t="s">
        <v>552</v>
      </c>
      <c r="P340" t="s">
        <v>552</v>
      </c>
      <c r="Q340">
        <v>1</v>
      </c>
      <c r="X340">
        <v>1.54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2</v>
      </c>
      <c r="AF340" t="s">
        <v>25</v>
      </c>
      <c r="AG340">
        <v>0.46199999999999997</v>
      </c>
      <c r="AH340">
        <v>2</v>
      </c>
      <c r="AI340">
        <v>448973444</v>
      </c>
      <c r="AJ340">
        <v>311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ROW(Source!A96)</f>
        <v>96</v>
      </c>
      <c r="B341">
        <v>448973456</v>
      </c>
      <c r="C341">
        <v>448973442</v>
      </c>
      <c r="D341">
        <v>277944622</v>
      </c>
      <c r="E341">
        <v>1</v>
      </c>
      <c r="F341">
        <v>1</v>
      </c>
      <c r="G341">
        <v>1</v>
      </c>
      <c r="H341">
        <v>2</v>
      </c>
      <c r="I341" t="s">
        <v>612</v>
      </c>
      <c r="J341" t="s">
        <v>613</v>
      </c>
      <c r="K341" t="s">
        <v>614</v>
      </c>
      <c r="L341">
        <v>1368</v>
      </c>
      <c r="N341">
        <v>1011</v>
      </c>
      <c r="O341" t="s">
        <v>442</v>
      </c>
      <c r="P341" t="s">
        <v>442</v>
      </c>
      <c r="Q341">
        <v>1</v>
      </c>
      <c r="X341">
        <v>0.77</v>
      </c>
      <c r="Y341">
        <v>0</v>
      </c>
      <c r="Z341">
        <v>1551.19</v>
      </c>
      <c r="AA341">
        <v>658.89</v>
      </c>
      <c r="AB341">
        <v>0</v>
      </c>
      <c r="AC341">
        <v>0</v>
      </c>
      <c r="AD341">
        <v>1</v>
      </c>
      <c r="AE341">
        <v>0</v>
      </c>
      <c r="AF341" t="s">
        <v>25</v>
      </c>
      <c r="AG341">
        <v>0.23099999999999998</v>
      </c>
      <c r="AH341">
        <v>2</v>
      </c>
      <c r="AI341">
        <v>448973445</v>
      </c>
      <c r="AJ341">
        <v>312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ROW(Source!A96)</f>
        <v>96</v>
      </c>
      <c r="B342">
        <v>448973457</v>
      </c>
      <c r="C342">
        <v>448973442</v>
      </c>
      <c r="D342">
        <v>277945805</v>
      </c>
      <c r="E342">
        <v>1</v>
      </c>
      <c r="F342">
        <v>1</v>
      </c>
      <c r="G342">
        <v>1</v>
      </c>
      <c r="H342">
        <v>2</v>
      </c>
      <c r="I342" t="s">
        <v>553</v>
      </c>
      <c r="J342" t="s">
        <v>554</v>
      </c>
      <c r="K342" t="s">
        <v>555</v>
      </c>
      <c r="L342">
        <v>1368</v>
      </c>
      <c r="N342">
        <v>1011</v>
      </c>
      <c r="O342" t="s">
        <v>442</v>
      </c>
      <c r="P342" t="s">
        <v>442</v>
      </c>
      <c r="Q342">
        <v>1</v>
      </c>
      <c r="X342">
        <v>0.77</v>
      </c>
      <c r="Y342">
        <v>0</v>
      </c>
      <c r="Z342">
        <v>477.92</v>
      </c>
      <c r="AA342">
        <v>490.51</v>
      </c>
      <c r="AB342">
        <v>0</v>
      </c>
      <c r="AC342">
        <v>0</v>
      </c>
      <c r="AD342">
        <v>1</v>
      </c>
      <c r="AE342">
        <v>0</v>
      </c>
      <c r="AF342" t="s">
        <v>25</v>
      </c>
      <c r="AG342">
        <v>0.23099999999999998</v>
      </c>
      <c r="AH342">
        <v>2</v>
      </c>
      <c r="AI342">
        <v>448973446</v>
      </c>
      <c r="AJ342">
        <v>313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ROW(Source!A96)</f>
        <v>96</v>
      </c>
      <c r="B343">
        <v>448973458</v>
      </c>
      <c r="C343">
        <v>448973442</v>
      </c>
      <c r="D343">
        <v>277946072</v>
      </c>
      <c r="E343">
        <v>1</v>
      </c>
      <c r="F343">
        <v>1</v>
      </c>
      <c r="G343">
        <v>1</v>
      </c>
      <c r="H343">
        <v>2</v>
      </c>
      <c r="I343" t="s">
        <v>678</v>
      </c>
      <c r="J343" t="s">
        <v>679</v>
      </c>
      <c r="K343" t="s">
        <v>680</v>
      </c>
      <c r="L343">
        <v>1368</v>
      </c>
      <c r="N343">
        <v>1011</v>
      </c>
      <c r="O343" t="s">
        <v>442</v>
      </c>
      <c r="P343" t="s">
        <v>442</v>
      </c>
      <c r="Q343">
        <v>1</v>
      </c>
      <c r="X343">
        <v>1.9</v>
      </c>
      <c r="Y343">
        <v>0</v>
      </c>
      <c r="Z343">
        <v>27.77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25</v>
      </c>
      <c r="AG343">
        <v>0.56999999999999995</v>
      </c>
      <c r="AH343">
        <v>2</v>
      </c>
      <c r="AI343">
        <v>448973447</v>
      </c>
      <c r="AJ343">
        <v>314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ROW(Source!A96)</f>
        <v>96</v>
      </c>
      <c r="B344">
        <v>448973459</v>
      </c>
      <c r="C344">
        <v>448973442</v>
      </c>
      <c r="D344">
        <v>277866682</v>
      </c>
      <c r="E344">
        <v>1</v>
      </c>
      <c r="F344">
        <v>1</v>
      </c>
      <c r="G344">
        <v>1</v>
      </c>
      <c r="H344">
        <v>3</v>
      </c>
      <c r="I344" t="s">
        <v>684</v>
      </c>
      <c r="J344" t="s">
        <v>685</v>
      </c>
      <c r="K344" t="s">
        <v>686</v>
      </c>
      <c r="L344">
        <v>1346</v>
      </c>
      <c r="N344">
        <v>1009</v>
      </c>
      <c r="O344" t="s">
        <v>579</v>
      </c>
      <c r="P344" t="s">
        <v>579</v>
      </c>
      <c r="Q344">
        <v>1</v>
      </c>
      <c r="X344">
        <v>0.15</v>
      </c>
      <c r="Y344">
        <v>155.63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24</v>
      </c>
      <c r="AG344">
        <v>0</v>
      </c>
      <c r="AH344">
        <v>2</v>
      </c>
      <c r="AI344">
        <v>448973448</v>
      </c>
      <c r="AJ344">
        <v>315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ROW(Source!A96)</f>
        <v>96</v>
      </c>
      <c r="B345">
        <v>448973460</v>
      </c>
      <c r="C345">
        <v>448973442</v>
      </c>
      <c r="D345">
        <v>277867733</v>
      </c>
      <c r="E345">
        <v>1</v>
      </c>
      <c r="F345">
        <v>1</v>
      </c>
      <c r="G345">
        <v>1</v>
      </c>
      <c r="H345">
        <v>3</v>
      </c>
      <c r="I345" t="s">
        <v>620</v>
      </c>
      <c r="J345" t="s">
        <v>621</v>
      </c>
      <c r="K345" t="s">
        <v>622</v>
      </c>
      <c r="L345">
        <v>1346</v>
      </c>
      <c r="N345">
        <v>1009</v>
      </c>
      <c r="O345" t="s">
        <v>579</v>
      </c>
      <c r="P345" t="s">
        <v>579</v>
      </c>
      <c r="Q345">
        <v>1</v>
      </c>
      <c r="X345">
        <v>0.51</v>
      </c>
      <c r="Y345">
        <v>174.93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24</v>
      </c>
      <c r="AG345">
        <v>0</v>
      </c>
      <c r="AH345">
        <v>2</v>
      </c>
      <c r="AI345">
        <v>448973449</v>
      </c>
      <c r="AJ345">
        <v>316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ROW(Source!A96)</f>
        <v>96</v>
      </c>
      <c r="B346">
        <v>448973461</v>
      </c>
      <c r="C346">
        <v>448973442</v>
      </c>
      <c r="D346">
        <v>277879488</v>
      </c>
      <c r="E346">
        <v>1</v>
      </c>
      <c r="F346">
        <v>1</v>
      </c>
      <c r="G346">
        <v>1</v>
      </c>
      <c r="H346">
        <v>3</v>
      </c>
      <c r="I346" t="s">
        <v>691</v>
      </c>
      <c r="J346" t="s">
        <v>692</v>
      </c>
      <c r="K346" t="s">
        <v>693</v>
      </c>
      <c r="L346">
        <v>1348</v>
      </c>
      <c r="N346">
        <v>1009</v>
      </c>
      <c r="O346" t="s">
        <v>51</v>
      </c>
      <c r="P346" t="s">
        <v>51</v>
      </c>
      <c r="Q346">
        <v>1000</v>
      </c>
      <c r="X346">
        <v>4.0000000000000002E-4</v>
      </c>
      <c r="Y346">
        <v>70310.45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24</v>
      </c>
      <c r="AG346">
        <v>0</v>
      </c>
      <c r="AH346">
        <v>2</v>
      </c>
      <c r="AI346">
        <v>448973450</v>
      </c>
      <c r="AJ346">
        <v>317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ROW(Source!A96)</f>
        <v>96</v>
      </c>
      <c r="B347">
        <v>448973462</v>
      </c>
      <c r="C347">
        <v>448973442</v>
      </c>
      <c r="D347">
        <v>277896271</v>
      </c>
      <c r="E347">
        <v>1</v>
      </c>
      <c r="F347">
        <v>1</v>
      </c>
      <c r="G347">
        <v>1</v>
      </c>
      <c r="H347">
        <v>3</v>
      </c>
      <c r="I347" t="s">
        <v>687</v>
      </c>
      <c r="J347" t="s">
        <v>688</v>
      </c>
      <c r="K347" t="s">
        <v>689</v>
      </c>
      <c r="L347">
        <v>1346</v>
      </c>
      <c r="N347">
        <v>1009</v>
      </c>
      <c r="O347" t="s">
        <v>579</v>
      </c>
      <c r="P347" t="s">
        <v>579</v>
      </c>
      <c r="Q347">
        <v>1</v>
      </c>
      <c r="X347">
        <v>0.15</v>
      </c>
      <c r="Y347">
        <v>79.88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24</v>
      </c>
      <c r="AG347">
        <v>0</v>
      </c>
      <c r="AH347">
        <v>2</v>
      </c>
      <c r="AI347">
        <v>448973451</v>
      </c>
      <c r="AJ347">
        <v>318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ROW(Source!A96)</f>
        <v>96</v>
      </c>
      <c r="B348">
        <v>448973463</v>
      </c>
      <c r="C348">
        <v>448973442</v>
      </c>
      <c r="D348">
        <v>277908024</v>
      </c>
      <c r="E348">
        <v>1</v>
      </c>
      <c r="F348">
        <v>1</v>
      </c>
      <c r="G348">
        <v>1</v>
      </c>
      <c r="H348">
        <v>3</v>
      </c>
      <c r="I348" t="s">
        <v>623</v>
      </c>
      <c r="J348" t="s">
        <v>624</v>
      </c>
      <c r="K348" t="s">
        <v>625</v>
      </c>
      <c r="L348">
        <v>1455</v>
      </c>
      <c r="N348">
        <v>1013</v>
      </c>
      <c r="O348" t="s">
        <v>21</v>
      </c>
      <c r="P348" t="s">
        <v>21</v>
      </c>
      <c r="Q348">
        <v>1</v>
      </c>
      <c r="X348">
        <v>0.1</v>
      </c>
      <c r="Y348">
        <v>944.69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24</v>
      </c>
      <c r="AG348">
        <v>0</v>
      </c>
      <c r="AH348">
        <v>2</v>
      </c>
      <c r="AI348">
        <v>448973452</v>
      </c>
      <c r="AJ348">
        <v>319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ROW(Source!A96)</f>
        <v>96</v>
      </c>
      <c r="B349">
        <v>448973464</v>
      </c>
      <c r="C349">
        <v>448973442</v>
      </c>
      <c r="D349">
        <v>277566433</v>
      </c>
      <c r="E349">
        <v>109</v>
      </c>
      <c r="F349">
        <v>1</v>
      </c>
      <c r="G349">
        <v>1</v>
      </c>
      <c r="H349">
        <v>3</v>
      </c>
      <c r="I349" t="s">
        <v>46</v>
      </c>
      <c r="J349" t="s">
        <v>3</v>
      </c>
      <c r="K349" t="s">
        <v>47</v>
      </c>
      <c r="L349">
        <v>3277935</v>
      </c>
      <c r="N349">
        <v>1013</v>
      </c>
      <c r="O349" t="s">
        <v>48</v>
      </c>
      <c r="P349" t="s">
        <v>48</v>
      </c>
      <c r="Q349">
        <v>1</v>
      </c>
      <c r="X349">
        <v>2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 t="s">
        <v>24</v>
      </c>
      <c r="AG349">
        <v>0</v>
      </c>
      <c r="AH349">
        <v>2</v>
      </c>
      <c r="AI349">
        <v>448973453</v>
      </c>
      <c r="AJ349">
        <v>320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ROW(Source!A98)</f>
        <v>98</v>
      </c>
      <c r="B350">
        <v>448973478</v>
      </c>
      <c r="C350">
        <v>448973466</v>
      </c>
      <c r="D350">
        <v>277560309</v>
      </c>
      <c r="E350">
        <v>109</v>
      </c>
      <c r="F350">
        <v>1</v>
      </c>
      <c r="G350">
        <v>1</v>
      </c>
      <c r="H350">
        <v>1</v>
      </c>
      <c r="I350" t="s">
        <v>673</v>
      </c>
      <c r="J350" t="s">
        <v>3</v>
      </c>
      <c r="K350" t="s">
        <v>690</v>
      </c>
      <c r="L350">
        <v>1191</v>
      </c>
      <c r="N350">
        <v>1013</v>
      </c>
      <c r="O350" t="s">
        <v>552</v>
      </c>
      <c r="P350" t="s">
        <v>552</v>
      </c>
      <c r="Q350">
        <v>1</v>
      </c>
      <c r="X350">
        <v>5.15</v>
      </c>
      <c r="Y350">
        <v>0</v>
      </c>
      <c r="Z350">
        <v>0</v>
      </c>
      <c r="AA350">
        <v>0</v>
      </c>
      <c r="AB350">
        <v>505.15</v>
      </c>
      <c r="AC350">
        <v>0</v>
      </c>
      <c r="AD350">
        <v>1</v>
      </c>
      <c r="AE350">
        <v>1</v>
      </c>
      <c r="AF350" t="s">
        <v>3</v>
      </c>
      <c r="AG350">
        <v>5.15</v>
      </c>
      <c r="AH350">
        <v>2</v>
      </c>
      <c r="AI350">
        <v>448973467</v>
      </c>
      <c r="AJ350">
        <v>321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ROW(Source!A98)</f>
        <v>98</v>
      </c>
      <c r="B351">
        <v>448973479</v>
      </c>
      <c r="C351">
        <v>448973466</v>
      </c>
      <c r="D351">
        <v>277560491</v>
      </c>
      <c r="E351">
        <v>109</v>
      </c>
      <c r="F351">
        <v>1</v>
      </c>
      <c r="G351">
        <v>1</v>
      </c>
      <c r="H351">
        <v>1</v>
      </c>
      <c r="I351" t="s">
        <v>550</v>
      </c>
      <c r="J351" t="s">
        <v>3</v>
      </c>
      <c r="K351" t="s">
        <v>551</v>
      </c>
      <c r="L351">
        <v>1191</v>
      </c>
      <c r="N351">
        <v>1013</v>
      </c>
      <c r="O351" t="s">
        <v>552</v>
      </c>
      <c r="P351" t="s">
        <v>552</v>
      </c>
      <c r="Q351">
        <v>1</v>
      </c>
      <c r="X351">
        <v>1.54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2</v>
      </c>
      <c r="AF351" t="s">
        <v>3</v>
      </c>
      <c r="AG351">
        <v>1.54</v>
      </c>
      <c r="AH351">
        <v>2</v>
      </c>
      <c r="AI351">
        <v>448973468</v>
      </c>
      <c r="AJ351">
        <v>322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ROW(Source!A98)</f>
        <v>98</v>
      </c>
      <c r="B352">
        <v>448973480</v>
      </c>
      <c r="C352">
        <v>448973466</v>
      </c>
      <c r="D352">
        <v>277944622</v>
      </c>
      <c r="E352">
        <v>1</v>
      </c>
      <c r="F352">
        <v>1</v>
      </c>
      <c r="G352">
        <v>1</v>
      </c>
      <c r="H352">
        <v>2</v>
      </c>
      <c r="I352" t="s">
        <v>612</v>
      </c>
      <c r="J352" t="s">
        <v>613</v>
      </c>
      <c r="K352" t="s">
        <v>614</v>
      </c>
      <c r="L352">
        <v>1368</v>
      </c>
      <c r="N352">
        <v>1011</v>
      </c>
      <c r="O352" t="s">
        <v>442</v>
      </c>
      <c r="P352" t="s">
        <v>442</v>
      </c>
      <c r="Q352">
        <v>1</v>
      </c>
      <c r="X352">
        <v>0.77</v>
      </c>
      <c r="Y352">
        <v>0</v>
      </c>
      <c r="Z352">
        <v>1551.19</v>
      </c>
      <c r="AA352">
        <v>658.89</v>
      </c>
      <c r="AB352">
        <v>0</v>
      </c>
      <c r="AC352">
        <v>0</v>
      </c>
      <c r="AD352">
        <v>1</v>
      </c>
      <c r="AE352">
        <v>0</v>
      </c>
      <c r="AF352" t="s">
        <v>3</v>
      </c>
      <c r="AG352">
        <v>0.77</v>
      </c>
      <c r="AH352">
        <v>2</v>
      </c>
      <c r="AI352">
        <v>448973469</v>
      </c>
      <c r="AJ352">
        <v>323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ROW(Source!A98)</f>
        <v>98</v>
      </c>
      <c r="B353">
        <v>448973481</v>
      </c>
      <c r="C353">
        <v>448973466</v>
      </c>
      <c r="D353">
        <v>277945805</v>
      </c>
      <c r="E353">
        <v>1</v>
      </c>
      <c r="F353">
        <v>1</v>
      </c>
      <c r="G353">
        <v>1</v>
      </c>
      <c r="H353">
        <v>2</v>
      </c>
      <c r="I353" t="s">
        <v>553</v>
      </c>
      <c r="J353" t="s">
        <v>554</v>
      </c>
      <c r="K353" t="s">
        <v>555</v>
      </c>
      <c r="L353">
        <v>1368</v>
      </c>
      <c r="N353">
        <v>1011</v>
      </c>
      <c r="O353" t="s">
        <v>442</v>
      </c>
      <c r="P353" t="s">
        <v>442</v>
      </c>
      <c r="Q353">
        <v>1</v>
      </c>
      <c r="X353">
        <v>0.77</v>
      </c>
      <c r="Y353">
        <v>0</v>
      </c>
      <c r="Z353">
        <v>477.92</v>
      </c>
      <c r="AA353">
        <v>490.51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0.77</v>
      </c>
      <c r="AH353">
        <v>2</v>
      </c>
      <c r="AI353">
        <v>448973470</v>
      </c>
      <c r="AJ353">
        <v>324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ROW(Source!A98)</f>
        <v>98</v>
      </c>
      <c r="B354">
        <v>448973482</v>
      </c>
      <c r="C354">
        <v>448973466</v>
      </c>
      <c r="D354">
        <v>277946072</v>
      </c>
      <c r="E354">
        <v>1</v>
      </c>
      <c r="F354">
        <v>1</v>
      </c>
      <c r="G354">
        <v>1</v>
      </c>
      <c r="H354">
        <v>2</v>
      </c>
      <c r="I354" t="s">
        <v>678</v>
      </c>
      <c r="J354" t="s">
        <v>679</v>
      </c>
      <c r="K354" t="s">
        <v>680</v>
      </c>
      <c r="L354">
        <v>1368</v>
      </c>
      <c r="N354">
        <v>1011</v>
      </c>
      <c r="O354" t="s">
        <v>442</v>
      </c>
      <c r="P354" t="s">
        <v>442</v>
      </c>
      <c r="Q354">
        <v>1</v>
      </c>
      <c r="X354">
        <v>1.9</v>
      </c>
      <c r="Y354">
        <v>0</v>
      </c>
      <c r="Z354">
        <v>27.77</v>
      </c>
      <c r="AA354">
        <v>0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1.9</v>
      </c>
      <c r="AH354">
        <v>2</v>
      </c>
      <c r="AI354">
        <v>448973471</v>
      </c>
      <c r="AJ354">
        <v>325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ROW(Source!A98)</f>
        <v>98</v>
      </c>
      <c r="B355">
        <v>448973483</v>
      </c>
      <c r="C355">
        <v>448973466</v>
      </c>
      <c r="D355">
        <v>277866682</v>
      </c>
      <c r="E355">
        <v>1</v>
      </c>
      <c r="F355">
        <v>1</v>
      </c>
      <c r="G355">
        <v>1</v>
      </c>
      <c r="H355">
        <v>3</v>
      </c>
      <c r="I355" t="s">
        <v>684</v>
      </c>
      <c r="J355" t="s">
        <v>685</v>
      </c>
      <c r="K355" t="s">
        <v>686</v>
      </c>
      <c r="L355">
        <v>1346</v>
      </c>
      <c r="N355">
        <v>1009</v>
      </c>
      <c r="O355" t="s">
        <v>579</v>
      </c>
      <c r="P355" t="s">
        <v>579</v>
      </c>
      <c r="Q355">
        <v>1</v>
      </c>
      <c r="X355">
        <v>0.15</v>
      </c>
      <c r="Y355">
        <v>155.63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24</v>
      </c>
      <c r="AG355">
        <v>0</v>
      </c>
      <c r="AH355">
        <v>2</v>
      </c>
      <c r="AI355">
        <v>448973472</v>
      </c>
      <c r="AJ355">
        <v>326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ROW(Source!A98)</f>
        <v>98</v>
      </c>
      <c r="B356">
        <v>448973484</v>
      </c>
      <c r="C356">
        <v>448973466</v>
      </c>
      <c r="D356">
        <v>277867733</v>
      </c>
      <c r="E356">
        <v>1</v>
      </c>
      <c r="F356">
        <v>1</v>
      </c>
      <c r="G356">
        <v>1</v>
      </c>
      <c r="H356">
        <v>3</v>
      </c>
      <c r="I356" t="s">
        <v>620</v>
      </c>
      <c r="J356" t="s">
        <v>621</v>
      </c>
      <c r="K356" t="s">
        <v>622</v>
      </c>
      <c r="L356">
        <v>1346</v>
      </c>
      <c r="N356">
        <v>1009</v>
      </c>
      <c r="O356" t="s">
        <v>579</v>
      </c>
      <c r="P356" t="s">
        <v>579</v>
      </c>
      <c r="Q356">
        <v>1</v>
      </c>
      <c r="X356">
        <v>0.51</v>
      </c>
      <c r="Y356">
        <v>174.93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24</v>
      </c>
      <c r="AG356">
        <v>0</v>
      </c>
      <c r="AH356">
        <v>2</v>
      </c>
      <c r="AI356">
        <v>448973473</v>
      </c>
      <c r="AJ356">
        <v>327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ROW(Source!A98)</f>
        <v>98</v>
      </c>
      <c r="B357">
        <v>448973485</v>
      </c>
      <c r="C357">
        <v>448973466</v>
      </c>
      <c r="D357">
        <v>277879488</v>
      </c>
      <c r="E357">
        <v>1</v>
      </c>
      <c r="F357">
        <v>1</v>
      </c>
      <c r="G357">
        <v>1</v>
      </c>
      <c r="H357">
        <v>3</v>
      </c>
      <c r="I357" t="s">
        <v>691</v>
      </c>
      <c r="J357" t="s">
        <v>692</v>
      </c>
      <c r="K357" t="s">
        <v>693</v>
      </c>
      <c r="L357">
        <v>1348</v>
      </c>
      <c r="N357">
        <v>1009</v>
      </c>
      <c r="O357" t="s">
        <v>51</v>
      </c>
      <c r="P357" t="s">
        <v>51</v>
      </c>
      <c r="Q357">
        <v>1000</v>
      </c>
      <c r="X357">
        <v>4.0000000000000002E-4</v>
      </c>
      <c r="Y357">
        <v>70310.45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24</v>
      </c>
      <c r="AG357">
        <v>0</v>
      </c>
      <c r="AH357">
        <v>2</v>
      </c>
      <c r="AI357">
        <v>448973474</v>
      </c>
      <c r="AJ357">
        <v>328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ROW(Source!A98)</f>
        <v>98</v>
      </c>
      <c r="B358">
        <v>448973486</v>
      </c>
      <c r="C358">
        <v>448973466</v>
      </c>
      <c r="D358">
        <v>277896271</v>
      </c>
      <c r="E358">
        <v>1</v>
      </c>
      <c r="F358">
        <v>1</v>
      </c>
      <c r="G358">
        <v>1</v>
      </c>
      <c r="H358">
        <v>3</v>
      </c>
      <c r="I358" t="s">
        <v>687</v>
      </c>
      <c r="J358" t="s">
        <v>688</v>
      </c>
      <c r="K358" t="s">
        <v>689</v>
      </c>
      <c r="L358">
        <v>1346</v>
      </c>
      <c r="N358">
        <v>1009</v>
      </c>
      <c r="O358" t="s">
        <v>579</v>
      </c>
      <c r="P358" t="s">
        <v>579</v>
      </c>
      <c r="Q358">
        <v>1</v>
      </c>
      <c r="X358">
        <v>0.15</v>
      </c>
      <c r="Y358">
        <v>79.88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24</v>
      </c>
      <c r="AG358">
        <v>0</v>
      </c>
      <c r="AH358">
        <v>2</v>
      </c>
      <c r="AI358">
        <v>448973475</v>
      </c>
      <c r="AJ358">
        <v>329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ROW(Source!A98)</f>
        <v>98</v>
      </c>
      <c r="B359">
        <v>448973487</v>
      </c>
      <c r="C359">
        <v>448973466</v>
      </c>
      <c r="D359">
        <v>277908024</v>
      </c>
      <c r="E359">
        <v>1</v>
      </c>
      <c r="F359">
        <v>1</v>
      </c>
      <c r="G359">
        <v>1</v>
      </c>
      <c r="H359">
        <v>3</v>
      </c>
      <c r="I359" t="s">
        <v>623</v>
      </c>
      <c r="J359" t="s">
        <v>624</v>
      </c>
      <c r="K359" t="s">
        <v>625</v>
      </c>
      <c r="L359">
        <v>1455</v>
      </c>
      <c r="N359">
        <v>1013</v>
      </c>
      <c r="O359" t="s">
        <v>21</v>
      </c>
      <c r="P359" t="s">
        <v>21</v>
      </c>
      <c r="Q359">
        <v>1</v>
      </c>
      <c r="X359">
        <v>0.1</v>
      </c>
      <c r="Y359">
        <v>944.69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24</v>
      </c>
      <c r="AG359">
        <v>0</v>
      </c>
      <c r="AH359">
        <v>2</v>
      </c>
      <c r="AI359">
        <v>448973476</v>
      </c>
      <c r="AJ359">
        <v>330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ROW(Source!A98)</f>
        <v>98</v>
      </c>
      <c r="B360">
        <v>448973488</v>
      </c>
      <c r="C360">
        <v>448973466</v>
      </c>
      <c r="D360">
        <v>277566433</v>
      </c>
      <c r="E360">
        <v>109</v>
      </c>
      <c r="F360">
        <v>1</v>
      </c>
      <c r="G360">
        <v>1</v>
      </c>
      <c r="H360">
        <v>3</v>
      </c>
      <c r="I360" t="s">
        <v>46</v>
      </c>
      <c r="J360" t="s">
        <v>3</v>
      </c>
      <c r="K360" t="s">
        <v>47</v>
      </c>
      <c r="L360">
        <v>3277935</v>
      </c>
      <c r="N360">
        <v>1013</v>
      </c>
      <c r="O360" t="s">
        <v>48</v>
      </c>
      <c r="P360" t="s">
        <v>48</v>
      </c>
      <c r="Q360">
        <v>1</v>
      </c>
      <c r="X360">
        <v>2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 t="s">
        <v>24</v>
      </c>
      <c r="AG360">
        <v>0</v>
      </c>
      <c r="AH360">
        <v>2</v>
      </c>
      <c r="AI360">
        <v>448973477</v>
      </c>
      <c r="AJ360">
        <v>331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ROW(Source!A100)</f>
        <v>100</v>
      </c>
      <c r="B361">
        <v>448973508</v>
      </c>
      <c r="C361">
        <v>448973490</v>
      </c>
      <c r="D361">
        <v>277560343</v>
      </c>
      <c r="E361">
        <v>109</v>
      </c>
      <c r="F361">
        <v>1</v>
      </c>
      <c r="G361">
        <v>1</v>
      </c>
      <c r="H361">
        <v>1</v>
      </c>
      <c r="I361" t="s">
        <v>639</v>
      </c>
      <c r="J361" t="s">
        <v>3</v>
      </c>
      <c r="K361" t="s">
        <v>640</v>
      </c>
      <c r="L361">
        <v>1191</v>
      </c>
      <c r="N361">
        <v>1013</v>
      </c>
      <c r="O361" t="s">
        <v>552</v>
      </c>
      <c r="P361" t="s">
        <v>552</v>
      </c>
      <c r="Q361">
        <v>1</v>
      </c>
      <c r="X361">
        <v>9.3000000000000007</v>
      </c>
      <c r="Y361">
        <v>0</v>
      </c>
      <c r="Z361">
        <v>0</v>
      </c>
      <c r="AA361">
        <v>0</v>
      </c>
      <c r="AB361">
        <v>563.72</v>
      </c>
      <c r="AC361">
        <v>0</v>
      </c>
      <c r="AD361">
        <v>1</v>
      </c>
      <c r="AE361">
        <v>1</v>
      </c>
      <c r="AF361" t="s">
        <v>25</v>
      </c>
      <c r="AG361">
        <v>2.79</v>
      </c>
      <c r="AH361">
        <v>2</v>
      </c>
      <c r="AI361">
        <v>448973491</v>
      </c>
      <c r="AJ361">
        <v>332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ROW(Source!A100)</f>
        <v>100</v>
      </c>
      <c r="B362">
        <v>448973509</v>
      </c>
      <c r="C362">
        <v>448973490</v>
      </c>
      <c r="D362">
        <v>277560491</v>
      </c>
      <c r="E362">
        <v>109</v>
      </c>
      <c r="F362">
        <v>1</v>
      </c>
      <c r="G362">
        <v>1</v>
      </c>
      <c r="H362">
        <v>1</v>
      </c>
      <c r="I362" t="s">
        <v>550</v>
      </c>
      <c r="J362" t="s">
        <v>3</v>
      </c>
      <c r="K362" t="s">
        <v>551</v>
      </c>
      <c r="L362">
        <v>1191</v>
      </c>
      <c r="N362">
        <v>1013</v>
      </c>
      <c r="O362" t="s">
        <v>552</v>
      </c>
      <c r="P362" t="s">
        <v>552</v>
      </c>
      <c r="Q362">
        <v>1</v>
      </c>
      <c r="X362">
        <v>0.4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2</v>
      </c>
      <c r="AF362" t="s">
        <v>25</v>
      </c>
      <c r="AG362">
        <v>0.12</v>
      </c>
      <c r="AH362">
        <v>2</v>
      </c>
      <c r="AI362">
        <v>448973492</v>
      </c>
      <c r="AJ362">
        <v>333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ROW(Source!A100)</f>
        <v>100</v>
      </c>
      <c r="B363">
        <v>448973510</v>
      </c>
      <c r="C363">
        <v>448973490</v>
      </c>
      <c r="D363">
        <v>277944840</v>
      </c>
      <c r="E363">
        <v>1</v>
      </c>
      <c r="F363">
        <v>1</v>
      </c>
      <c r="G363">
        <v>1</v>
      </c>
      <c r="H363">
        <v>2</v>
      </c>
      <c r="I363" t="s">
        <v>569</v>
      </c>
      <c r="J363" t="s">
        <v>570</v>
      </c>
      <c r="K363" t="s">
        <v>571</v>
      </c>
      <c r="L363">
        <v>1368</v>
      </c>
      <c r="N363">
        <v>1011</v>
      </c>
      <c r="O363" t="s">
        <v>442</v>
      </c>
      <c r="P363" t="s">
        <v>442</v>
      </c>
      <c r="Q363">
        <v>1</v>
      </c>
      <c r="X363">
        <v>0.4</v>
      </c>
      <c r="Y363">
        <v>0</v>
      </c>
      <c r="Z363">
        <v>1558.39</v>
      </c>
      <c r="AA363">
        <v>563.72</v>
      </c>
      <c r="AB363">
        <v>0</v>
      </c>
      <c r="AC363">
        <v>0</v>
      </c>
      <c r="AD363">
        <v>1</v>
      </c>
      <c r="AE363">
        <v>0</v>
      </c>
      <c r="AF363" t="s">
        <v>25</v>
      </c>
      <c r="AG363">
        <v>0.12</v>
      </c>
      <c r="AH363">
        <v>2</v>
      </c>
      <c r="AI363">
        <v>448973493</v>
      </c>
      <c r="AJ363">
        <v>334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ROW(Source!A100)</f>
        <v>100</v>
      </c>
      <c r="B364">
        <v>448973511</v>
      </c>
      <c r="C364">
        <v>448973490</v>
      </c>
      <c r="D364">
        <v>277862733</v>
      </c>
      <c r="E364">
        <v>1</v>
      </c>
      <c r="F364">
        <v>1</v>
      </c>
      <c r="G364">
        <v>1</v>
      </c>
      <c r="H364">
        <v>3</v>
      </c>
      <c r="I364" t="s">
        <v>641</v>
      </c>
      <c r="J364" t="s">
        <v>642</v>
      </c>
      <c r="K364" t="s">
        <v>643</v>
      </c>
      <c r="L364">
        <v>1346</v>
      </c>
      <c r="N364">
        <v>1009</v>
      </c>
      <c r="O364" t="s">
        <v>579</v>
      </c>
      <c r="P364" t="s">
        <v>579</v>
      </c>
      <c r="Q364">
        <v>1</v>
      </c>
      <c r="X364">
        <v>0.01</v>
      </c>
      <c r="Y364">
        <v>284.14999999999998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151</v>
      </c>
      <c r="AG364">
        <v>0</v>
      </c>
      <c r="AH364">
        <v>2</v>
      </c>
      <c r="AI364">
        <v>448973494</v>
      </c>
      <c r="AJ364">
        <v>335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ROW(Source!A100)</f>
        <v>100</v>
      </c>
      <c r="B365">
        <v>448973512</v>
      </c>
      <c r="C365">
        <v>448973490</v>
      </c>
      <c r="D365">
        <v>277865759</v>
      </c>
      <c r="E365">
        <v>1</v>
      </c>
      <c r="F365">
        <v>1</v>
      </c>
      <c r="G365">
        <v>1</v>
      </c>
      <c r="H365">
        <v>3</v>
      </c>
      <c r="I365" t="s">
        <v>644</v>
      </c>
      <c r="J365" t="s">
        <v>645</v>
      </c>
      <c r="K365" t="s">
        <v>646</v>
      </c>
      <c r="L365">
        <v>1301</v>
      </c>
      <c r="N365">
        <v>1003</v>
      </c>
      <c r="O365" t="s">
        <v>146</v>
      </c>
      <c r="P365" t="s">
        <v>146</v>
      </c>
      <c r="Q365">
        <v>1</v>
      </c>
      <c r="X365">
        <v>4.21</v>
      </c>
      <c r="Y365">
        <v>2.27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151</v>
      </c>
      <c r="AG365">
        <v>0</v>
      </c>
      <c r="AH365">
        <v>2</v>
      </c>
      <c r="AI365">
        <v>448973495</v>
      </c>
      <c r="AJ365">
        <v>336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ROW(Source!A100)</f>
        <v>100</v>
      </c>
      <c r="B366">
        <v>448973513</v>
      </c>
      <c r="C366">
        <v>448973490</v>
      </c>
      <c r="D366">
        <v>277867733</v>
      </c>
      <c r="E366">
        <v>1</v>
      </c>
      <c r="F366">
        <v>1</v>
      </c>
      <c r="G366">
        <v>1</v>
      </c>
      <c r="H366">
        <v>3</v>
      </c>
      <c r="I366" t="s">
        <v>620</v>
      </c>
      <c r="J366" t="s">
        <v>621</v>
      </c>
      <c r="K366" t="s">
        <v>622</v>
      </c>
      <c r="L366">
        <v>1346</v>
      </c>
      <c r="N366">
        <v>1009</v>
      </c>
      <c r="O366" t="s">
        <v>579</v>
      </c>
      <c r="P366" t="s">
        <v>579</v>
      </c>
      <c r="Q366">
        <v>1</v>
      </c>
      <c r="X366">
        <v>0.3</v>
      </c>
      <c r="Y366">
        <v>174.93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151</v>
      </c>
      <c r="AG366">
        <v>0</v>
      </c>
      <c r="AH366">
        <v>2</v>
      </c>
      <c r="AI366">
        <v>448973496</v>
      </c>
      <c r="AJ366">
        <v>337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ROW(Source!A100)</f>
        <v>100</v>
      </c>
      <c r="B367">
        <v>448973514</v>
      </c>
      <c r="C367">
        <v>448973490</v>
      </c>
      <c r="D367">
        <v>277867849</v>
      </c>
      <c r="E367">
        <v>1</v>
      </c>
      <c r="F367">
        <v>1</v>
      </c>
      <c r="G367">
        <v>1</v>
      </c>
      <c r="H367">
        <v>3</v>
      </c>
      <c r="I367" t="s">
        <v>647</v>
      </c>
      <c r="J367" t="s">
        <v>648</v>
      </c>
      <c r="K367" t="s">
        <v>649</v>
      </c>
      <c r="L367">
        <v>1425</v>
      </c>
      <c r="N367">
        <v>1013</v>
      </c>
      <c r="O367" t="s">
        <v>268</v>
      </c>
      <c r="P367" t="s">
        <v>268</v>
      </c>
      <c r="Q367">
        <v>1</v>
      </c>
      <c r="X367">
        <v>0.1</v>
      </c>
      <c r="Y367">
        <v>978.09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151</v>
      </c>
      <c r="AG367">
        <v>0</v>
      </c>
      <c r="AH367">
        <v>2</v>
      </c>
      <c r="AI367">
        <v>448973497</v>
      </c>
      <c r="AJ367">
        <v>338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ROW(Source!A100)</f>
        <v>100</v>
      </c>
      <c r="B368">
        <v>448973515</v>
      </c>
      <c r="C368">
        <v>448973490</v>
      </c>
      <c r="D368">
        <v>277870628</v>
      </c>
      <c r="E368">
        <v>1</v>
      </c>
      <c r="F368">
        <v>1</v>
      </c>
      <c r="G368">
        <v>1</v>
      </c>
      <c r="H368">
        <v>3</v>
      </c>
      <c r="I368" t="s">
        <v>650</v>
      </c>
      <c r="J368" t="s">
        <v>651</v>
      </c>
      <c r="K368" t="s">
        <v>652</v>
      </c>
      <c r="L368">
        <v>1348</v>
      </c>
      <c r="N368">
        <v>1009</v>
      </c>
      <c r="O368" t="s">
        <v>51</v>
      </c>
      <c r="P368" t="s">
        <v>51</v>
      </c>
      <c r="Q368">
        <v>1000</v>
      </c>
      <c r="X368">
        <v>2.9999999999999997E-4</v>
      </c>
      <c r="Y368">
        <v>4338.2700000000004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151</v>
      </c>
      <c r="AG368">
        <v>0</v>
      </c>
      <c r="AH368">
        <v>2</v>
      </c>
      <c r="AI368">
        <v>448973498</v>
      </c>
      <c r="AJ368">
        <v>339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ROW(Source!A100)</f>
        <v>100</v>
      </c>
      <c r="B369">
        <v>448973516</v>
      </c>
      <c r="C369">
        <v>448973490</v>
      </c>
      <c r="D369">
        <v>277881757</v>
      </c>
      <c r="E369">
        <v>1</v>
      </c>
      <c r="F369">
        <v>1</v>
      </c>
      <c r="G369">
        <v>1</v>
      </c>
      <c r="H369">
        <v>3</v>
      </c>
      <c r="I369" t="s">
        <v>653</v>
      </c>
      <c r="J369" t="s">
        <v>654</v>
      </c>
      <c r="K369" t="s">
        <v>655</v>
      </c>
      <c r="L369">
        <v>1348</v>
      </c>
      <c r="N369">
        <v>1009</v>
      </c>
      <c r="O369" t="s">
        <v>51</v>
      </c>
      <c r="P369" t="s">
        <v>51</v>
      </c>
      <c r="Q369">
        <v>1000</v>
      </c>
      <c r="X369">
        <v>1E-4</v>
      </c>
      <c r="Y369">
        <v>1050091.7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151</v>
      </c>
      <c r="AG369">
        <v>0</v>
      </c>
      <c r="AH369">
        <v>2</v>
      </c>
      <c r="AI369">
        <v>448973499</v>
      </c>
      <c r="AJ369">
        <v>340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ROW(Source!A100)</f>
        <v>100</v>
      </c>
      <c r="B370">
        <v>448973517</v>
      </c>
      <c r="C370">
        <v>448973490</v>
      </c>
      <c r="D370">
        <v>277881812</v>
      </c>
      <c r="E370">
        <v>1</v>
      </c>
      <c r="F370">
        <v>1</v>
      </c>
      <c r="G370">
        <v>1</v>
      </c>
      <c r="H370">
        <v>3</v>
      </c>
      <c r="I370" t="s">
        <v>576</v>
      </c>
      <c r="J370" t="s">
        <v>577</v>
      </c>
      <c r="K370" t="s">
        <v>578</v>
      </c>
      <c r="L370">
        <v>1346</v>
      </c>
      <c r="N370">
        <v>1009</v>
      </c>
      <c r="O370" t="s">
        <v>579</v>
      </c>
      <c r="P370" t="s">
        <v>579</v>
      </c>
      <c r="Q370">
        <v>1</v>
      </c>
      <c r="X370">
        <v>0.06</v>
      </c>
      <c r="Y370">
        <v>899.56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151</v>
      </c>
      <c r="AG370">
        <v>0</v>
      </c>
      <c r="AH370">
        <v>2</v>
      </c>
      <c r="AI370">
        <v>448973500</v>
      </c>
      <c r="AJ370">
        <v>341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ROW(Source!A100)</f>
        <v>100</v>
      </c>
      <c r="B371">
        <v>448973518</v>
      </c>
      <c r="C371">
        <v>448973490</v>
      </c>
      <c r="D371">
        <v>277896103</v>
      </c>
      <c r="E371">
        <v>1</v>
      </c>
      <c r="F371">
        <v>1</v>
      </c>
      <c r="G371">
        <v>1</v>
      </c>
      <c r="H371">
        <v>3</v>
      </c>
      <c r="I371" t="s">
        <v>656</v>
      </c>
      <c r="J371" t="s">
        <v>657</v>
      </c>
      <c r="K371" t="s">
        <v>658</v>
      </c>
      <c r="L371">
        <v>1348</v>
      </c>
      <c r="N371">
        <v>1009</v>
      </c>
      <c r="O371" t="s">
        <v>51</v>
      </c>
      <c r="P371" t="s">
        <v>51</v>
      </c>
      <c r="Q371">
        <v>1000</v>
      </c>
      <c r="X371">
        <v>2.0000000000000002E-5</v>
      </c>
      <c r="Y371">
        <v>47961.85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151</v>
      </c>
      <c r="AG371">
        <v>0</v>
      </c>
      <c r="AH371">
        <v>2</v>
      </c>
      <c r="AI371">
        <v>448973501</v>
      </c>
      <c r="AJ371">
        <v>342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ROW(Source!A100)</f>
        <v>100</v>
      </c>
      <c r="B372">
        <v>448973519</v>
      </c>
      <c r="C372">
        <v>448973490</v>
      </c>
      <c r="D372">
        <v>277896329</v>
      </c>
      <c r="E372">
        <v>1</v>
      </c>
      <c r="F372">
        <v>1</v>
      </c>
      <c r="G372">
        <v>1</v>
      </c>
      <c r="H372">
        <v>3</v>
      </c>
      <c r="I372" t="s">
        <v>659</v>
      </c>
      <c r="J372" t="s">
        <v>660</v>
      </c>
      <c r="K372" t="s">
        <v>661</v>
      </c>
      <c r="L372">
        <v>1346</v>
      </c>
      <c r="N372">
        <v>1009</v>
      </c>
      <c r="O372" t="s">
        <v>579</v>
      </c>
      <c r="P372" t="s">
        <v>579</v>
      </c>
      <c r="Q372">
        <v>1</v>
      </c>
      <c r="X372">
        <v>0.03</v>
      </c>
      <c r="Y372">
        <v>157.44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151</v>
      </c>
      <c r="AG372">
        <v>0</v>
      </c>
      <c r="AH372">
        <v>2</v>
      </c>
      <c r="AI372">
        <v>448973502</v>
      </c>
      <c r="AJ372">
        <v>343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ROW(Source!A100)</f>
        <v>100</v>
      </c>
      <c r="B373">
        <v>448973520</v>
      </c>
      <c r="C373">
        <v>448973490</v>
      </c>
      <c r="D373">
        <v>277910729</v>
      </c>
      <c r="E373">
        <v>1</v>
      </c>
      <c r="F373">
        <v>1</v>
      </c>
      <c r="G373">
        <v>1</v>
      </c>
      <c r="H373">
        <v>3</v>
      </c>
      <c r="I373" t="s">
        <v>662</v>
      </c>
      <c r="J373" t="s">
        <v>663</v>
      </c>
      <c r="K373" t="s">
        <v>664</v>
      </c>
      <c r="L373">
        <v>1425</v>
      </c>
      <c r="N373">
        <v>1013</v>
      </c>
      <c r="O373" t="s">
        <v>268</v>
      </c>
      <c r="P373" t="s">
        <v>268</v>
      </c>
      <c r="Q373">
        <v>1</v>
      </c>
      <c r="X373">
        <v>0.1</v>
      </c>
      <c r="Y373">
        <v>840.04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151</v>
      </c>
      <c r="AG373">
        <v>0</v>
      </c>
      <c r="AH373">
        <v>2</v>
      </c>
      <c r="AI373">
        <v>448973503</v>
      </c>
      <c r="AJ373">
        <v>344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ROW(Source!A100)</f>
        <v>100</v>
      </c>
      <c r="B374">
        <v>448973521</v>
      </c>
      <c r="C374">
        <v>448973490</v>
      </c>
      <c r="D374">
        <v>277922916</v>
      </c>
      <c r="E374">
        <v>1</v>
      </c>
      <c r="F374">
        <v>1</v>
      </c>
      <c r="G374">
        <v>1</v>
      </c>
      <c r="H374">
        <v>3</v>
      </c>
      <c r="I374" t="s">
        <v>665</v>
      </c>
      <c r="J374" t="s">
        <v>666</v>
      </c>
      <c r="K374" t="s">
        <v>667</v>
      </c>
      <c r="L374">
        <v>1346</v>
      </c>
      <c r="N374">
        <v>1009</v>
      </c>
      <c r="O374" t="s">
        <v>579</v>
      </c>
      <c r="P374" t="s">
        <v>579</v>
      </c>
      <c r="Q374">
        <v>1</v>
      </c>
      <c r="X374">
        <v>0.02</v>
      </c>
      <c r="Y374">
        <v>232.2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151</v>
      </c>
      <c r="AG374">
        <v>0</v>
      </c>
      <c r="AH374">
        <v>2</v>
      </c>
      <c r="AI374">
        <v>448973504</v>
      </c>
      <c r="AJ374">
        <v>345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ROW(Source!A100)</f>
        <v>100</v>
      </c>
      <c r="B375">
        <v>448973522</v>
      </c>
      <c r="C375">
        <v>448973490</v>
      </c>
      <c r="D375">
        <v>277933475</v>
      </c>
      <c r="E375">
        <v>1</v>
      </c>
      <c r="F375">
        <v>1</v>
      </c>
      <c r="G375">
        <v>1</v>
      </c>
      <c r="H375">
        <v>3</v>
      </c>
      <c r="I375" t="s">
        <v>668</v>
      </c>
      <c r="J375" t="s">
        <v>669</v>
      </c>
      <c r="K375" t="s">
        <v>670</v>
      </c>
      <c r="L375">
        <v>1346</v>
      </c>
      <c r="N375">
        <v>1009</v>
      </c>
      <c r="O375" t="s">
        <v>579</v>
      </c>
      <c r="P375" t="s">
        <v>579</v>
      </c>
      <c r="Q375">
        <v>1</v>
      </c>
      <c r="X375">
        <v>0.08</v>
      </c>
      <c r="Y375">
        <v>189.97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151</v>
      </c>
      <c r="AG375">
        <v>0</v>
      </c>
      <c r="AH375">
        <v>2</v>
      </c>
      <c r="AI375">
        <v>448973505</v>
      </c>
      <c r="AJ375">
        <v>346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ROW(Source!A100)</f>
        <v>100</v>
      </c>
      <c r="B376">
        <v>448973523</v>
      </c>
      <c r="C376">
        <v>448973490</v>
      </c>
      <c r="D376">
        <v>277566433</v>
      </c>
      <c r="E376">
        <v>109</v>
      </c>
      <c r="F376">
        <v>1</v>
      </c>
      <c r="G376">
        <v>1</v>
      </c>
      <c r="H376">
        <v>3</v>
      </c>
      <c r="I376" t="s">
        <v>46</v>
      </c>
      <c r="J376" t="s">
        <v>3</v>
      </c>
      <c r="K376" t="s">
        <v>47</v>
      </c>
      <c r="L376">
        <v>3277935</v>
      </c>
      <c r="N376">
        <v>1013</v>
      </c>
      <c r="O376" t="s">
        <v>48</v>
      </c>
      <c r="P376" t="s">
        <v>48</v>
      </c>
      <c r="Q376">
        <v>1</v>
      </c>
      <c r="X376">
        <v>2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 t="s">
        <v>151</v>
      </c>
      <c r="AG376">
        <v>0</v>
      </c>
      <c r="AH376">
        <v>2</v>
      </c>
      <c r="AI376">
        <v>448973506</v>
      </c>
      <c r="AJ376">
        <v>347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ROW(Source!A100)</f>
        <v>100</v>
      </c>
      <c r="B377">
        <v>448973524</v>
      </c>
      <c r="C377">
        <v>448973490</v>
      </c>
      <c r="D377">
        <v>277566436</v>
      </c>
      <c r="E377">
        <v>109</v>
      </c>
      <c r="F377">
        <v>1</v>
      </c>
      <c r="G377">
        <v>1</v>
      </c>
      <c r="H377">
        <v>3</v>
      </c>
      <c r="I377" t="s">
        <v>49</v>
      </c>
      <c r="J377" t="s">
        <v>3</v>
      </c>
      <c r="K377" t="s">
        <v>50</v>
      </c>
      <c r="L377">
        <v>1348</v>
      </c>
      <c r="N377">
        <v>1009</v>
      </c>
      <c r="O377" t="s">
        <v>51</v>
      </c>
      <c r="P377" t="s">
        <v>51</v>
      </c>
      <c r="Q377">
        <v>1000</v>
      </c>
      <c r="X377">
        <v>1E-3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 t="s">
        <v>151</v>
      </c>
      <c r="AG377">
        <v>0</v>
      </c>
      <c r="AH377">
        <v>2</v>
      </c>
      <c r="AI377">
        <v>448973507</v>
      </c>
      <c r="AJ377">
        <v>348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ROW(Source!A103)</f>
        <v>103</v>
      </c>
      <c r="B378">
        <v>448973545</v>
      </c>
      <c r="C378">
        <v>448973527</v>
      </c>
      <c r="D378">
        <v>277560343</v>
      </c>
      <c r="E378">
        <v>109</v>
      </c>
      <c r="F378">
        <v>1</v>
      </c>
      <c r="G378">
        <v>1</v>
      </c>
      <c r="H378">
        <v>1</v>
      </c>
      <c r="I378" t="s">
        <v>639</v>
      </c>
      <c r="J378" t="s">
        <v>3</v>
      </c>
      <c r="K378" t="s">
        <v>640</v>
      </c>
      <c r="L378">
        <v>1191</v>
      </c>
      <c r="N378">
        <v>1013</v>
      </c>
      <c r="O378" t="s">
        <v>552</v>
      </c>
      <c r="P378" t="s">
        <v>552</v>
      </c>
      <c r="Q378">
        <v>1</v>
      </c>
      <c r="X378">
        <v>9.3000000000000007</v>
      </c>
      <c r="Y378">
        <v>0</v>
      </c>
      <c r="Z378">
        <v>0</v>
      </c>
      <c r="AA378">
        <v>0</v>
      </c>
      <c r="AB378">
        <v>563.72</v>
      </c>
      <c r="AC378">
        <v>0</v>
      </c>
      <c r="AD378">
        <v>1</v>
      </c>
      <c r="AE378">
        <v>1</v>
      </c>
      <c r="AF378" t="s">
        <v>3</v>
      </c>
      <c r="AG378">
        <v>9.3000000000000007</v>
      </c>
      <c r="AH378">
        <v>2</v>
      </c>
      <c r="AI378">
        <v>448973528</v>
      </c>
      <c r="AJ378">
        <v>349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ROW(Source!A103)</f>
        <v>103</v>
      </c>
      <c r="B379">
        <v>448973546</v>
      </c>
      <c r="C379">
        <v>448973527</v>
      </c>
      <c r="D379">
        <v>277560491</v>
      </c>
      <c r="E379">
        <v>109</v>
      </c>
      <c r="F379">
        <v>1</v>
      </c>
      <c r="G379">
        <v>1</v>
      </c>
      <c r="H379">
        <v>1</v>
      </c>
      <c r="I379" t="s">
        <v>550</v>
      </c>
      <c r="J379" t="s">
        <v>3</v>
      </c>
      <c r="K379" t="s">
        <v>551</v>
      </c>
      <c r="L379">
        <v>1191</v>
      </c>
      <c r="N379">
        <v>1013</v>
      </c>
      <c r="O379" t="s">
        <v>552</v>
      </c>
      <c r="P379" t="s">
        <v>552</v>
      </c>
      <c r="Q379">
        <v>1</v>
      </c>
      <c r="X379">
        <v>0.4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2</v>
      </c>
      <c r="AF379" t="s">
        <v>3</v>
      </c>
      <c r="AG379">
        <v>0.4</v>
      </c>
      <c r="AH379">
        <v>2</v>
      </c>
      <c r="AI379">
        <v>448973529</v>
      </c>
      <c r="AJ379">
        <v>350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ROW(Source!A103)</f>
        <v>103</v>
      </c>
      <c r="B380">
        <v>448973547</v>
      </c>
      <c r="C380">
        <v>448973527</v>
      </c>
      <c r="D380">
        <v>277944840</v>
      </c>
      <c r="E380">
        <v>1</v>
      </c>
      <c r="F380">
        <v>1</v>
      </c>
      <c r="G380">
        <v>1</v>
      </c>
      <c r="H380">
        <v>2</v>
      </c>
      <c r="I380" t="s">
        <v>569</v>
      </c>
      <c r="J380" t="s">
        <v>570</v>
      </c>
      <c r="K380" t="s">
        <v>571</v>
      </c>
      <c r="L380">
        <v>1368</v>
      </c>
      <c r="N380">
        <v>1011</v>
      </c>
      <c r="O380" t="s">
        <v>442</v>
      </c>
      <c r="P380" t="s">
        <v>442</v>
      </c>
      <c r="Q380">
        <v>1</v>
      </c>
      <c r="X380">
        <v>0.4</v>
      </c>
      <c r="Y380">
        <v>0</v>
      </c>
      <c r="Z380">
        <v>1558.39</v>
      </c>
      <c r="AA380">
        <v>563.72</v>
      </c>
      <c r="AB380">
        <v>0</v>
      </c>
      <c r="AC380">
        <v>0</v>
      </c>
      <c r="AD380">
        <v>1</v>
      </c>
      <c r="AE380">
        <v>0</v>
      </c>
      <c r="AF380" t="s">
        <v>3</v>
      </c>
      <c r="AG380">
        <v>0.4</v>
      </c>
      <c r="AH380">
        <v>2</v>
      </c>
      <c r="AI380">
        <v>448973530</v>
      </c>
      <c r="AJ380">
        <v>351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ROW(Source!A103)</f>
        <v>103</v>
      </c>
      <c r="B381">
        <v>448973548</v>
      </c>
      <c r="C381">
        <v>448973527</v>
      </c>
      <c r="D381">
        <v>277862733</v>
      </c>
      <c r="E381">
        <v>1</v>
      </c>
      <c r="F381">
        <v>1</v>
      </c>
      <c r="G381">
        <v>1</v>
      </c>
      <c r="H381">
        <v>3</v>
      </c>
      <c r="I381" t="s">
        <v>641</v>
      </c>
      <c r="J381" t="s">
        <v>642</v>
      </c>
      <c r="K381" t="s">
        <v>643</v>
      </c>
      <c r="L381">
        <v>1346</v>
      </c>
      <c r="N381">
        <v>1009</v>
      </c>
      <c r="O381" t="s">
        <v>579</v>
      </c>
      <c r="P381" t="s">
        <v>579</v>
      </c>
      <c r="Q381">
        <v>1</v>
      </c>
      <c r="X381">
        <v>0.01</v>
      </c>
      <c r="Y381">
        <v>284.14999999999998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24</v>
      </c>
      <c r="AG381">
        <v>0</v>
      </c>
      <c r="AH381">
        <v>2</v>
      </c>
      <c r="AI381">
        <v>448973531</v>
      </c>
      <c r="AJ381">
        <v>352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ROW(Source!A103)</f>
        <v>103</v>
      </c>
      <c r="B382">
        <v>448973549</v>
      </c>
      <c r="C382">
        <v>448973527</v>
      </c>
      <c r="D382">
        <v>277865759</v>
      </c>
      <c r="E382">
        <v>1</v>
      </c>
      <c r="F382">
        <v>1</v>
      </c>
      <c r="G382">
        <v>1</v>
      </c>
      <c r="H382">
        <v>3</v>
      </c>
      <c r="I382" t="s">
        <v>644</v>
      </c>
      <c r="J382" t="s">
        <v>645</v>
      </c>
      <c r="K382" t="s">
        <v>646</v>
      </c>
      <c r="L382">
        <v>1301</v>
      </c>
      <c r="N382">
        <v>1003</v>
      </c>
      <c r="O382" t="s">
        <v>146</v>
      </c>
      <c r="P382" t="s">
        <v>146</v>
      </c>
      <c r="Q382">
        <v>1</v>
      </c>
      <c r="X382">
        <v>4.21</v>
      </c>
      <c r="Y382">
        <v>2.27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24</v>
      </c>
      <c r="AG382">
        <v>0</v>
      </c>
      <c r="AH382">
        <v>2</v>
      </c>
      <c r="AI382">
        <v>448973532</v>
      </c>
      <c r="AJ382">
        <v>353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ROW(Source!A103)</f>
        <v>103</v>
      </c>
      <c r="B383">
        <v>448973550</v>
      </c>
      <c r="C383">
        <v>448973527</v>
      </c>
      <c r="D383">
        <v>277867733</v>
      </c>
      <c r="E383">
        <v>1</v>
      </c>
      <c r="F383">
        <v>1</v>
      </c>
      <c r="G383">
        <v>1</v>
      </c>
      <c r="H383">
        <v>3</v>
      </c>
      <c r="I383" t="s">
        <v>620</v>
      </c>
      <c r="J383" t="s">
        <v>621</v>
      </c>
      <c r="K383" t="s">
        <v>622</v>
      </c>
      <c r="L383">
        <v>1346</v>
      </c>
      <c r="N383">
        <v>1009</v>
      </c>
      <c r="O383" t="s">
        <v>579</v>
      </c>
      <c r="P383" t="s">
        <v>579</v>
      </c>
      <c r="Q383">
        <v>1</v>
      </c>
      <c r="X383">
        <v>0.3</v>
      </c>
      <c r="Y383">
        <v>174.93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24</v>
      </c>
      <c r="AG383">
        <v>0</v>
      </c>
      <c r="AH383">
        <v>2</v>
      </c>
      <c r="AI383">
        <v>448973533</v>
      </c>
      <c r="AJ383">
        <v>354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ROW(Source!A103)</f>
        <v>103</v>
      </c>
      <c r="B384">
        <v>448973551</v>
      </c>
      <c r="C384">
        <v>448973527</v>
      </c>
      <c r="D384">
        <v>277867849</v>
      </c>
      <c r="E384">
        <v>1</v>
      </c>
      <c r="F384">
        <v>1</v>
      </c>
      <c r="G384">
        <v>1</v>
      </c>
      <c r="H384">
        <v>3</v>
      </c>
      <c r="I384" t="s">
        <v>647</v>
      </c>
      <c r="J384" t="s">
        <v>648</v>
      </c>
      <c r="K384" t="s">
        <v>649</v>
      </c>
      <c r="L384">
        <v>1425</v>
      </c>
      <c r="N384">
        <v>1013</v>
      </c>
      <c r="O384" t="s">
        <v>268</v>
      </c>
      <c r="P384" t="s">
        <v>268</v>
      </c>
      <c r="Q384">
        <v>1</v>
      </c>
      <c r="X384">
        <v>0.1</v>
      </c>
      <c r="Y384">
        <v>978.09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24</v>
      </c>
      <c r="AG384">
        <v>0</v>
      </c>
      <c r="AH384">
        <v>2</v>
      </c>
      <c r="AI384">
        <v>448973534</v>
      </c>
      <c r="AJ384">
        <v>355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ROW(Source!A103)</f>
        <v>103</v>
      </c>
      <c r="B385">
        <v>448973552</v>
      </c>
      <c r="C385">
        <v>448973527</v>
      </c>
      <c r="D385">
        <v>277870628</v>
      </c>
      <c r="E385">
        <v>1</v>
      </c>
      <c r="F385">
        <v>1</v>
      </c>
      <c r="G385">
        <v>1</v>
      </c>
      <c r="H385">
        <v>3</v>
      </c>
      <c r="I385" t="s">
        <v>650</v>
      </c>
      <c r="J385" t="s">
        <v>651</v>
      </c>
      <c r="K385" t="s">
        <v>652</v>
      </c>
      <c r="L385">
        <v>1348</v>
      </c>
      <c r="N385">
        <v>1009</v>
      </c>
      <c r="O385" t="s">
        <v>51</v>
      </c>
      <c r="P385" t="s">
        <v>51</v>
      </c>
      <c r="Q385">
        <v>1000</v>
      </c>
      <c r="X385">
        <v>2.9999999999999997E-4</v>
      </c>
      <c r="Y385">
        <v>4338.2700000000004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24</v>
      </c>
      <c r="AG385">
        <v>0</v>
      </c>
      <c r="AH385">
        <v>2</v>
      </c>
      <c r="AI385">
        <v>448973535</v>
      </c>
      <c r="AJ385">
        <v>356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ROW(Source!A103)</f>
        <v>103</v>
      </c>
      <c r="B386">
        <v>448973553</v>
      </c>
      <c r="C386">
        <v>448973527</v>
      </c>
      <c r="D386">
        <v>277881757</v>
      </c>
      <c r="E386">
        <v>1</v>
      </c>
      <c r="F386">
        <v>1</v>
      </c>
      <c r="G386">
        <v>1</v>
      </c>
      <c r="H386">
        <v>3</v>
      </c>
      <c r="I386" t="s">
        <v>653</v>
      </c>
      <c r="J386" t="s">
        <v>654</v>
      </c>
      <c r="K386" t="s">
        <v>655</v>
      </c>
      <c r="L386">
        <v>1348</v>
      </c>
      <c r="N386">
        <v>1009</v>
      </c>
      <c r="O386" t="s">
        <v>51</v>
      </c>
      <c r="P386" t="s">
        <v>51</v>
      </c>
      <c r="Q386">
        <v>1000</v>
      </c>
      <c r="X386">
        <v>1E-4</v>
      </c>
      <c r="Y386">
        <v>1050091.7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24</v>
      </c>
      <c r="AG386">
        <v>0</v>
      </c>
      <c r="AH386">
        <v>2</v>
      </c>
      <c r="AI386">
        <v>448973536</v>
      </c>
      <c r="AJ386">
        <v>357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ROW(Source!A103)</f>
        <v>103</v>
      </c>
      <c r="B387">
        <v>448973554</v>
      </c>
      <c r="C387">
        <v>448973527</v>
      </c>
      <c r="D387">
        <v>277881812</v>
      </c>
      <c r="E387">
        <v>1</v>
      </c>
      <c r="F387">
        <v>1</v>
      </c>
      <c r="G387">
        <v>1</v>
      </c>
      <c r="H387">
        <v>3</v>
      </c>
      <c r="I387" t="s">
        <v>576</v>
      </c>
      <c r="J387" t="s">
        <v>577</v>
      </c>
      <c r="K387" t="s">
        <v>578</v>
      </c>
      <c r="L387">
        <v>1346</v>
      </c>
      <c r="N387">
        <v>1009</v>
      </c>
      <c r="O387" t="s">
        <v>579</v>
      </c>
      <c r="P387" t="s">
        <v>579</v>
      </c>
      <c r="Q387">
        <v>1</v>
      </c>
      <c r="X387">
        <v>0.06</v>
      </c>
      <c r="Y387">
        <v>899.56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24</v>
      </c>
      <c r="AG387">
        <v>0</v>
      </c>
      <c r="AH387">
        <v>2</v>
      </c>
      <c r="AI387">
        <v>448973537</v>
      </c>
      <c r="AJ387">
        <v>358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ROW(Source!A103)</f>
        <v>103</v>
      </c>
      <c r="B388">
        <v>448973555</v>
      </c>
      <c r="C388">
        <v>448973527</v>
      </c>
      <c r="D388">
        <v>277896103</v>
      </c>
      <c r="E388">
        <v>1</v>
      </c>
      <c r="F388">
        <v>1</v>
      </c>
      <c r="G388">
        <v>1</v>
      </c>
      <c r="H388">
        <v>3</v>
      </c>
      <c r="I388" t="s">
        <v>656</v>
      </c>
      <c r="J388" t="s">
        <v>657</v>
      </c>
      <c r="K388" t="s">
        <v>658</v>
      </c>
      <c r="L388">
        <v>1348</v>
      </c>
      <c r="N388">
        <v>1009</v>
      </c>
      <c r="O388" t="s">
        <v>51</v>
      </c>
      <c r="P388" t="s">
        <v>51</v>
      </c>
      <c r="Q388">
        <v>1000</v>
      </c>
      <c r="X388">
        <v>2.0000000000000002E-5</v>
      </c>
      <c r="Y388">
        <v>47961.85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24</v>
      </c>
      <c r="AG388">
        <v>0</v>
      </c>
      <c r="AH388">
        <v>2</v>
      </c>
      <c r="AI388">
        <v>448973538</v>
      </c>
      <c r="AJ388">
        <v>359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ROW(Source!A103)</f>
        <v>103</v>
      </c>
      <c r="B389">
        <v>448973556</v>
      </c>
      <c r="C389">
        <v>448973527</v>
      </c>
      <c r="D389">
        <v>277896329</v>
      </c>
      <c r="E389">
        <v>1</v>
      </c>
      <c r="F389">
        <v>1</v>
      </c>
      <c r="G389">
        <v>1</v>
      </c>
      <c r="H389">
        <v>3</v>
      </c>
      <c r="I389" t="s">
        <v>659</v>
      </c>
      <c r="J389" t="s">
        <v>660</v>
      </c>
      <c r="K389" t="s">
        <v>661</v>
      </c>
      <c r="L389">
        <v>1346</v>
      </c>
      <c r="N389">
        <v>1009</v>
      </c>
      <c r="O389" t="s">
        <v>579</v>
      </c>
      <c r="P389" t="s">
        <v>579</v>
      </c>
      <c r="Q389">
        <v>1</v>
      </c>
      <c r="X389">
        <v>0.03</v>
      </c>
      <c r="Y389">
        <v>157.44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24</v>
      </c>
      <c r="AG389">
        <v>0</v>
      </c>
      <c r="AH389">
        <v>2</v>
      </c>
      <c r="AI389">
        <v>448973539</v>
      </c>
      <c r="AJ389">
        <v>360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ROW(Source!A103)</f>
        <v>103</v>
      </c>
      <c r="B390">
        <v>448973557</v>
      </c>
      <c r="C390">
        <v>448973527</v>
      </c>
      <c r="D390">
        <v>277910729</v>
      </c>
      <c r="E390">
        <v>1</v>
      </c>
      <c r="F390">
        <v>1</v>
      </c>
      <c r="G390">
        <v>1</v>
      </c>
      <c r="H390">
        <v>3</v>
      </c>
      <c r="I390" t="s">
        <v>662</v>
      </c>
      <c r="J390" t="s">
        <v>663</v>
      </c>
      <c r="K390" t="s">
        <v>664</v>
      </c>
      <c r="L390">
        <v>1425</v>
      </c>
      <c r="N390">
        <v>1013</v>
      </c>
      <c r="O390" t="s">
        <v>268</v>
      </c>
      <c r="P390" t="s">
        <v>268</v>
      </c>
      <c r="Q390">
        <v>1</v>
      </c>
      <c r="X390">
        <v>0.1</v>
      </c>
      <c r="Y390">
        <v>840.04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24</v>
      </c>
      <c r="AG390">
        <v>0</v>
      </c>
      <c r="AH390">
        <v>2</v>
      </c>
      <c r="AI390">
        <v>448973540</v>
      </c>
      <c r="AJ390">
        <v>361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ROW(Source!A103)</f>
        <v>103</v>
      </c>
      <c r="B391">
        <v>448973558</v>
      </c>
      <c r="C391">
        <v>448973527</v>
      </c>
      <c r="D391">
        <v>277922916</v>
      </c>
      <c r="E391">
        <v>1</v>
      </c>
      <c r="F391">
        <v>1</v>
      </c>
      <c r="G391">
        <v>1</v>
      </c>
      <c r="H391">
        <v>3</v>
      </c>
      <c r="I391" t="s">
        <v>665</v>
      </c>
      <c r="J391" t="s">
        <v>666</v>
      </c>
      <c r="K391" t="s">
        <v>667</v>
      </c>
      <c r="L391">
        <v>1346</v>
      </c>
      <c r="N391">
        <v>1009</v>
      </c>
      <c r="O391" t="s">
        <v>579</v>
      </c>
      <c r="P391" t="s">
        <v>579</v>
      </c>
      <c r="Q391">
        <v>1</v>
      </c>
      <c r="X391">
        <v>0.02</v>
      </c>
      <c r="Y391">
        <v>232.2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24</v>
      </c>
      <c r="AG391">
        <v>0</v>
      </c>
      <c r="AH391">
        <v>2</v>
      </c>
      <c r="AI391">
        <v>448973541</v>
      </c>
      <c r="AJ391">
        <v>362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ROW(Source!A103)</f>
        <v>103</v>
      </c>
      <c r="B392">
        <v>448973559</v>
      </c>
      <c r="C392">
        <v>448973527</v>
      </c>
      <c r="D392">
        <v>277933475</v>
      </c>
      <c r="E392">
        <v>1</v>
      </c>
      <c r="F392">
        <v>1</v>
      </c>
      <c r="G392">
        <v>1</v>
      </c>
      <c r="H392">
        <v>3</v>
      </c>
      <c r="I392" t="s">
        <v>668</v>
      </c>
      <c r="J392" t="s">
        <v>669</v>
      </c>
      <c r="K392" t="s">
        <v>670</v>
      </c>
      <c r="L392">
        <v>1346</v>
      </c>
      <c r="N392">
        <v>1009</v>
      </c>
      <c r="O392" t="s">
        <v>579</v>
      </c>
      <c r="P392" t="s">
        <v>579</v>
      </c>
      <c r="Q392">
        <v>1</v>
      </c>
      <c r="X392">
        <v>0.08</v>
      </c>
      <c r="Y392">
        <v>189.97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24</v>
      </c>
      <c r="AG392">
        <v>0</v>
      </c>
      <c r="AH392">
        <v>2</v>
      </c>
      <c r="AI392">
        <v>448973542</v>
      </c>
      <c r="AJ392">
        <v>363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ROW(Source!A103)</f>
        <v>103</v>
      </c>
      <c r="B393">
        <v>448973560</v>
      </c>
      <c r="C393">
        <v>448973527</v>
      </c>
      <c r="D393">
        <v>277566433</v>
      </c>
      <c r="E393">
        <v>109</v>
      </c>
      <c r="F393">
        <v>1</v>
      </c>
      <c r="G393">
        <v>1</v>
      </c>
      <c r="H393">
        <v>3</v>
      </c>
      <c r="I393" t="s">
        <v>46</v>
      </c>
      <c r="J393" t="s">
        <v>3</v>
      </c>
      <c r="K393" t="s">
        <v>47</v>
      </c>
      <c r="L393">
        <v>3277935</v>
      </c>
      <c r="N393">
        <v>1013</v>
      </c>
      <c r="O393" t="s">
        <v>48</v>
      </c>
      <c r="P393" t="s">
        <v>48</v>
      </c>
      <c r="Q393">
        <v>1</v>
      </c>
      <c r="X393">
        <v>2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 t="s">
        <v>24</v>
      </c>
      <c r="AG393">
        <v>0</v>
      </c>
      <c r="AH393">
        <v>2</v>
      </c>
      <c r="AI393">
        <v>448973543</v>
      </c>
      <c r="AJ393">
        <v>364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ROW(Source!A103)</f>
        <v>103</v>
      </c>
      <c r="B394">
        <v>448973561</v>
      </c>
      <c r="C394">
        <v>448973527</v>
      </c>
      <c r="D394">
        <v>277566436</v>
      </c>
      <c r="E394">
        <v>109</v>
      </c>
      <c r="F394">
        <v>1</v>
      </c>
      <c r="G394">
        <v>1</v>
      </c>
      <c r="H394">
        <v>3</v>
      </c>
      <c r="I394" t="s">
        <v>49</v>
      </c>
      <c r="J394" t="s">
        <v>3</v>
      </c>
      <c r="K394" t="s">
        <v>50</v>
      </c>
      <c r="L394">
        <v>1348</v>
      </c>
      <c r="N394">
        <v>1009</v>
      </c>
      <c r="O394" t="s">
        <v>51</v>
      </c>
      <c r="P394" t="s">
        <v>51</v>
      </c>
      <c r="Q394">
        <v>1000</v>
      </c>
      <c r="X394">
        <v>1E-3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 t="s">
        <v>24</v>
      </c>
      <c r="AG394">
        <v>0</v>
      </c>
      <c r="AH394">
        <v>2</v>
      </c>
      <c r="AI394">
        <v>448973544</v>
      </c>
      <c r="AJ394">
        <v>365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ROW(Source!A106)</f>
        <v>106</v>
      </c>
      <c r="B395">
        <v>448973567</v>
      </c>
      <c r="C395">
        <v>448973564</v>
      </c>
      <c r="D395">
        <v>327091202</v>
      </c>
      <c r="E395">
        <v>112</v>
      </c>
      <c r="F395">
        <v>1</v>
      </c>
      <c r="G395">
        <v>1</v>
      </c>
      <c r="H395">
        <v>1</v>
      </c>
      <c r="I395" t="s">
        <v>673</v>
      </c>
      <c r="J395" t="s">
        <v>3</v>
      </c>
      <c r="K395" t="s">
        <v>674</v>
      </c>
      <c r="L395">
        <v>1191</v>
      </c>
      <c r="N395">
        <v>1013</v>
      </c>
      <c r="O395" t="s">
        <v>552</v>
      </c>
      <c r="P395" t="s">
        <v>552</v>
      </c>
      <c r="Q395">
        <v>1</v>
      </c>
      <c r="X395">
        <v>1.03</v>
      </c>
      <c r="Y395">
        <v>0</v>
      </c>
      <c r="Z395">
        <v>0</v>
      </c>
      <c r="AA395">
        <v>0</v>
      </c>
      <c r="AB395">
        <v>505.15</v>
      </c>
      <c r="AC395">
        <v>0</v>
      </c>
      <c r="AD395">
        <v>1</v>
      </c>
      <c r="AE395">
        <v>1</v>
      </c>
      <c r="AF395" t="s">
        <v>25</v>
      </c>
      <c r="AG395">
        <v>0.309</v>
      </c>
      <c r="AH395">
        <v>2</v>
      </c>
      <c r="AI395">
        <v>448973565</v>
      </c>
      <c r="AJ395">
        <v>366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ROW(Source!A106)</f>
        <v>106</v>
      </c>
      <c r="B396">
        <v>448973568</v>
      </c>
      <c r="C396">
        <v>448973564</v>
      </c>
      <c r="D396">
        <v>327164851</v>
      </c>
      <c r="E396">
        <v>1</v>
      </c>
      <c r="F396">
        <v>1</v>
      </c>
      <c r="G396">
        <v>1</v>
      </c>
      <c r="H396">
        <v>3</v>
      </c>
      <c r="I396" t="s">
        <v>620</v>
      </c>
      <c r="J396" t="s">
        <v>621</v>
      </c>
      <c r="K396" t="s">
        <v>622</v>
      </c>
      <c r="L396">
        <v>1346</v>
      </c>
      <c r="N396">
        <v>1009</v>
      </c>
      <c r="O396" t="s">
        <v>579</v>
      </c>
      <c r="P396" t="s">
        <v>579</v>
      </c>
      <c r="Q396">
        <v>1</v>
      </c>
      <c r="X396">
        <v>0.02</v>
      </c>
      <c r="Y396">
        <v>174.93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24</v>
      </c>
      <c r="AG396">
        <v>0</v>
      </c>
      <c r="AH396">
        <v>2</v>
      </c>
      <c r="AI396">
        <v>448973566</v>
      </c>
      <c r="AJ396">
        <v>367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ROW(Source!A106)</f>
        <v>106</v>
      </c>
      <c r="B397">
        <v>448973569</v>
      </c>
      <c r="C397">
        <v>448973564</v>
      </c>
      <c r="D397">
        <v>327097010</v>
      </c>
      <c r="E397">
        <v>112</v>
      </c>
      <c r="F397">
        <v>1</v>
      </c>
      <c r="G397">
        <v>1</v>
      </c>
      <c r="H397">
        <v>3</v>
      </c>
      <c r="I397" t="s">
        <v>46</v>
      </c>
      <c r="J397" t="s">
        <v>3</v>
      </c>
      <c r="K397" t="s">
        <v>47</v>
      </c>
      <c r="L397">
        <v>3277935</v>
      </c>
      <c r="N397">
        <v>1013</v>
      </c>
      <c r="O397" t="s">
        <v>48</v>
      </c>
      <c r="P397" t="s">
        <v>48</v>
      </c>
      <c r="Q397">
        <v>1</v>
      </c>
      <c r="X397">
        <v>2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 t="s">
        <v>24</v>
      </c>
      <c r="AG397">
        <v>0</v>
      </c>
      <c r="AH397">
        <v>3</v>
      </c>
      <c r="AI397">
        <v>-1</v>
      </c>
      <c r="AJ397" t="s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ROW(Source!A107)</f>
        <v>107</v>
      </c>
      <c r="B398">
        <v>448973573</v>
      </c>
      <c r="C398">
        <v>448973570</v>
      </c>
      <c r="D398">
        <v>327091202</v>
      </c>
      <c r="E398">
        <v>112</v>
      </c>
      <c r="F398">
        <v>1</v>
      </c>
      <c r="G398">
        <v>1</v>
      </c>
      <c r="H398">
        <v>1</v>
      </c>
      <c r="I398" t="s">
        <v>673</v>
      </c>
      <c r="J398" t="s">
        <v>3</v>
      </c>
      <c r="K398" t="s">
        <v>674</v>
      </c>
      <c r="L398">
        <v>1191</v>
      </c>
      <c r="N398">
        <v>1013</v>
      </c>
      <c r="O398" t="s">
        <v>552</v>
      </c>
      <c r="P398" t="s">
        <v>552</v>
      </c>
      <c r="Q398">
        <v>1</v>
      </c>
      <c r="X398">
        <v>1.03</v>
      </c>
      <c r="Y398">
        <v>0</v>
      </c>
      <c r="Z398">
        <v>0</v>
      </c>
      <c r="AA398">
        <v>0</v>
      </c>
      <c r="AB398">
        <v>505.15</v>
      </c>
      <c r="AC398">
        <v>0</v>
      </c>
      <c r="AD398">
        <v>1</v>
      </c>
      <c r="AE398">
        <v>1</v>
      </c>
      <c r="AF398" t="s">
        <v>3</v>
      </c>
      <c r="AG398">
        <v>1.03</v>
      </c>
      <c r="AH398">
        <v>2</v>
      </c>
      <c r="AI398">
        <v>448973571</v>
      </c>
      <c r="AJ398">
        <v>368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ROW(Source!A107)</f>
        <v>107</v>
      </c>
      <c r="B399">
        <v>448973574</v>
      </c>
      <c r="C399">
        <v>448973570</v>
      </c>
      <c r="D399">
        <v>327164851</v>
      </c>
      <c r="E399">
        <v>1</v>
      </c>
      <c r="F399">
        <v>1</v>
      </c>
      <c r="G399">
        <v>1</v>
      </c>
      <c r="H399">
        <v>3</v>
      </c>
      <c r="I399" t="s">
        <v>620</v>
      </c>
      <c r="J399" t="s">
        <v>621</v>
      </c>
      <c r="K399" t="s">
        <v>622</v>
      </c>
      <c r="L399">
        <v>1346</v>
      </c>
      <c r="N399">
        <v>1009</v>
      </c>
      <c r="O399" t="s">
        <v>579</v>
      </c>
      <c r="P399" t="s">
        <v>579</v>
      </c>
      <c r="Q399">
        <v>1</v>
      </c>
      <c r="X399">
        <v>0.02</v>
      </c>
      <c r="Y399">
        <v>174.93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24</v>
      </c>
      <c r="AG399">
        <v>0</v>
      </c>
      <c r="AH399">
        <v>2</v>
      </c>
      <c r="AI399">
        <v>448973572</v>
      </c>
      <c r="AJ399">
        <v>369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ROW(Source!A107)</f>
        <v>107</v>
      </c>
      <c r="B400">
        <v>448973575</v>
      </c>
      <c r="C400">
        <v>448973570</v>
      </c>
      <c r="D400">
        <v>327097010</v>
      </c>
      <c r="E400">
        <v>112</v>
      </c>
      <c r="F400">
        <v>1</v>
      </c>
      <c r="G400">
        <v>1</v>
      </c>
      <c r="H400">
        <v>3</v>
      </c>
      <c r="I400" t="s">
        <v>46</v>
      </c>
      <c r="J400" t="s">
        <v>3</v>
      </c>
      <c r="K400" t="s">
        <v>47</v>
      </c>
      <c r="L400">
        <v>3277935</v>
      </c>
      <c r="N400">
        <v>1013</v>
      </c>
      <c r="O400" t="s">
        <v>48</v>
      </c>
      <c r="P400" t="s">
        <v>48</v>
      </c>
      <c r="Q400">
        <v>1</v>
      </c>
      <c r="X400">
        <v>2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 t="s">
        <v>24</v>
      </c>
      <c r="AG400">
        <v>0</v>
      </c>
      <c r="AH400">
        <v>3</v>
      </c>
      <c r="AI400">
        <v>-1</v>
      </c>
      <c r="AJ400" t="s">
        <v>3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ROW(Source!A108)</f>
        <v>108</v>
      </c>
      <c r="B401">
        <v>448973596</v>
      </c>
      <c r="C401">
        <v>448973576</v>
      </c>
      <c r="D401">
        <v>277560301</v>
      </c>
      <c r="E401">
        <v>109</v>
      </c>
      <c r="F401">
        <v>1</v>
      </c>
      <c r="G401">
        <v>1</v>
      </c>
      <c r="H401">
        <v>1</v>
      </c>
      <c r="I401" t="s">
        <v>694</v>
      </c>
      <c r="J401" t="s">
        <v>3</v>
      </c>
      <c r="K401" t="s">
        <v>695</v>
      </c>
      <c r="L401">
        <v>1191</v>
      </c>
      <c r="N401">
        <v>1013</v>
      </c>
      <c r="O401" t="s">
        <v>552</v>
      </c>
      <c r="P401" t="s">
        <v>552</v>
      </c>
      <c r="Q401">
        <v>1</v>
      </c>
      <c r="X401">
        <v>2</v>
      </c>
      <c r="Y401">
        <v>0</v>
      </c>
      <c r="Z401">
        <v>0</v>
      </c>
      <c r="AA401">
        <v>0</v>
      </c>
      <c r="AB401">
        <v>485.02</v>
      </c>
      <c r="AC401">
        <v>0</v>
      </c>
      <c r="AD401">
        <v>1</v>
      </c>
      <c r="AE401">
        <v>1</v>
      </c>
      <c r="AF401" t="s">
        <v>25</v>
      </c>
      <c r="AG401">
        <v>0.6</v>
      </c>
      <c r="AH401">
        <v>2</v>
      </c>
      <c r="AI401">
        <v>448973577</v>
      </c>
      <c r="AJ401">
        <v>370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ROW(Source!A108)</f>
        <v>108</v>
      </c>
      <c r="B402">
        <v>448973597</v>
      </c>
      <c r="C402">
        <v>448973576</v>
      </c>
      <c r="D402">
        <v>277560491</v>
      </c>
      <c r="E402">
        <v>109</v>
      </c>
      <c r="F402">
        <v>1</v>
      </c>
      <c r="G402">
        <v>1</v>
      </c>
      <c r="H402">
        <v>1</v>
      </c>
      <c r="I402" t="s">
        <v>550</v>
      </c>
      <c r="J402" t="s">
        <v>3</v>
      </c>
      <c r="K402" t="s">
        <v>551</v>
      </c>
      <c r="L402">
        <v>1191</v>
      </c>
      <c r="N402">
        <v>1013</v>
      </c>
      <c r="O402" t="s">
        <v>552</v>
      </c>
      <c r="P402" t="s">
        <v>552</v>
      </c>
      <c r="Q402">
        <v>1</v>
      </c>
      <c r="X402">
        <v>0.02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2</v>
      </c>
      <c r="AF402" t="s">
        <v>25</v>
      </c>
      <c r="AG402">
        <v>6.0000000000000001E-3</v>
      </c>
      <c r="AH402">
        <v>2</v>
      </c>
      <c r="AI402">
        <v>448973578</v>
      </c>
      <c r="AJ402">
        <v>371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ROW(Source!A108)</f>
        <v>108</v>
      </c>
      <c r="B403">
        <v>448973598</v>
      </c>
      <c r="C403">
        <v>448973576</v>
      </c>
      <c r="D403">
        <v>277944622</v>
      </c>
      <c r="E403">
        <v>1</v>
      </c>
      <c r="F403">
        <v>1</v>
      </c>
      <c r="G403">
        <v>1</v>
      </c>
      <c r="H403">
        <v>2</v>
      </c>
      <c r="I403" t="s">
        <v>612</v>
      </c>
      <c r="J403" t="s">
        <v>613</v>
      </c>
      <c r="K403" t="s">
        <v>614</v>
      </c>
      <c r="L403">
        <v>1368</v>
      </c>
      <c r="N403">
        <v>1011</v>
      </c>
      <c r="O403" t="s">
        <v>442</v>
      </c>
      <c r="P403" t="s">
        <v>442</v>
      </c>
      <c r="Q403">
        <v>1</v>
      </c>
      <c r="X403">
        <v>0.01</v>
      </c>
      <c r="Y403">
        <v>0</v>
      </c>
      <c r="Z403">
        <v>1551.19</v>
      </c>
      <c r="AA403">
        <v>658.89</v>
      </c>
      <c r="AB403">
        <v>0</v>
      </c>
      <c r="AC403">
        <v>0</v>
      </c>
      <c r="AD403">
        <v>1</v>
      </c>
      <c r="AE403">
        <v>0</v>
      </c>
      <c r="AF403" t="s">
        <v>25</v>
      </c>
      <c r="AG403">
        <v>3.0000000000000001E-3</v>
      </c>
      <c r="AH403">
        <v>2</v>
      </c>
      <c r="AI403">
        <v>448973579</v>
      </c>
      <c r="AJ403">
        <v>372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ROW(Source!A108)</f>
        <v>108</v>
      </c>
      <c r="B404">
        <v>448973599</v>
      </c>
      <c r="C404">
        <v>448973576</v>
      </c>
      <c r="D404">
        <v>277945805</v>
      </c>
      <c r="E404">
        <v>1</v>
      </c>
      <c r="F404">
        <v>1</v>
      </c>
      <c r="G404">
        <v>1</v>
      </c>
      <c r="H404">
        <v>2</v>
      </c>
      <c r="I404" t="s">
        <v>553</v>
      </c>
      <c r="J404" t="s">
        <v>554</v>
      </c>
      <c r="K404" t="s">
        <v>555</v>
      </c>
      <c r="L404">
        <v>1368</v>
      </c>
      <c r="N404">
        <v>1011</v>
      </c>
      <c r="O404" t="s">
        <v>442</v>
      </c>
      <c r="P404" t="s">
        <v>442</v>
      </c>
      <c r="Q404">
        <v>1</v>
      </c>
      <c r="X404">
        <v>0.01</v>
      </c>
      <c r="Y404">
        <v>0</v>
      </c>
      <c r="Z404">
        <v>477.92</v>
      </c>
      <c r="AA404">
        <v>490.51</v>
      </c>
      <c r="AB404">
        <v>0</v>
      </c>
      <c r="AC404">
        <v>0</v>
      </c>
      <c r="AD404">
        <v>1</v>
      </c>
      <c r="AE404">
        <v>0</v>
      </c>
      <c r="AF404" t="s">
        <v>25</v>
      </c>
      <c r="AG404">
        <v>3.0000000000000001E-3</v>
      </c>
      <c r="AH404">
        <v>2</v>
      </c>
      <c r="AI404">
        <v>448973580</v>
      </c>
      <c r="AJ404">
        <v>373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ROW(Source!A108)</f>
        <v>108</v>
      </c>
      <c r="B405">
        <v>448973600</v>
      </c>
      <c r="C405">
        <v>448973576</v>
      </c>
      <c r="D405">
        <v>277946072</v>
      </c>
      <c r="E405">
        <v>1</v>
      </c>
      <c r="F405">
        <v>1</v>
      </c>
      <c r="G405">
        <v>1</v>
      </c>
      <c r="H405">
        <v>2</v>
      </c>
      <c r="I405" t="s">
        <v>678</v>
      </c>
      <c r="J405" t="s">
        <v>679</v>
      </c>
      <c r="K405" t="s">
        <v>680</v>
      </c>
      <c r="L405">
        <v>1368</v>
      </c>
      <c r="N405">
        <v>1011</v>
      </c>
      <c r="O405" t="s">
        <v>442</v>
      </c>
      <c r="P405" t="s">
        <v>442</v>
      </c>
      <c r="Q405">
        <v>1</v>
      </c>
      <c r="X405">
        <v>0.108</v>
      </c>
      <c r="Y405">
        <v>0</v>
      </c>
      <c r="Z405">
        <v>27.77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25</v>
      </c>
      <c r="AG405">
        <v>3.2399999999999998E-2</v>
      </c>
      <c r="AH405">
        <v>2</v>
      </c>
      <c r="AI405">
        <v>448973581</v>
      </c>
      <c r="AJ405">
        <v>374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ROW(Source!A108)</f>
        <v>108</v>
      </c>
      <c r="B406">
        <v>448973601</v>
      </c>
      <c r="C406">
        <v>448973576</v>
      </c>
      <c r="D406">
        <v>277946622</v>
      </c>
      <c r="E406">
        <v>1</v>
      </c>
      <c r="F406">
        <v>1</v>
      </c>
      <c r="G406">
        <v>1</v>
      </c>
      <c r="H406">
        <v>2</v>
      </c>
      <c r="I406" t="s">
        <v>696</v>
      </c>
      <c r="J406" t="s">
        <v>697</v>
      </c>
      <c r="K406" t="s">
        <v>698</v>
      </c>
      <c r="L406">
        <v>1368</v>
      </c>
      <c r="N406">
        <v>1011</v>
      </c>
      <c r="O406" t="s">
        <v>442</v>
      </c>
      <c r="P406" t="s">
        <v>442</v>
      </c>
      <c r="Q406">
        <v>1</v>
      </c>
      <c r="X406">
        <v>0.17499999999999999</v>
      </c>
      <c r="Y406">
        <v>0</v>
      </c>
      <c r="Z406">
        <v>17.93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25</v>
      </c>
      <c r="AG406">
        <v>5.2499999999999998E-2</v>
      </c>
      <c r="AH406">
        <v>2</v>
      </c>
      <c r="AI406">
        <v>448973582</v>
      </c>
      <c r="AJ406">
        <v>375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ROW(Source!A108)</f>
        <v>108</v>
      </c>
      <c r="B407">
        <v>448973602</v>
      </c>
      <c r="C407">
        <v>448973576</v>
      </c>
      <c r="D407">
        <v>277862508</v>
      </c>
      <c r="E407">
        <v>1</v>
      </c>
      <c r="F407">
        <v>1</v>
      </c>
      <c r="G407">
        <v>1</v>
      </c>
      <c r="H407">
        <v>3</v>
      </c>
      <c r="I407" t="s">
        <v>699</v>
      </c>
      <c r="J407" t="s">
        <v>700</v>
      </c>
      <c r="K407" t="s">
        <v>701</v>
      </c>
      <c r="L407">
        <v>1346</v>
      </c>
      <c r="N407">
        <v>1009</v>
      </c>
      <c r="O407" t="s">
        <v>579</v>
      </c>
      <c r="P407" t="s">
        <v>579</v>
      </c>
      <c r="Q407">
        <v>1</v>
      </c>
      <c r="X407">
        <v>8.9999999999999993E-3</v>
      </c>
      <c r="Y407">
        <v>150.04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24</v>
      </c>
      <c r="AG407">
        <v>0</v>
      </c>
      <c r="AH407">
        <v>2</v>
      </c>
      <c r="AI407">
        <v>448973583</v>
      </c>
      <c r="AJ407">
        <v>376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ROW(Source!A108)</f>
        <v>108</v>
      </c>
      <c r="B408">
        <v>448973603</v>
      </c>
      <c r="C408">
        <v>448973576</v>
      </c>
      <c r="D408">
        <v>277865450</v>
      </c>
      <c r="E408">
        <v>1</v>
      </c>
      <c r="F408">
        <v>1</v>
      </c>
      <c r="G408">
        <v>1</v>
      </c>
      <c r="H408">
        <v>3</v>
      </c>
      <c r="I408" t="s">
        <v>702</v>
      </c>
      <c r="J408" t="s">
        <v>703</v>
      </c>
      <c r="K408" t="s">
        <v>704</v>
      </c>
      <c r="L408">
        <v>1346</v>
      </c>
      <c r="N408">
        <v>1009</v>
      </c>
      <c r="O408" t="s">
        <v>579</v>
      </c>
      <c r="P408" t="s">
        <v>579</v>
      </c>
      <c r="Q408">
        <v>1</v>
      </c>
      <c r="X408">
        <v>4.0000000000000001E-3</v>
      </c>
      <c r="Y408">
        <v>187.38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24</v>
      </c>
      <c r="AG408">
        <v>0</v>
      </c>
      <c r="AH408">
        <v>2</v>
      </c>
      <c r="AI408">
        <v>448973584</v>
      </c>
      <c r="AJ408">
        <v>377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ROW(Source!A108)</f>
        <v>108</v>
      </c>
      <c r="B409">
        <v>448973604</v>
      </c>
      <c r="C409">
        <v>448973576</v>
      </c>
      <c r="D409">
        <v>277865475</v>
      </c>
      <c r="E409">
        <v>1</v>
      </c>
      <c r="F409">
        <v>1</v>
      </c>
      <c r="G409">
        <v>1</v>
      </c>
      <c r="H409">
        <v>3</v>
      </c>
      <c r="I409" t="s">
        <v>557</v>
      </c>
      <c r="J409" t="s">
        <v>558</v>
      </c>
      <c r="K409" t="s">
        <v>559</v>
      </c>
      <c r="L409">
        <v>1383</v>
      </c>
      <c r="N409">
        <v>1013</v>
      </c>
      <c r="O409" t="s">
        <v>560</v>
      </c>
      <c r="P409" t="s">
        <v>560</v>
      </c>
      <c r="Q409">
        <v>1</v>
      </c>
      <c r="X409">
        <v>2.0799999999999999E-2</v>
      </c>
      <c r="Y409">
        <v>5.89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0</v>
      </c>
      <c r="AF409" t="s">
        <v>24</v>
      </c>
      <c r="AG409">
        <v>0</v>
      </c>
      <c r="AH409">
        <v>2</v>
      </c>
      <c r="AI409">
        <v>448973585</v>
      </c>
      <c r="AJ409">
        <v>378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ROW(Source!A108)</f>
        <v>108</v>
      </c>
      <c r="B410">
        <v>448973605</v>
      </c>
      <c r="C410">
        <v>448973576</v>
      </c>
      <c r="D410">
        <v>277865757</v>
      </c>
      <c r="E410">
        <v>1</v>
      </c>
      <c r="F410">
        <v>1</v>
      </c>
      <c r="G410">
        <v>1</v>
      </c>
      <c r="H410">
        <v>3</v>
      </c>
      <c r="I410" t="s">
        <v>705</v>
      </c>
      <c r="J410" t="s">
        <v>706</v>
      </c>
      <c r="K410" t="s">
        <v>707</v>
      </c>
      <c r="L410">
        <v>1301</v>
      </c>
      <c r="N410">
        <v>1003</v>
      </c>
      <c r="O410" t="s">
        <v>146</v>
      </c>
      <c r="P410" t="s">
        <v>146</v>
      </c>
      <c r="Q410">
        <v>1</v>
      </c>
      <c r="X410">
        <v>3</v>
      </c>
      <c r="Y410">
        <v>5.87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0</v>
      </c>
      <c r="AF410" t="s">
        <v>24</v>
      </c>
      <c r="AG410">
        <v>0</v>
      </c>
      <c r="AH410">
        <v>2</v>
      </c>
      <c r="AI410">
        <v>448973586</v>
      </c>
      <c r="AJ410">
        <v>379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ROW(Source!A108)</f>
        <v>108</v>
      </c>
      <c r="B411">
        <v>448973606</v>
      </c>
      <c r="C411">
        <v>448973576</v>
      </c>
      <c r="D411">
        <v>277866682</v>
      </c>
      <c r="E411">
        <v>1</v>
      </c>
      <c r="F411">
        <v>1</v>
      </c>
      <c r="G411">
        <v>1</v>
      </c>
      <c r="H411">
        <v>3</v>
      </c>
      <c r="I411" t="s">
        <v>684</v>
      </c>
      <c r="J411" t="s">
        <v>685</v>
      </c>
      <c r="K411" t="s">
        <v>686</v>
      </c>
      <c r="L411">
        <v>1346</v>
      </c>
      <c r="N411">
        <v>1009</v>
      </c>
      <c r="O411" t="s">
        <v>579</v>
      </c>
      <c r="P411" t="s">
        <v>579</v>
      </c>
      <c r="Q411">
        <v>1</v>
      </c>
      <c r="X411">
        <v>7.0000000000000007E-2</v>
      </c>
      <c r="Y411">
        <v>155.63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24</v>
      </c>
      <c r="AG411">
        <v>0</v>
      </c>
      <c r="AH411">
        <v>2</v>
      </c>
      <c r="AI411">
        <v>448973587</v>
      </c>
      <c r="AJ411">
        <v>380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ROW(Source!A108)</f>
        <v>108</v>
      </c>
      <c r="B412">
        <v>448973607</v>
      </c>
      <c r="C412">
        <v>448973576</v>
      </c>
      <c r="D412">
        <v>277867733</v>
      </c>
      <c r="E412">
        <v>1</v>
      </c>
      <c r="F412">
        <v>1</v>
      </c>
      <c r="G412">
        <v>1</v>
      </c>
      <c r="H412">
        <v>3</v>
      </c>
      <c r="I412" t="s">
        <v>620</v>
      </c>
      <c r="J412" t="s">
        <v>621</v>
      </c>
      <c r="K412" t="s">
        <v>622</v>
      </c>
      <c r="L412">
        <v>1346</v>
      </c>
      <c r="N412">
        <v>1009</v>
      </c>
      <c r="O412" t="s">
        <v>579</v>
      </c>
      <c r="P412" t="s">
        <v>579</v>
      </c>
      <c r="Q412">
        <v>1</v>
      </c>
      <c r="X412">
        <v>0.38</v>
      </c>
      <c r="Y412">
        <v>174.93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24</v>
      </c>
      <c r="AG412">
        <v>0</v>
      </c>
      <c r="AH412">
        <v>2</v>
      </c>
      <c r="AI412">
        <v>448973588</v>
      </c>
      <c r="AJ412">
        <v>381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ROW(Source!A108)</f>
        <v>108</v>
      </c>
      <c r="B413">
        <v>448973608</v>
      </c>
      <c r="C413">
        <v>448973576</v>
      </c>
      <c r="D413">
        <v>277867852</v>
      </c>
      <c r="E413">
        <v>1</v>
      </c>
      <c r="F413">
        <v>1</v>
      </c>
      <c r="G413">
        <v>1</v>
      </c>
      <c r="H413">
        <v>3</v>
      </c>
      <c r="I413" t="s">
        <v>708</v>
      </c>
      <c r="J413" t="s">
        <v>709</v>
      </c>
      <c r="K413" t="s">
        <v>710</v>
      </c>
      <c r="L413">
        <v>1425</v>
      </c>
      <c r="N413">
        <v>1013</v>
      </c>
      <c r="O413" t="s">
        <v>268</v>
      </c>
      <c r="P413" t="s">
        <v>268</v>
      </c>
      <c r="Q413">
        <v>1</v>
      </c>
      <c r="X413">
        <v>1.4E-2</v>
      </c>
      <c r="Y413">
        <v>41.71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24</v>
      </c>
      <c r="AG413">
        <v>0</v>
      </c>
      <c r="AH413">
        <v>2</v>
      </c>
      <c r="AI413">
        <v>448973589</v>
      </c>
      <c r="AJ413">
        <v>382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ROW(Source!A108)</f>
        <v>108</v>
      </c>
      <c r="B414">
        <v>448973609</v>
      </c>
      <c r="C414">
        <v>448973576</v>
      </c>
      <c r="D414">
        <v>277869585</v>
      </c>
      <c r="E414">
        <v>1</v>
      </c>
      <c r="F414">
        <v>1</v>
      </c>
      <c r="G414">
        <v>1</v>
      </c>
      <c r="H414">
        <v>3</v>
      </c>
      <c r="I414" t="s">
        <v>711</v>
      </c>
      <c r="J414" t="s">
        <v>712</v>
      </c>
      <c r="K414" t="s">
        <v>713</v>
      </c>
      <c r="L414">
        <v>1346</v>
      </c>
      <c r="N414">
        <v>1009</v>
      </c>
      <c r="O414" t="s">
        <v>579</v>
      </c>
      <c r="P414" t="s">
        <v>579</v>
      </c>
      <c r="Q414">
        <v>1</v>
      </c>
      <c r="X414">
        <v>2E-3</v>
      </c>
      <c r="Y414">
        <v>395.65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24</v>
      </c>
      <c r="AG414">
        <v>0</v>
      </c>
      <c r="AH414">
        <v>2</v>
      </c>
      <c r="AI414">
        <v>448973590</v>
      </c>
      <c r="AJ414">
        <v>383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ROW(Source!A108)</f>
        <v>108</v>
      </c>
      <c r="B415">
        <v>448973610</v>
      </c>
      <c r="C415">
        <v>448973576</v>
      </c>
      <c r="D415">
        <v>277875611</v>
      </c>
      <c r="E415">
        <v>1</v>
      </c>
      <c r="F415">
        <v>1</v>
      </c>
      <c r="G415">
        <v>1</v>
      </c>
      <c r="H415">
        <v>3</v>
      </c>
      <c r="I415" t="s">
        <v>714</v>
      </c>
      <c r="J415" t="s">
        <v>715</v>
      </c>
      <c r="K415" t="s">
        <v>716</v>
      </c>
      <c r="L415">
        <v>1348</v>
      </c>
      <c r="N415">
        <v>1009</v>
      </c>
      <c r="O415" t="s">
        <v>51</v>
      </c>
      <c r="P415" t="s">
        <v>51</v>
      </c>
      <c r="Q415">
        <v>1000</v>
      </c>
      <c r="X415">
        <v>2E-3</v>
      </c>
      <c r="Y415">
        <v>105278.81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24</v>
      </c>
      <c r="AG415">
        <v>0</v>
      </c>
      <c r="AH415">
        <v>2</v>
      </c>
      <c r="AI415">
        <v>448973591</v>
      </c>
      <c r="AJ415">
        <v>384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ROW(Source!A108)</f>
        <v>108</v>
      </c>
      <c r="B416">
        <v>448973611</v>
      </c>
      <c r="C416">
        <v>448973576</v>
      </c>
      <c r="D416">
        <v>277896271</v>
      </c>
      <c r="E416">
        <v>1</v>
      </c>
      <c r="F416">
        <v>1</v>
      </c>
      <c r="G416">
        <v>1</v>
      </c>
      <c r="H416">
        <v>3</v>
      </c>
      <c r="I416" t="s">
        <v>687</v>
      </c>
      <c r="J416" t="s">
        <v>688</v>
      </c>
      <c r="K416" t="s">
        <v>689</v>
      </c>
      <c r="L416">
        <v>1346</v>
      </c>
      <c r="N416">
        <v>1009</v>
      </c>
      <c r="O416" t="s">
        <v>579</v>
      </c>
      <c r="P416" t="s">
        <v>579</v>
      </c>
      <c r="Q416">
        <v>1</v>
      </c>
      <c r="X416">
        <v>4.7E-2</v>
      </c>
      <c r="Y416">
        <v>79.88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24</v>
      </c>
      <c r="AG416">
        <v>0</v>
      </c>
      <c r="AH416">
        <v>2</v>
      </c>
      <c r="AI416">
        <v>448973592</v>
      </c>
      <c r="AJ416">
        <v>385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ROW(Source!A108)</f>
        <v>108</v>
      </c>
      <c r="B417">
        <v>448973612</v>
      </c>
      <c r="C417">
        <v>448973576</v>
      </c>
      <c r="D417">
        <v>277896329</v>
      </c>
      <c r="E417">
        <v>1</v>
      </c>
      <c r="F417">
        <v>1</v>
      </c>
      <c r="G417">
        <v>1</v>
      </c>
      <c r="H417">
        <v>3</v>
      </c>
      <c r="I417" t="s">
        <v>659</v>
      </c>
      <c r="J417" t="s">
        <v>660</v>
      </c>
      <c r="K417" t="s">
        <v>661</v>
      </c>
      <c r="L417">
        <v>1346</v>
      </c>
      <c r="N417">
        <v>1009</v>
      </c>
      <c r="O417" t="s">
        <v>579</v>
      </c>
      <c r="P417" t="s">
        <v>579</v>
      </c>
      <c r="Q417">
        <v>1</v>
      </c>
      <c r="X417">
        <v>1.4E-2</v>
      </c>
      <c r="Y417">
        <v>157.44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24</v>
      </c>
      <c r="AG417">
        <v>0</v>
      </c>
      <c r="AH417">
        <v>2</v>
      </c>
      <c r="AI417">
        <v>448973593</v>
      </c>
      <c r="AJ417">
        <v>386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ROW(Source!A108)</f>
        <v>108</v>
      </c>
      <c r="B418">
        <v>448973613</v>
      </c>
      <c r="C418">
        <v>448973576</v>
      </c>
      <c r="D418">
        <v>277908024</v>
      </c>
      <c r="E418">
        <v>1</v>
      </c>
      <c r="F418">
        <v>1</v>
      </c>
      <c r="G418">
        <v>1</v>
      </c>
      <c r="H418">
        <v>3</v>
      </c>
      <c r="I418" t="s">
        <v>623</v>
      </c>
      <c r="J418" t="s">
        <v>624</v>
      </c>
      <c r="K418" t="s">
        <v>625</v>
      </c>
      <c r="L418">
        <v>1455</v>
      </c>
      <c r="N418">
        <v>1013</v>
      </c>
      <c r="O418" t="s">
        <v>21</v>
      </c>
      <c r="P418" t="s">
        <v>21</v>
      </c>
      <c r="Q418">
        <v>1</v>
      </c>
      <c r="X418">
        <v>0.1</v>
      </c>
      <c r="Y418">
        <v>944.69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0</v>
      </c>
      <c r="AF418" t="s">
        <v>24</v>
      </c>
      <c r="AG418">
        <v>0</v>
      </c>
      <c r="AH418">
        <v>2</v>
      </c>
      <c r="AI418">
        <v>448973594</v>
      </c>
      <c r="AJ418">
        <v>387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ROW(Source!A108)</f>
        <v>108</v>
      </c>
      <c r="B419">
        <v>448973614</v>
      </c>
      <c r="C419">
        <v>448973576</v>
      </c>
      <c r="D419">
        <v>277566433</v>
      </c>
      <c r="E419">
        <v>109</v>
      </c>
      <c r="F419">
        <v>1</v>
      </c>
      <c r="G419">
        <v>1</v>
      </c>
      <c r="H419">
        <v>3</v>
      </c>
      <c r="I419" t="s">
        <v>46</v>
      </c>
      <c r="J419" t="s">
        <v>3</v>
      </c>
      <c r="K419" t="s">
        <v>47</v>
      </c>
      <c r="L419">
        <v>3277935</v>
      </c>
      <c r="N419">
        <v>1013</v>
      </c>
      <c r="O419" t="s">
        <v>48</v>
      </c>
      <c r="P419" t="s">
        <v>48</v>
      </c>
      <c r="Q419">
        <v>1</v>
      </c>
      <c r="X419">
        <v>2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 t="s">
        <v>24</v>
      </c>
      <c r="AG419">
        <v>0</v>
      </c>
      <c r="AH419">
        <v>2</v>
      </c>
      <c r="AI419">
        <v>448973595</v>
      </c>
      <c r="AJ419">
        <v>388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ROW(Source!A110)</f>
        <v>110</v>
      </c>
      <c r="B420">
        <v>448973636</v>
      </c>
      <c r="C420">
        <v>448973616</v>
      </c>
      <c r="D420">
        <v>277560301</v>
      </c>
      <c r="E420">
        <v>109</v>
      </c>
      <c r="F420">
        <v>1</v>
      </c>
      <c r="G420">
        <v>1</v>
      </c>
      <c r="H420">
        <v>1</v>
      </c>
      <c r="I420" t="s">
        <v>694</v>
      </c>
      <c r="J420" t="s">
        <v>3</v>
      </c>
      <c r="K420" t="s">
        <v>695</v>
      </c>
      <c r="L420">
        <v>1191</v>
      </c>
      <c r="N420">
        <v>1013</v>
      </c>
      <c r="O420" t="s">
        <v>552</v>
      </c>
      <c r="P420" t="s">
        <v>552</v>
      </c>
      <c r="Q420">
        <v>1</v>
      </c>
      <c r="X420">
        <v>2</v>
      </c>
      <c r="Y420">
        <v>0</v>
      </c>
      <c r="Z420">
        <v>0</v>
      </c>
      <c r="AA420">
        <v>0</v>
      </c>
      <c r="AB420">
        <v>485.02</v>
      </c>
      <c r="AC420">
        <v>0</v>
      </c>
      <c r="AD420">
        <v>1</v>
      </c>
      <c r="AE420">
        <v>1</v>
      </c>
      <c r="AF420" t="s">
        <v>3</v>
      </c>
      <c r="AG420">
        <v>2</v>
      </c>
      <c r="AH420">
        <v>2</v>
      </c>
      <c r="AI420">
        <v>448973617</v>
      </c>
      <c r="AJ420">
        <v>389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ROW(Source!A110)</f>
        <v>110</v>
      </c>
      <c r="B421">
        <v>448973637</v>
      </c>
      <c r="C421">
        <v>448973616</v>
      </c>
      <c r="D421">
        <v>277560491</v>
      </c>
      <c r="E421">
        <v>109</v>
      </c>
      <c r="F421">
        <v>1</v>
      </c>
      <c r="G421">
        <v>1</v>
      </c>
      <c r="H421">
        <v>1</v>
      </c>
      <c r="I421" t="s">
        <v>550</v>
      </c>
      <c r="J421" t="s">
        <v>3</v>
      </c>
      <c r="K421" t="s">
        <v>551</v>
      </c>
      <c r="L421">
        <v>1191</v>
      </c>
      <c r="N421">
        <v>1013</v>
      </c>
      <c r="O421" t="s">
        <v>552</v>
      </c>
      <c r="P421" t="s">
        <v>552</v>
      </c>
      <c r="Q421">
        <v>1</v>
      </c>
      <c r="X421">
        <v>0.02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2</v>
      </c>
      <c r="AF421" t="s">
        <v>3</v>
      </c>
      <c r="AG421">
        <v>0.02</v>
      </c>
      <c r="AH421">
        <v>2</v>
      </c>
      <c r="AI421">
        <v>448973618</v>
      </c>
      <c r="AJ421">
        <v>390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ROW(Source!A110)</f>
        <v>110</v>
      </c>
      <c r="B422">
        <v>448973638</v>
      </c>
      <c r="C422">
        <v>448973616</v>
      </c>
      <c r="D422">
        <v>277944622</v>
      </c>
      <c r="E422">
        <v>1</v>
      </c>
      <c r="F422">
        <v>1</v>
      </c>
      <c r="G422">
        <v>1</v>
      </c>
      <c r="H422">
        <v>2</v>
      </c>
      <c r="I422" t="s">
        <v>612</v>
      </c>
      <c r="J422" t="s">
        <v>613</v>
      </c>
      <c r="K422" t="s">
        <v>614</v>
      </c>
      <c r="L422">
        <v>1368</v>
      </c>
      <c r="N422">
        <v>1011</v>
      </c>
      <c r="O422" t="s">
        <v>442</v>
      </c>
      <c r="P422" t="s">
        <v>442</v>
      </c>
      <c r="Q422">
        <v>1</v>
      </c>
      <c r="X422">
        <v>0.01</v>
      </c>
      <c r="Y422">
        <v>0</v>
      </c>
      <c r="Z422">
        <v>1551.19</v>
      </c>
      <c r="AA422">
        <v>658.89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0.01</v>
      </c>
      <c r="AH422">
        <v>2</v>
      </c>
      <c r="AI422">
        <v>448973619</v>
      </c>
      <c r="AJ422">
        <v>391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ROW(Source!A110)</f>
        <v>110</v>
      </c>
      <c r="B423">
        <v>448973639</v>
      </c>
      <c r="C423">
        <v>448973616</v>
      </c>
      <c r="D423">
        <v>277945805</v>
      </c>
      <c r="E423">
        <v>1</v>
      </c>
      <c r="F423">
        <v>1</v>
      </c>
      <c r="G423">
        <v>1</v>
      </c>
      <c r="H423">
        <v>2</v>
      </c>
      <c r="I423" t="s">
        <v>553</v>
      </c>
      <c r="J423" t="s">
        <v>554</v>
      </c>
      <c r="K423" t="s">
        <v>555</v>
      </c>
      <c r="L423">
        <v>1368</v>
      </c>
      <c r="N423">
        <v>1011</v>
      </c>
      <c r="O423" t="s">
        <v>442</v>
      </c>
      <c r="P423" t="s">
        <v>442</v>
      </c>
      <c r="Q423">
        <v>1</v>
      </c>
      <c r="X423">
        <v>0.01</v>
      </c>
      <c r="Y423">
        <v>0</v>
      </c>
      <c r="Z423">
        <v>477.92</v>
      </c>
      <c r="AA423">
        <v>490.51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0.01</v>
      </c>
      <c r="AH423">
        <v>2</v>
      </c>
      <c r="AI423">
        <v>448973620</v>
      </c>
      <c r="AJ423">
        <v>392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ROW(Source!A110)</f>
        <v>110</v>
      </c>
      <c r="B424">
        <v>448973640</v>
      </c>
      <c r="C424">
        <v>448973616</v>
      </c>
      <c r="D424">
        <v>277946072</v>
      </c>
      <c r="E424">
        <v>1</v>
      </c>
      <c r="F424">
        <v>1</v>
      </c>
      <c r="G424">
        <v>1</v>
      </c>
      <c r="H424">
        <v>2</v>
      </c>
      <c r="I424" t="s">
        <v>678</v>
      </c>
      <c r="J424" t="s">
        <v>679</v>
      </c>
      <c r="K424" t="s">
        <v>680</v>
      </c>
      <c r="L424">
        <v>1368</v>
      </c>
      <c r="N424">
        <v>1011</v>
      </c>
      <c r="O424" t="s">
        <v>442</v>
      </c>
      <c r="P424" t="s">
        <v>442</v>
      </c>
      <c r="Q424">
        <v>1</v>
      </c>
      <c r="X424">
        <v>0.108</v>
      </c>
      <c r="Y424">
        <v>0</v>
      </c>
      <c r="Z424">
        <v>27.77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0.108</v>
      </c>
      <c r="AH424">
        <v>2</v>
      </c>
      <c r="AI424">
        <v>448973621</v>
      </c>
      <c r="AJ424">
        <v>393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ROW(Source!A110)</f>
        <v>110</v>
      </c>
      <c r="B425">
        <v>448973641</v>
      </c>
      <c r="C425">
        <v>448973616</v>
      </c>
      <c r="D425">
        <v>277946622</v>
      </c>
      <c r="E425">
        <v>1</v>
      </c>
      <c r="F425">
        <v>1</v>
      </c>
      <c r="G425">
        <v>1</v>
      </c>
      <c r="H425">
        <v>2</v>
      </c>
      <c r="I425" t="s">
        <v>696</v>
      </c>
      <c r="J425" t="s">
        <v>697</v>
      </c>
      <c r="K425" t="s">
        <v>698</v>
      </c>
      <c r="L425">
        <v>1368</v>
      </c>
      <c r="N425">
        <v>1011</v>
      </c>
      <c r="O425" t="s">
        <v>442</v>
      </c>
      <c r="P425" t="s">
        <v>442</v>
      </c>
      <c r="Q425">
        <v>1</v>
      </c>
      <c r="X425">
        <v>0.17499999999999999</v>
      </c>
      <c r="Y425">
        <v>0</v>
      </c>
      <c r="Z425">
        <v>17.93</v>
      </c>
      <c r="AA425">
        <v>0</v>
      </c>
      <c r="AB425">
        <v>0</v>
      </c>
      <c r="AC425">
        <v>0</v>
      </c>
      <c r="AD425">
        <v>1</v>
      </c>
      <c r="AE425">
        <v>0</v>
      </c>
      <c r="AF425" t="s">
        <v>3</v>
      </c>
      <c r="AG425">
        <v>0.17499999999999999</v>
      </c>
      <c r="AH425">
        <v>2</v>
      </c>
      <c r="AI425">
        <v>448973622</v>
      </c>
      <c r="AJ425">
        <v>394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ROW(Source!A110)</f>
        <v>110</v>
      </c>
      <c r="B426">
        <v>448973642</v>
      </c>
      <c r="C426">
        <v>448973616</v>
      </c>
      <c r="D426">
        <v>277862508</v>
      </c>
      <c r="E426">
        <v>1</v>
      </c>
      <c r="F426">
        <v>1</v>
      </c>
      <c r="G426">
        <v>1</v>
      </c>
      <c r="H426">
        <v>3</v>
      </c>
      <c r="I426" t="s">
        <v>699</v>
      </c>
      <c r="J426" t="s">
        <v>700</v>
      </c>
      <c r="K426" t="s">
        <v>701</v>
      </c>
      <c r="L426">
        <v>1346</v>
      </c>
      <c r="N426">
        <v>1009</v>
      </c>
      <c r="O426" t="s">
        <v>579</v>
      </c>
      <c r="P426" t="s">
        <v>579</v>
      </c>
      <c r="Q426">
        <v>1</v>
      </c>
      <c r="X426">
        <v>8.9999999999999993E-3</v>
      </c>
      <c r="Y426">
        <v>150.04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24</v>
      </c>
      <c r="AG426">
        <v>0</v>
      </c>
      <c r="AH426">
        <v>2</v>
      </c>
      <c r="AI426">
        <v>448973623</v>
      </c>
      <c r="AJ426">
        <v>395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ROW(Source!A110)</f>
        <v>110</v>
      </c>
      <c r="B427">
        <v>448973643</v>
      </c>
      <c r="C427">
        <v>448973616</v>
      </c>
      <c r="D427">
        <v>277865450</v>
      </c>
      <c r="E427">
        <v>1</v>
      </c>
      <c r="F427">
        <v>1</v>
      </c>
      <c r="G427">
        <v>1</v>
      </c>
      <c r="H427">
        <v>3</v>
      </c>
      <c r="I427" t="s">
        <v>702</v>
      </c>
      <c r="J427" t="s">
        <v>703</v>
      </c>
      <c r="K427" t="s">
        <v>704</v>
      </c>
      <c r="L427">
        <v>1346</v>
      </c>
      <c r="N427">
        <v>1009</v>
      </c>
      <c r="O427" t="s">
        <v>579</v>
      </c>
      <c r="P427" t="s">
        <v>579</v>
      </c>
      <c r="Q427">
        <v>1</v>
      </c>
      <c r="X427">
        <v>4.0000000000000001E-3</v>
      </c>
      <c r="Y427">
        <v>187.38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24</v>
      </c>
      <c r="AG427">
        <v>0</v>
      </c>
      <c r="AH427">
        <v>2</v>
      </c>
      <c r="AI427">
        <v>448973624</v>
      </c>
      <c r="AJ427">
        <v>396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ROW(Source!A110)</f>
        <v>110</v>
      </c>
      <c r="B428">
        <v>448973644</v>
      </c>
      <c r="C428">
        <v>448973616</v>
      </c>
      <c r="D428">
        <v>277865475</v>
      </c>
      <c r="E428">
        <v>1</v>
      </c>
      <c r="F428">
        <v>1</v>
      </c>
      <c r="G428">
        <v>1</v>
      </c>
      <c r="H428">
        <v>3</v>
      </c>
      <c r="I428" t="s">
        <v>557</v>
      </c>
      <c r="J428" t="s">
        <v>558</v>
      </c>
      <c r="K428" t="s">
        <v>559</v>
      </c>
      <c r="L428">
        <v>1383</v>
      </c>
      <c r="N428">
        <v>1013</v>
      </c>
      <c r="O428" t="s">
        <v>560</v>
      </c>
      <c r="P428" t="s">
        <v>560</v>
      </c>
      <c r="Q428">
        <v>1</v>
      </c>
      <c r="X428">
        <v>2.0799999999999999E-2</v>
      </c>
      <c r="Y428">
        <v>5.89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24</v>
      </c>
      <c r="AG428">
        <v>0</v>
      </c>
      <c r="AH428">
        <v>2</v>
      </c>
      <c r="AI428">
        <v>448973625</v>
      </c>
      <c r="AJ428">
        <v>397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ROW(Source!A110)</f>
        <v>110</v>
      </c>
      <c r="B429">
        <v>448973645</v>
      </c>
      <c r="C429">
        <v>448973616</v>
      </c>
      <c r="D429">
        <v>277865757</v>
      </c>
      <c r="E429">
        <v>1</v>
      </c>
      <c r="F429">
        <v>1</v>
      </c>
      <c r="G429">
        <v>1</v>
      </c>
      <c r="H429">
        <v>3</v>
      </c>
      <c r="I429" t="s">
        <v>705</v>
      </c>
      <c r="J429" t="s">
        <v>706</v>
      </c>
      <c r="K429" t="s">
        <v>707</v>
      </c>
      <c r="L429">
        <v>1301</v>
      </c>
      <c r="N429">
        <v>1003</v>
      </c>
      <c r="O429" t="s">
        <v>146</v>
      </c>
      <c r="P429" t="s">
        <v>146</v>
      </c>
      <c r="Q429">
        <v>1</v>
      </c>
      <c r="X429">
        <v>3</v>
      </c>
      <c r="Y429">
        <v>5.87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24</v>
      </c>
      <c r="AG429">
        <v>0</v>
      </c>
      <c r="AH429">
        <v>2</v>
      </c>
      <c r="AI429">
        <v>448973626</v>
      </c>
      <c r="AJ429">
        <v>398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ROW(Source!A110)</f>
        <v>110</v>
      </c>
      <c r="B430">
        <v>448973646</v>
      </c>
      <c r="C430">
        <v>448973616</v>
      </c>
      <c r="D430">
        <v>277866682</v>
      </c>
      <c r="E430">
        <v>1</v>
      </c>
      <c r="F430">
        <v>1</v>
      </c>
      <c r="G430">
        <v>1</v>
      </c>
      <c r="H430">
        <v>3</v>
      </c>
      <c r="I430" t="s">
        <v>684</v>
      </c>
      <c r="J430" t="s">
        <v>685</v>
      </c>
      <c r="K430" t="s">
        <v>686</v>
      </c>
      <c r="L430">
        <v>1346</v>
      </c>
      <c r="N430">
        <v>1009</v>
      </c>
      <c r="O430" t="s">
        <v>579</v>
      </c>
      <c r="P430" t="s">
        <v>579</v>
      </c>
      <c r="Q430">
        <v>1</v>
      </c>
      <c r="X430">
        <v>7.0000000000000007E-2</v>
      </c>
      <c r="Y430">
        <v>155.63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24</v>
      </c>
      <c r="AG430">
        <v>0</v>
      </c>
      <c r="AH430">
        <v>2</v>
      </c>
      <c r="AI430">
        <v>448973627</v>
      </c>
      <c r="AJ430">
        <v>399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ROW(Source!A110)</f>
        <v>110</v>
      </c>
      <c r="B431">
        <v>448973647</v>
      </c>
      <c r="C431">
        <v>448973616</v>
      </c>
      <c r="D431">
        <v>277867733</v>
      </c>
      <c r="E431">
        <v>1</v>
      </c>
      <c r="F431">
        <v>1</v>
      </c>
      <c r="G431">
        <v>1</v>
      </c>
      <c r="H431">
        <v>3</v>
      </c>
      <c r="I431" t="s">
        <v>620</v>
      </c>
      <c r="J431" t="s">
        <v>621</v>
      </c>
      <c r="K431" t="s">
        <v>622</v>
      </c>
      <c r="L431">
        <v>1346</v>
      </c>
      <c r="N431">
        <v>1009</v>
      </c>
      <c r="O431" t="s">
        <v>579</v>
      </c>
      <c r="P431" t="s">
        <v>579</v>
      </c>
      <c r="Q431">
        <v>1</v>
      </c>
      <c r="X431">
        <v>0.38</v>
      </c>
      <c r="Y431">
        <v>174.93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24</v>
      </c>
      <c r="AG431">
        <v>0</v>
      </c>
      <c r="AH431">
        <v>2</v>
      </c>
      <c r="AI431">
        <v>448973628</v>
      </c>
      <c r="AJ431">
        <v>400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ROW(Source!A110)</f>
        <v>110</v>
      </c>
      <c r="B432">
        <v>448973648</v>
      </c>
      <c r="C432">
        <v>448973616</v>
      </c>
      <c r="D432">
        <v>277867852</v>
      </c>
      <c r="E432">
        <v>1</v>
      </c>
      <c r="F432">
        <v>1</v>
      </c>
      <c r="G432">
        <v>1</v>
      </c>
      <c r="H432">
        <v>3</v>
      </c>
      <c r="I432" t="s">
        <v>708</v>
      </c>
      <c r="J432" t="s">
        <v>709</v>
      </c>
      <c r="K432" t="s">
        <v>710</v>
      </c>
      <c r="L432">
        <v>1425</v>
      </c>
      <c r="N432">
        <v>1013</v>
      </c>
      <c r="O432" t="s">
        <v>268</v>
      </c>
      <c r="P432" t="s">
        <v>268</v>
      </c>
      <c r="Q432">
        <v>1</v>
      </c>
      <c r="X432">
        <v>1.4E-2</v>
      </c>
      <c r="Y432">
        <v>41.71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24</v>
      </c>
      <c r="AG432">
        <v>0</v>
      </c>
      <c r="AH432">
        <v>2</v>
      </c>
      <c r="AI432">
        <v>448973629</v>
      </c>
      <c r="AJ432">
        <v>401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ROW(Source!A110)</f>
        <v>110</v>
      </c>
      <c r="B433">
        <v>448973649</v>
      </c>
      <c r="C433">
        <v>448973616</v>
      </c>
      <c r="D433">
        <v>277869585</v>
      </c>
      <c r="E433">
        <v>1</v>
      </c>
      <c r="F433">
        <v>1</v>
      </c>
      <c r="G433">
        <v>1</v>
      </c>
      <c r="H433">
        <v>3</v>
      </c>
      <c r="I433" t="s">
        <v>711</v>
      </c>
      <c r="J433" t="s">
        <v>712</v>
      </c>
      <c r="K433" t="s">
        <v>713</v>
      </c>
      <c r="L433">
        <v>1346</v>
      </c>
      <c r="N433">
        <v>1009</v>
      </c>
      <c r="O433" t="s">
        <v>579</v>
      </c>
      <c r="P433" t="s">
        <v>579</v>
      </c>
      <c r="Q433">
        <v>1</v>
      </c>
      <c r="X433">
        <v>2E-3</v>
      </c>
      <c r="Y433">
        <v>395.65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24</v>
      </c>
      <c r="AG433">
        <v>0</v>
      </c>
      <c r="AH433">
        <v>2</v>
      </c>
      <c r="AI433">
        <v>448973630</v>
      </c>
      <c r="AJ433">
        <v>402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ROW(Source!A110)</f>
        <v>110</v>
      </c>
      <c r="B434">
        <v>448973650</v>
      </c>
      <c r="C434">
        <v>448973616</v>
      </c>
      <c r="D434">
        <v>277875611</v>
      </c>
      <c r="E434">
        <v>1</v>
      </c>
      <c r="F434">
        <v>1</v>
      </c>
      <c r="G434">
        <v>1</v>
      </c>
      <c r="H434">
        <v>3</v>
      </c>
      <c r="I434" t="s">
        <v>714</v>
      </c>
      <c r="J434" t="s">
        <v>715</v>
      </c>
      <c r="K434" t="s">
        <v>716</v>
      </c>
      <c r="L434">
        <v>1348</v>
      </c>
      <c r="N434">
        <v>1009</v>
      </c>
      <c r="O434" t="s">
        <v>51</v>
      </c>
      <c r="P434" t="s">
        <v>51</v>
      </c>
      <c r="Q434">
        <v>1000</v>
      </c>
      <c r="X434">
        <v>2E-3</v>
      </c>
      <c r="Y434">
        <v>105278.81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24</v>
      </c>
      <c r="AG434">
        <v>0</v>
      </c>
      <c r="AH434">
        <v>2</v>
      </c>
      <c r="AI434">
        <v>448973631</v>
      </c>
      <c r="AJ434">
        <v>403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ROW(Source!A110)</f>
        <v>110</v>
      </c>
      <c r="B435">
        <v>448973651</v>
      </c>
      <c r="C435">
        <v>448973616</v>
      </c>
      <c r="D435">
        <v>277896271</v>
      </c>
      <c r="E435">
        <v>1</v>
      </c>
      <c r="F435">
        <v>1</v>
      </c>
      <c r="G435">
        <v>1</v>
      </c>
      <c r="H435">
        <v>3</v>
      </c>
      <c r="I435" t="s">
        <v>687</v>
      </c>
      <c r="J435" t="s">
        <v>688</v>
      </c>
      <c r="K435" t="s">
        <v>689</v>
      </c>
      <c r="L435">
        <v>1346</v>
      </c>
      <c r="N435">
        <v>1009</v>
      </c>
      <c r="O435" t="s">
        <v>579</v>
      </c>
      <c r="P435" t="s">
        <v>579</v>
      </c>
      <c r="Q435">
        <v>1</v>
      </c>
      <c r="X435">
        <v>4.7E-2</v>
      </c>
      <c r="Y435">
        <v>79.88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24</v>
      </c>
      <c r="AG435">
        <v>0</v>
      </c>
      <c r="AH435">
        <v>2</v>
      </c>
      <c r="AI435">
        <v>448973632</v>
      </c>
      <c r="AJ435">
        <v>404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ROW(Source!A110)</f>
        <v>110</v>
      </c>
      <c r="B436">
        <v>448973652</v>
      </c>
      <c r="C436">
        <v>448973616</v>
      </c>
      <c r="D436">
        <v>277896329</v>
      </c>
      <c r="E436">
        <v>1</v>
      </c>
      <c r="F436">
        <v>1</v>
      </c>
      <c r="G436">
        <v>1</v>
      </c>
      <c r="H436">
        <v>3</v>
      </c>
      <c r="I436" t="s">
        <v>659</v>
      </c>
      <c r="J436" t="s">
        <v>660</v>
      </c>
      <c r="K436" t="s">
        <v>661</v>
      </c>
      <c r="L436">
        <v>1346</v>
      </c>
      <c r="N436">
        <v>1009</v>
      </c>
      <c r="O436" t="s">
        <v>579</v>
      </c>
      <c r="P436" t="s">
        <v>579</v>
      </c>
      <c r="Q436">
        <v>1</v>
      </c>
      <c r="X436">
        <v>1.4E-2</v>
      </c>
      <c r="Y436">
        <v>157.44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24</v>
      </c>
      <c r="AG436">
        <v>0</v>
      </c>
      <c r="AH436">
        <v>2</v>
      </c>
      <c r="AI436">
        <v>448973633</v>
      </c>
      <c r="AJ436">
        <v>405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ROW(Source!A110)</f>
        <v>110</v>
      </c>
      <c r="B437">
        <v>448973653</v>
      </c>
      <c r="C437">
        <v>448973616</v>
      </c>
      <c r="D437">
        <v>277908024</v>
      </c>
      <c r="E437">
        <v>1</v>
      </c>
      <c r="F437">
        <v>1</v>
      </c>
      <c r="G437">
        <v>1</v>
      </c>
      <c r="H437">
        <v>3</v>
      </c>
      <c r="I437" t="s">
        <v>623</v>
      </c>
      <c r="J437" t="s">
        <v>624</v>
      </c>
      <c r="K437" t="s">
        <v>625</v>
      </c>
      <c r="L437">
        <v>1455</v>
      </c>
      <c r="N437">
        <v>1013</v>
      </c>
      <c r="O437" t="s">
        <v>21</v>
      </c>
      <c r="P437" t="s">
        <v>21</v>
      </c>
      <c r="Q437">
        <v>1</v>
      </c>
      <c r="X437">
        <v>0.1</v>
      </c>
      <c r="Y437">
        <v>944.69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24</v>
      </c>
      <c r="AG437">
        <v>0</v>
      </c>
      <c r="AH437">
        <v>2</v>
      </c>
      <c r="AI437">
        <v>448973634</v>
      </c>
      <c r="AJ437">
        <v>406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ROW(Source!A110)</f>
        <v>110</v>
      </c>
      <c r="B438">
        <v>448973654</v>
      </c>
      <c r="C438">
        <v>448973616</v>
      </c>
      <c r="D438">
        <v>277566433</v>
      </c>
      <c r="E438">
        <v>109</v>
      </c>
      <c r="F438">
        <v>1</v>
      </c>
      <c r="G438">
        <v>1</v>
      </c>
      <c r="H438">
        <v>3</v>
      </c>
      <c r="I438" t="s">
        <v>46</v>
      </c>
      <c r="J438" t="s">
        <v>3</v>
      </c>
      <c r="K438" t="s">
        <v>47</v>
      </c>
      <c r="L438">
        <v>3277935</v>
      </c>
      <c r="N438">
        <v>1013</v>
      </c>
      <c r="O438" t="s">
        <v>48</v>
      </c>
      <c r="P438" t="s">
        <v>48</v>
      </c>
      <c r="Q438">
        <v>1</v>
      </c>
      <c r="X438">
        <v>2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 t="s">
        <v>24</v>
      </c>
      <c r="AG438">
        <v>0</v>
      </c>
      <c r="AH438">
        <v>2</v>
      </c>
      <c r="AI438">
        <v>448973635</v>
      </c>
      <c r="AJ438">
        <v>407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ROW(Source!A112)</f>
        <v>112</v>
      </c>
      <c r="B439">
        <v>448973664</v>
      </c>
      <c r="C439">
        <v>448973656</v>
      </c>
      <c r="D439">
        <v>277560289</v>
      </c>
      <c r="E439">
        <v>109</v>
      </c>
      <c r="F439">
        <v>1</v>
      </c>
      <c r="G439">
        <v>1</v>
      </c>
      <c r="H439">
        <v>1</v>
      </c>
      <c r="I439" t="s">
        <v>585</v>
      </c>
      <c r="J439" t="s">
        <v>3</v>
      </c>
      <c r="K439" t="s">
        <v>586</v>
      </c>
      <c r="L439">
        <v>1191</v>
      </c>
      <c r="N439">
        <v>1013</v>
      </c>
      <c r="O439" t="s">
        <v>552</v>
      </c>
      <c r="P439" t="s">
        <v>552</v>
      </c>
      <c r="Q439">
        <v>1</v>
      </c>
      <c r="X439">
        <v>8</v>
      </c>
      <c r="Y439">
        <v>0</v>
      </c>
      <c r="Z439">
        <v>0</v>
      </c>
      <c r="AA439">
        <v>0</v>
      </c>
      <c r="AB439">
        <v>463.05</v>
      </c>
      <c r="AC439">
        <v>0</v>
      </c>
      <c r="AD439">
        <v>1</v>
      </c>
      <c r="AE439">
        <v>1</v>
      </c>
      <c r="AF439" t="s">
        <v>3</v>
      </c>
      <c r="AG439">
        <v>8</v>
      </c>
      <c r="AH439">
        <v>2</v>
      </c>
      <c r="AI439">
        <v>448973657</v>
      </c>
      <c r="AJ439">
        <v>408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ROW(Source!A112)</f>
        <v>112</v>
      </c>
      <c r="B440">
        <v>448973665</v>
      </c>
      <c r="C440">
        <v>448973656</v>
      </c>
      <c r="D440">
        <v>277869581</v>
      </c>
      <c r="E440">
        <v>1</v>
      </c>
      <c r="F440">
        <v>1</v>
      </c>
      <c r="G440">
        <v>1</v>
      </c>
      <c r="H440">
        <v>3</v>
      </c>
      <c r="I440" t="s">
        <v>587</v>
      </c>
      <c r="J440" t="s">
        <v>588</v>
      </c>
      <c r="K440" t="s">
        <v>589</v>
      </c>
      <c r="L440">
        <v>1346</v>
      </c>
      <c r="N440">
        <v>1009</v>
      </c>
      <c r="O440" t="s">
        <v>579</v>
      </c>
      <c r="P440" t="s">
        <v>579</v>
      </c>
      <c r="Q440">
        <v>1</v>
      </c>
      <c r="X440">
        <v>5.0000000000000001E-4</v>
      </c>
      <c r="Y440">
        <v>373.74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24</v>
      </c>
      <c r="AG440">
        <v>0</v>
      </c>
      <c r="AH440">
        <v>2</v>
      </c>
      <c r="AI440">
        <v>448973658</v>
      </c>
      <c r="AJ440">
        <v>409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ROW(Source!A112)</f>
        <v>112</v>
      </c>
      <c r="B441">
        <v>448973666</v>
      </c>
      <c r="C441">
        <v>448973656</v>
      </c>
      <c r="D441">
        <v>277881811</v>
      </c>
      <c r="E441">
        <v>1</v>
      </c>
      <c r="F441">
        <v>1</v>
      </c>
      <c r="G441">
        <v>1</v>
      </c>
      <c r="H441">
        <v>3</v>
      </c>
      <c r="I441" t="s">
        <v>590</v>
      </c>
      <c r="J441" t="s">
        <v>591</v>
      </c>
      <c r="K441" t="s">
        <v>592</v>
      </c>
      <c r="L441">
        <v>1346</v>
      </c>
      <c r="N441">
        <v>1009</v>
      </c>
      <c r="O441" t="s">
        <v>579</v>
      </c>
      <c r="P441" t="s">
        <v>579</v>
      </c>
      <c r="Q441">
        <v>1</v>
      </c>
      <c r="X441">
        <v>0.01</v>
      </c>
      <c r="Y441">
        <v>931.11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24</v>
      </c>
      <c r="AG441">
        <v>0</v>
      </c>
      <c r="AH441">
        <v>2</v>
      </c>
      <c r="AI441">
        <v>448973659</v>
      </c>
      <c r="AJ441">
        <v>410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ROW(Source!A112)</f>
        <v>112</v>
      </c>
      <c r="B442">
        <v>448973667</v>
      </c>
      <c r="C442">
        <v>448973656</v>
      </c>
      <c r="D442">
        <v>277910731</v>
      </c>
      <c r="E442">
        <v>1</v>
      </c>
      <c r="F442">
        <v>1</v>
      </c>
      <c r="G442">
        <v>1</v>
      </c>
      <c r="H442">
        <v>3</v>
      </c>
      <c r="I442" t="s">
        <v>593</v>
      </c>
      <c r="J442" t="s">
        <v>594</v>
      </c>
      <c r="K442" t="s">
        <v>595</v>
      </c>
      <c r="L442">
        <v>1425</v>
      </c>
      <c r="N442">
        <v>1013</v>
      </c>
      <c r="O442" t="s">
        <v>268</v>
      </c>
      <c r="P442" t="s">
        <v>268</v>
      </c>
      <c r="Q442">
        <v>1</v>
      </c>
      <c r="X442">
        <v>0.02</v>
      </c>
      <c r="Y442">
        <v>2094.8200000000002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24</v>
      </c>
      <c r="AG442">
        <v>0</v>
      </c>
      <c r="AH442">
        <v>2</v>
      </c>
      <c r="AI442">
        <v>448973660</v>
      </c>
      <c r="AJ442">
        <v>411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ROW(Source!A112)</f>
        <v>112</v>
      </c>
      <c r="B443">
        <v>448973668</v>
      </c>
      <c r="C443">
        <v>448973656</v>
      </c>
      <c r="D443">
        <v>277937841</v>
      </c>
      <c r="E443">
        <v>1</v>
      </c>
      <c r="F443">
        <v>1</v>
      </c>
      <c r="G443">
        <v>1</v>
      </c>
      <c r="H443">
        <v>3</v>
      </c>
      <c r="I443" t="s">
        <v>596</v>
      </c>
      <c r="J443" t="s">
        <v>597</v>
      </c>
      <c r="K443" t="s">
        <v>598</v>
      </c>
      <c r="L443">
        <v>1425</v>
      </c>
      <c r="N443">
        <v>1013</v>
      </c>
      <c r="O443" t="s">
        <v>268</v>
      </c>
      <c r="P443" t="s">
        <v>268</v>
      </c>
      <c r="Q443">
        <v>1</v>
      </c>
      <c r="X443">
        <v>0.02</v>
      </c>
      <c r="Y443">
        <v>235.73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24</v>
      </c>
      <c r="AG443">
        <v>0</v>
      </c>
      <c r="AH443">
        <v>2</v>
      </c>
      <c r="AI443">
        <v>448973661</v>
      </c>
      <c r="AJ443">
        <v>412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ROW(Source!A112)</f>
        <v>112</v>
      </c>
      <c r="B444">
        <v>448973669</v>
      </c>
      <c r="C444">
        <v>448973656</v>
      </c>
      <c r="D444">
        <v>277566433</v>
      </c>
      <c r="E444">
        <v>109</v>
      </c>
      <c r="F444">
        <v>1</v>
      </c>
      <c r="G444">
        <v>1</v>
      </c>
      <c r="H444">
        <v>3</v>
      </c>
      <c r="I444" t="s">
        <v>46</v>
      </c>
      <c r="J444" t="s">
        <v>3</v>
      </c>
      <c r="K444" t="s">
        <v>47</v>
      </c>
      <c r="L444">
        <v>3277935</v>
      </c>
      <c r="N444">
        <v>1013</v>
      </c>
      <c r="O444" t="s">
        <v>48</v>
      </c>
      <c r="P444" t="s">
        <v>48</v>
      </c>
      <c r="Q444">
        <v>1</v>
      </c>
      <c r="X444">
        <v>2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 t="s">
        <v>24</v>
      </c>
      <c r="AG444">
        <v>0</v>
      </c>
      <c r="AH444">
        <v>2</v>
      </c>
      <c r="AI444">
        <v>448973662</v>
      </c>
      <c r="AJ444">
        <v>413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ROW(Source!A112)</f>
        <v>112</v>
      </c>
      <c r="B445">
        <v>448973670</v>
      </c>
      <c r="C445">
        <v>448973656</v>
      </c>
      <c r="D445">
        <v>277566436</v>
      </c>
      <c r="E445">
        <v>109</v>
      </c>
      <c r="F445">
        <v>1</v>
      </c>
      <c r="G445">
        <v>1</v>
      </c>
      <c r="H445">
        <v>3</v>
      </c>
      <c r="I445" t="s">
        <v>49</v>
      </c>
      <c r="J445" t="s">
        <v>3</v>
      </c>
      <c r="K445" t="s">
        <v>50</v>
      </c>
      <c r="L445">
        <v>1348</v>
      </c>
      <c r="N445">
        <v>1009</v>
      </c>
      <c r="O445" t="s">
        <v>51</v>
      </c>
      <c r="P445" t="s">
        <v>51</v>
      </c>
      <c r="Q445">
        <v>1000</v>
      </c>
      <c r="X445">
        <v>3.4000000000000002E-2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 t="s">
        <v>24</v>
      </c>
      <c r="AG445">
        <v>0</v>
      </c>
      <c r="AH445">
        <v>2</v>
      </c>
      <c r="AI445">
        <v>448973663</v>
      </c>
      <c r="AJ445">
        <v>414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ROW(Source!A150)</f>
        <v>150</v>
      </c>
      <c r="B446">
        <v>448973680</v>
      </c>
      <c r="C446">
        <v>448973673</v>
      </c>
      <c r="D446">
        <v>277560305</v>
      </c>
      <c r="E446">
        <v>109</v>
      </c>
      <c r="F446">
        <v>1</v>
      </c>
      <c r="G446">
        <v>1</v>
      </c>
      <c r="H446">
        <v>1</v>
      </c>
      <c r="I446" t="s">
        <v>567</v>
      </c>
      <c r="J446" t="s">
        <v>3</v>
      </c>
      <c r="K446" t="s">
        <v>568</v>
      </c>
      <c r="L446">
        <v>1191</v>
      </c>
      <c r="N446">
        <v>1013</v>
      </c>
      <c r="O446" t="s">
        <v>552</v>
      </c>
      <c r="P446" t="s">
        <v>552</v>
      </c>
      <c r="Q446">
        <v>1</v>
      </c>
      <c r="X446">
        <v>1.68</v>
      </c>
      <c r="Y446">
        <v>0</v>
      </c>
      <c r="Z446">
        <v>0</v>
      </c>
      <c r="AA446">
        <v>0</v>
      </c>
      <c r="AB446">
        <v>490.51</v>
      </c>
      <c r="AC446">
        <v>0</v>
      </c>
      <c r="AD446">
        <v>1</v>
      </c>
      <c r="AE446">
        <v>1</v>
      </c>
      <c r="AF446" t="s">
        <v>25</v>
      </c>
      <c r="AG446">
        <v>0.504</v>
      </c>
      <c r="AH446">
        <v>2</v>
      </c>
      <c r="AI446">
        <v>448973674</v>
      </c>
      <c r="AJ446">
        <v>415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ROW(Source!A150)</f>
        <v>150</v>
      </c>
      <c r="B447">
        <v>448973681</v>
      </c>
      <c r="C447">
        <v>448973673</v>
      </c>
      <c r="D447">
        <v>277862733</v>
      </c>
      <c r="E447">
        <v>1</v>
      </c>
      <c r="F447">
        <v>1</v>
      </c>
      <c r="G447">
        <v>1</v>
      </c>
      <c r="H447">
        <v>3</v>
      </c>
      <c r="I447" t="s">
        <v>641</v>
      </c>
      <c r="J447" t="s">
        <v>642</v>
      </c>
      <c r="K447" t="s">
        <v>643</v>
      </c>
      <c r="L447">
        <v>1346</v>
      </c>
      <c r="N447">
        <v>1009</v>
      </c>
      <c r="O447" t="s">
        <v>579</v>
      </c>
      <c r="P447" t="s">
        <v>579</v>
      </c>
      <c r="Q447">
        <v>1</v>
      </c>
      <c r="X447">
        <v>5.0000000000000001E-4</v>
      </c>
      <c r="Y447">
        <v>284.14999999999998</v>
      </c>
      <c r="Z447">
        <v>0</v>
      </c>
      <c r="AA447">
        <v>0</v>
      </c>
      <c r="AB447">
        <v>0</v>
      </c>
      <c r="AC447">
        <v>0</v>
      </c>
      <c r="AD447">
        <v>1</v>
      </c>
      <c r="AE447">
        <v>0</v>
      </c>
      <c r="AF447" t="s">
        <v>24</v>
      </c>
      <c r="AG447">
        <v>0</v>
      </c>
      <c r="AH447">
        <v>2</v>
      </c>
      <c r="AI447">
        <v>448973675</v>
      </c>
      <c r="AJ447">
        <v>416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ROW(Source!A150)</f>
        <v>150</v>
      </c>
      <c r="B448">
        <v>448973682</v>
      </c>
      <c r="C448">
        <v>448973673</v>
      </c>
      <c r="D448">
        <v>277865475</v>
      </c>
      <c r="E448">
        <v>1</v>
      </c>
      <c r="F448">
        <v>1</v>
      </c>
      <c r="G448">
        <v>1</v>
      </c>
      <c r="H448">
        <v>3</v>
      </c>
      <c r="I448" t="s">
        <v>557</v>
      </c>
      <c r="J448" t="s">
        <v>558</v>
      </c>
      <c r="K448" t="s">
        <v>559</v>
      </c>
      <c r="L448">
        <v>1383</v>
      </c>
      <c r="N448">
        <v>1013</v>
      </c>
      <c r="O448" t="s">
        <v>560</v>
      </c>
      <c r="P448" t="s">
        <v>560</v>
      </c>
      <c r="Q448">
        <v>1</v>
      </c>
      <c r="X448">
        <v>8.3199999999999996E-2</v>
      </c>
      <c r="Y448">
        <v>5.89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24</v>
      </c>
      <c r="AG448">
        <v>0</v>
      </c>
      <c r="AH448">
        <v>2</v>
      </c>
      <c r="AI448">
        <v>448973676</v>
      </c>
      <c r="AJ448">
        <v>417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ROW(Source!A150)</f>
        <v>150</v>
      </c>
      <c r="B449">
        <v>448973683</v>
      </c>
      <c r="C449">
        <v>448973673</v>
      </c>
      <c r="D449">
        <v>277867849</v>
      </c>
      <c r="E449">
        <v>1</v>
      </c>
      <c r="F449">
        <v>1</v>
      </c>
      <c r="G449">
        <v>1</v>
      </c>
      <c r="H449">
        <v>3</v>
      </c>
      <c r="I449" t="s">
        <v>647</v>
      </c>
      <c r="J449" t="s">
        <v>648</v>
      </c>
      <c r="K449" t="s">
        <v>649</v>
      </c>
      <c r="L449">
        <v>1425</v>
      </c>
      <c r="N449">
        <v>1013</v>
      </c>
      <c r="O449" t="s">
        <v>268</v>
      </c>
      <c r="P449" t="s">
        <v>268</v>
      </c>
      <c r="Q449">
        <v>1</v>
      </c>
      <c r="X449">
        <v>2.5000000000000001E-2</v>
      </c>
      <c r="Y449">
        <v>978.09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24</v>
      </c>
      <c r="AG449">
        <v>0</v>
      </c>
      <c r="AH449">
        <v>2</v>
      </c>
      <c r="AI449">
        <v>448973677</v>
      </c>
      <c r="AJ449">
        <v>418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ROW(Source!A150)</f>
        <v>150</v>
      </c>
      <c r="B450">
        <v>448973684</v>
      </c>
      <c r="C450">
        <v>448973673</v>
      </c>
      <c r="D450">
        <v>277870628</v>
      </c>
      <c r="E450">
        <v>1</v>
      </c>
      <c r="F450">
        <v>1</v>
      </c>
      <c r="G450">
        <v>1</v>
      </c>
      <c r="H450">
        <v>3</v>
      </c>
      <c r="I450" t="s">
        <v>650</v>
      </c>
      <c r="J450" t="s">
        <v>651</v>
      </c>
      <c r="K450" t="s">
        <v>652</v>
      </c>
      <c r="L450">
        <v>1348</v>
      </c>
      <c r="N450">
        <v>1009</v>
      </c>
      <c r="O450" t="s">
        <v>51</v>
      </c>
      <c r="P450" t="s">
        <v>51</v>
      </c>
      <c r="Q450">
        <v>1000</v>
      </c>
      <c r="X450">
        <v>1.0000000000000001E-5</v>
      </c>
      <c r="Y450">
        <v>4338.2700000000004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24</v>
      </c>
      <c r="AG450">
        <v>0</v>
      </c>
      <c r="AH450">
        <v>2</v>
      </c>
      <c r="AI450">
        <v>448973678</v>
      </c>
      <c r="AJ450">
        <v>419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ROW(Source!A150)</f>
        <v>150</v>
      </c>
      <c r="B451">
        <v>448973685</v>
      </c>
      <c r="C451">
        <v>448973673</v>
      </c>
      <c r="D451">
        <v>277881812</v>
      </c>
      <c r="E451">
        <v>1</v>
      </c>
      <c r="F451">
        <v>1</v>
      </c>
      <c r="G451">
        <v>1</v>
      </c>
      <c r="H451">
        <v>3</v>
      </c>
      <c r="I451" t="s">
        <v>576</v>
      </c>
      <c r="J451" t="s">
        <v>577</v>
      </c>
      <c r="K451" t="s">
        <v>578</v>
      </c>
      <c r="L451">
        <v>1346</v>
      </c>
      <c r="N451">
        <v>1009</v>
      </c>
      <c r="O451" t="s">
        <v>579</v>
      </c>
      <c r="P451" t="s">
        <v>579</v>
      </c>
      <c r="Q451">
        <v>1</v>
      </c>
      <c r="X451">
        <v>0.01</v>
      </c>
      <c r="Y451">
        <v>899.56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24</v>
      </c>
      <c r="AG451">
        <v>0</v>
      </c>
      <c r="AH451">
        <v>2</v>
      </c>
      <c r="AI451">
        <v>448973679</v>
      </c>
      <c r="AJ451">
        <v>420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ROW(Source!A150)</f>
        <v>150</v>
      </c>
      <c r="B452">
        <v>448973686</v>
      </c>
      <c r="C452">
        <v>448973673</v>
      </c>
      <c r="D452">
        <v>277566433</v>
      </c>
      <c r="E452">
        <v>109</v>
      </c>
      <c r="F452">
        <v>1</v>
      </c>
      <c r="G452">
        <v>1</v>
      </c>
      <c r="H452">
        <v>3</v>
      </c>
      <c r="I452" t="s">
        <v>46</v>
      </c>
      <c r="J452" t="s">
        <v>3</v>
      </c>
      <c r="K452" t="s">
        <v>47</v>
      </c>
      <c r="L452">
        <v>3277935</v>
      </c>
      <c r="N452">
        <v>1013</v>
      </c>
      <c r="O452" t="s">
        <v>48</v>
      </c>
      <c r="P452" t="s">
        <v>48</v>
      </c>
      <c r="Q452">
        <v>1</v>
      </c>
      <c r="X452">
        <v>2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 t="s">
        <v>24</v>
      </c>
      <c r="AG452">
        <v>0</v>
      </c>
      <c r="AH452">
        <v>3</v>
      </c>
      <c r="AI452">
        <v>-1</v>
      </c>
      <c r="AJ452" t="s">
        <v>3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ROW(Source!A151)</f>
        <v>151</v>
      </c>
      <c r="B453">
        <v>448973694</v>
      </c>
      <c r="C453">
        <v>448973687</v>
      </c>
      <c r="D453">
        <v>277560305</v>
      </c>
      <c r="E453">
        <v>109</v>
      </c>
      <c r="F453">
        <v>1</v>
      </c>
      <c r="G453">
        <v>1</v>
      </c>
      <c r="H453">
        <v>1</v>
      </c>
      <c r="I453" t="s">
        <v>567</v>
      </c>
      <c r="J453" t="s">
        <v>3</v>
      </c>
      <c r="K453" t="s">
        <v>568</v>
      </c>
      <c r="L453">
        <v>1191</v>
      </c>
      <c r="N453">
        <v>1013</v>
      </c>
      <c r="O453" t="s">
        <v>552</v>
      </c>
      <c r="P453" t="s">
        <v>552</v>
      </c>
      <c r="Q453">
        <v>1</v>
      </c>
      <c r="X453">
        <v>1.68</v>
      </c>
      <c r="Y453">
        <v>0</v>
      </c>
      <c r="Z453">
        <v>0</v>
      </c>
      <c r="AA453">
        <v>0</v>
      </c>
      <c r="AB453">
        <v>490.51</v>
      </c>
      <c r="AC453">
        <v>0</v>
      </c>
      <c r="AD453">
        <v>1</v>
      </c>
      <c r="AE453">
        <v>1</v>
      </c>
      <c r="AF453" t="s">
        <v>3</v>
      </c>
      <c r="AG453">
        <v>1.68</v>
      </c>
      <c r="AH453">
        <v>2</v>
      </c>
      <c r="AI453">
        <v>448973688</v>
      </c>
      <c r="AJ453">
        <v>421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ROW(Source!A151)</f>
        <v>151</v>
      </c>
      <c r="B454">
        <v>448973695</v>
      </c>
      <c r="C454">
        <v>448973687</v>
      </c>
      <c r="D454">
        <v>277862733</v>
      </c>
      <c r="E454">
        <v>1</v>
      </c>
      <c r="F454">
        <v>1</v>
      </c>
      <c r="G454">
        <v>1</v>
      </c>
      <c r="H454">
        <v>3</v>
      </c>
      <c r="I454" t="s">
        <v>641</v>
      </c>
      <c r="J454" t="s">
        <v>642</v>
      </c>
      <c r="K454" t="s">
        <v>643</v>
      </c>
      <c r="L454">
        <v>1346</v>
      </c>
      <c r="N454">
        <v>1009</v>
      </c>
      <c r="O454" t="s">
        <v>579</v>
      </c>
      <c r="P454" t="s">
        <v>579</v>
      </c>
      <c r="Q454">
        <v>1</v>
      </c>
      <c r="X454">
        <v>5.0000000000000001E-4</v>
      </c>
      <c r="Y454">
        <v>284.14999999999998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24</v>
      </c>
      <c r="AG454">
        <v>0</v>
      </c>
      <c r="AH454">
        <v>2</v>
      </c>
      <c r="AI454">
        <v>448973689</v>
      </c>
      <c r="AJ454">
        <v>422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ROW(Source!A151)</f>
        <v>151</v>
      </c>
      <c r="B455">
        <v>448973696</v>
      </c>
      <c r="C455">
        <v>448973687</v>
      </c>
      <c r="D455">
        <v>277865475</v>
      </c>
      <c r="E455">
        <v>1</v>
      </c>
      <c r="F455">
        <v>1</v>
      </c>
      <c r="G455">
        <v>1</v>
      </c>
      <c r="H455">
        <v>3</v>
      </c>
      <c r="I455" t="s">
        <v>557</v>
      </c>
      <c r="J455" t="s">
        <v>558</v>
      </c>
      <c r="K455" t="s">
        <v>559</v>
      </c>
      <c r="L455">
        <v>1383</v>
      </c>
      <c r="N455">
        <v>1013</v>
      </c>
      <c r="O455" t="s">
        <v>560</v>
      </c>
      <c r="P455" t="s">
        <v>560</v>
      </c>
      <c r="Q455">
        <v>1</v>
      </c>
      <c r="X455">
        <v>8.3199999999999996E-2</v>
      </c>
      <c r="Y455">
        <v>5.89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0</v>
      </c>
      <c r="AF455" t="s">
        <v>24</v>
      </c>
      <c r="AG455">
        <v>0</v>
      </c>
      <c r="AH455">
        <v>2</v>
      </c>
      <c r="AI455">
        <v>448973690</v>
      </c>
      <c r="AJ455">
        <v>423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ROW(Source!A151)</f>
        <v>151</v>
      </c>
      <c r="B456">
        <v>448973697</v>
      </c>
      <c r="C456">
        <v>448973687</v>
      </c>
      <c r="D456">
        <v>277867849</v>
      </c>
      <c r="E456">
        <v>1</v>
      </c>
      <c r="F456">
        <v>1</v>
      </c>
      <c r="G456">
        <v>1</v>
      </c>
      <c r="H456">
        <v>3</v>
      </c>
      <c r="I456" t="s">
        <v>647</v>
      </c>
      <c r="J456" t="s">
        <v>648</v>
      </c>
      <c r="K456" t="s">
        <v>649</v>
      </c>
      <c r="L456">
        <v>1425</v>
      </c>
      <c r="N456">
        <v>1013</v>
      </c>
      <c r="O456" t="s">
        <v>268</v>
      </c>
      <c r="P456" t="s">
        <v>268</v>
      </c>
      <c r="Q456">
        <v>1</v>
      </c>
      <c r="X456">
        <v>2.5000000000000001E-2</v>
      </c>
      <c r="Y456">
        <v>978.09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0</v>
      </c>
      <c r="AF456" t="s">
        <v>24</v>
      </c>
      <c r="AG456">
        <v>0</v>
      </c>
      <c r="AH456">
        <v>2</v>
      </c>
      <c r="AI456">
        <v>448973691</v>
      </c>
      <c r="AJ456">
        <v>424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ROW(Source!A151)</f>
        <v>151</v>
      </c>
      <c r="B457">
        <v>448973698</v>
      </c>
      <c r="C457">
        <v>448973687</v>
      </c>
      <c r="D457">
        <v>277870628</v>
      </c>
      <c r="E457">
        <v>1</v>
      </c>
      <c r="F457">
        <v>1</v>
      </c>
      <c r="G457">
        <v>1</v>
      </c>
      <c r="H457">
        <v>3</v>
      </c>
      <c r="I457" t="s">
        <v>650</v>
      </c>
      <c r="J457" t="s">
        <v>651</v>
      </c>
      <c r="K457" t="s">
        <v>652</v>
      </c>
      <c r="L457">
        <v>1348</v>
      </c>
      <c r="N457">
        <v>1009</v>
      </c>
      <c r="O457" t="s">
        <v>51</v>
      </c>
      <c r="P457" t="s">
        <v>51</v>
      </c>
      <c r="Q457">
        <v>1000</v>
      </c>
      <c r="X457">
        <v>1.0000000000000001E-5</v>
      </c>
      <c r="Y457">
        <v>4338.2700000000004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24</v>
      </c>
      <c r="AG457">
        <v>0</v>
      </c>
      <c r="AH457">
        <v>2</v>
      </c>
      <c r="AI457">
        <v>448973692</v>
      </c>
      <c r="AJ457">
        <v>425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ROW(Source!A151)</f>
        <v>151</v>
      </c>
      <c r="B458">
        <v>448973699</v>
      </c>
      <c r="C458">
        <v>448973687</v>
      </c>
      <c r="D458">
        <v>277881812</v>
      </c>
      <c r="E458">
        <v>1</v>
      </c>
      <c r="F458">
        <v>1</v>
      </c>
      <c r="G458">
        <v>1</v>
      </c>
      <c r="H458">
        <v>3</v>
      </c>
      <c r="I458" t="s">
        <v>576</v>
      </c>
      <c r="J458" t="s">
        <v>577</v>
      </c>
      <c r="K458" t="s">
        <v>578</v>
      </c>
      <c r="L458">
        <v>1346</v>
      </c>
      <c r="N458">
        <v>1009</v>
      </c>
      <c r="O458" t="s">
        <v>579</v>
      </c>
      <c r="P458" t="s">
        <v>579</v>
      </c>
      <c r="Q458">
        <v>1</v>
      </c>
      <c r="X458">
        <v>0.01</v>
      </c>
      <c r="Y458">
        <v>899.56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0</v>
      </c>
      <c r="AF458" t="s">
        <v>24</v>
      </c>
      <c r="AG458">
        <v>0</v>
      </c>
      <c r="AH458">
        <v>2</v>
      </c>
      <c r="AI458">
        <v>448973693</v>
      </c>
      <c r="AJ458">
        <v>426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ROW(Source!A151)</f>
        <v>151</v>
      </c>
      <c r="B459">
        <v>448973700</v>
      </c>
      <c r="C459">
        <v>448973687</v>
      </c>
      <c r="D459">
        <v>277566433</v>
      </c>
      <c r="E459">
        <v>109</v>
      </c>
      <c r="F459">
        <v>1</v>
      </c>
      <c r="G459">
        <v>1</v>
      </c>
      <c r="H459">
        <v>3</v>
      </c>
      <c r="I459" t="s">
        <v>46</v>
      </c>
      <c r="J459" t="s">
        <v>3</v>
      </c>
      <c r="K459" t="s">
        <v>47</v>
      </c>
      <c r="L459">
        <v>3277935</v>
      </c>
      <c r="N459">
        <v>1013</v>
      </c>
      <c r="O459" t="s">
        <v>48</v>
      </c>
      <c r="P459" t="s">
        <v>48</v>
      </c>
      <c r="Q459">
        <v>1</v>
      </c>
      <c r="X459">
        <v>2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 t="s">
        <v>24</v>
      </c>
      <c r="AG459">
        <v>0</v>
      </c>
      <c r="AH459">
        <v>3</v>
      </c>
      <c r="AI459">
        <v>-1</v>
      </c>
      <c r="AJ459" t="s">
        <v>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ROW(Source!A152)</f>
        <v>152</v>
      </c>
      <c r="B460">
        <v>448973709</v>
      </c>
      <c r="C460">
        <v>448973701</v>
      </c>
      <c r="D460">
        <v>277560305</v>
      </c>
      <c r="E460">
        <v>109</v>
      </c>
      <c r="F460">
        <v>1</v>
      </c>
      <c r="G460">
        <v>1</v>
      </c>
      <c r="H460">
        <v>1</v>
      </c>
      <c r="I460" t="s">
        <v>567</v>
      </c>
      <c r="J460" t="s">
        <v>3</v>
      </c>
      <c r="K460" t="s">
        <v>568</v>
      </c>
      <c r="L460">
        <v>1191</v>
      </c>
      <c r="N460">
        <v>1013</v>
      </c>
      <c r="O460" t="s">
        <v>552</v>
      </c>
      <c r="P460" t="s">
        <v>552</v>
      </c>
      <c r="Q460">
        <v>1</v>
      </c>
      <c r="X460">
        <v>0.84</v>
      </c>
      <c r="Y460">
        <v>0</v>
      </c>
      <c r="Z460">
        <v>0</v>
      </c>
      <c r="AA460">
        <v>0</v>
      </c>
      <c r="AB460">
        <v>490.51</v>
      </c>
      <c r="AC460">
        <v>0</v>
      </c>
      <c r="AD460">
        <v>1</v>
      </c>
      <c r="AE460">
        <v>1</v>
      </c>
      <c r="AF460" t="s">
        <v>25</v>
      </c>
      <c r="AG460">
        <v>0.252</v>
      </c>
      <c r="AH460">
        <v>2</v>
      </c>
      <c r="AI460">
        <v>448973702</v>
      </c>
      <c r="AJ460">
        <v>427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ROW(Source!A152)</f>
        <v>152</v>
      </c>
      <c r="B461">
        <v>448973710</v>
      </c>
      <c r="C461">
        <v>448973701</v>
      </c>
      <c r="D461">
        <v>277862733</v>
      </c>
      <c r="E461">
        <v>1</v>
      </c>
      <c r="F461">
        <v>1</v>
      </c>
      <c r="G461">
        <v>1</v>
      </c>
      <c r="H461">
        <v>3</v>
      </c>
      <c r="I461" t="s">
        <v>641</v>
      </c>
      <c r="J461" t="s">
        <v>642</v>
      </c>
      <c r="K461" t="s">
        <v>643</v>
      </c>
      <c r="L461">
        <v>1346</v>
      </c>
      <c r="N461">
        <v>1009</v>
      </c>
      <c r="O461" t="s">
        <v>579</v>
      </c>
      <c r="P461" t="s">
        <v>579</v>
      </c>
      <c r="Q461">
        <v>1</v>
      </c>
      <c r="X461">
        <v>2.0000000000000001E-4</v>
      </c>
      <c r="Y461">
        <v>284.14999999999998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24</v>
      </c>
      <c r="AG461">
        <v>0</v>
      </c>
      <c r="AH461">
        <v>2</v>
      </c>
      <c r="AI461">
        <v>448973703</v>
      </c>
      <c r="AJ461">
        <v>428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ROW(Source!A152)</f>
        <v>152</v>
      </c>
      <c r="B462">
        <v>448973711</v>
      </c>
      <c r="C462">
        <v>448973701</v>
      </c>
      <c r="D462">
        <v>277865475</v>
      </c>
      <c r="E462">
        <v>1</v>
      </c>
      <c r="F462">
        <v>1</v>
      </c>
      <c r="G462">
        <v>1</v>
      </c>
      <c r="H462">
        <v>3</v>
      </c>
      <c r="I462" t="s">
        <v>557</v>
      </c>
      <c r="J462" t="s">
        <v>558</v>
      </c>
      <c r="K462" t="s">
        <v>559</v>
      </c>
      <c r="L462">
        <v>1383</v>
      </c>
      <c r="N462">
        <v>1013</v>
      </c>
      <c r="O462" t="s">
        <v>560</v>
      </c>
      <c r="P462" t="s">
        <v>560</v>
      </c>
      <c r="Q462">
        <v>1</v>
      </c>
      <c r="X462">
        <v>3.1199999999999999E-2</v>
      </c>
      <c r="Y462">
        <v>5.89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24</v>
      </c>
      <c r="AG462">
        <v>0</v>
      </c>
      <c r="AH462">
        <v>2</v>
      </c>
      <c r="AI462">
        <v>448973704</v>
      </c>
      <c r="AJ462">
        <v>429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ROW(Source!A152)</f>
        <v>152</v>
      </c>
      <c r="B463">
        <v>448973712</v>
      </c>
      <c r="C463">
        <v>448973701</v>
      </c>
      <c r="D463">
        <v>277867849</v>
      </c>
      <c r="E463">
        <v>1</v>
      </c>
      <c r="F463">
        <v>1</v>
      </c>
      <c r="G463">
        <v>1</v>
      </c>
      <c r="H463">
        <v>3</v>
      </c>
      <c r="I463" t="s">
        <v>647</v>
      </c>
      <c r="J463" t="s">
        <v>648</v>
      </c>
      <c r="K463" t="s">
        <v>649</v>
      </c>
      <c r="L463">
        <v>1425</v>
      </c>
      <c r="N463">
        <v>1013</v>
      </c>
      <c r="O463" t="s">
        <v>268</v>
      </c>
      <c r="P463" t="s">
        <v>268</v>
      </c>
      <c r="Q463">
        <v>1</v>
      </c>
      <c r="X463">
        <v>0.01</v>
      </c>
      <c r="Y463">
        <v>978.09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0</v>
      </c>
      <c r="AF463" t="s">
        <v>24</v>
      </c>
      <c r="AG463">
        <v>0</v>
      </c>
      <c r="AH463">
        <v>2</v>
      </c>
      <c r="AI463">
        <v>448973705</v>
      </c>
      <c r="AJ463">
        <v>430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ROW(Source!A152)</f>
        <v>152</v>
      </c>
      <c r="B464">
        <v>448973713</v>
      </c>
      <c r="C464">
        <v>448973701</v>
      </c>
      <c r="D464">
        <v>277870628</v>
      </c>
      <c r="E464">
        <v>1</v>
      </c>
      <c r="F464">
        <v>1</v>
      </c>
      <c r="G464">
        <v>1</v>
      </c>
      <c r="H464">
        <v>3</v>
      </c>
      <c r="I464" t="s">
        <v>650</v>
      </c>
      <c r="J464" t="s">
        <v>651</v>
      </c>
      <c r="K464" t="s">
        <v>652</v>
      </c>
      <c r="L464">
        <v>1348</v>
      </c>
      <c r="N464">
        <v>1009</v>
      </c>
      <c r="O464" t="s">
        <v>51</v>
      </c>
      <c r="P464" t="s">
        <v>51</v>
      </c>
      <c r="Q464">
        <v>1000</v>
      </c>
      <c r="X464">
        <v>1.0000000000000001E-5</v>
      </c>
      <c r="Y464">
        <v>4338.2700000000004</v>
      </c>
      <c r="Z464">
        <v>0</v>
      </c>
      <c r="AA464">
        <v>0</v>
      </c>
      <c r="AB464">
        <v>0</v>
      </c>
      <c r="AC464">
        <v>0</v>
      </c>
      <c r="AD464">
        <v>1</v>
      </c>
      <c r="AE464">
        <v>0</v>
      </c>
      <c r="AF464" t="s">
        <v>24</v>
      </c>
      <c r="AG464">
        <v>0</v>
      </c>
      <c r="AH464">
        <v>2</v>
      </c>
      <c r="AI464">
        <v>448973706</v>
      </c>
      <c r="AJ464">
        <v>431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ROW(Source!A152)</f>
        <v>152</v>
      </c>
      <c r="B465">
        <v>448973714</v>
      </c>
      <c r="C465">
        <v>448973701</v>
      </c>
      <c r="D465">
        <v>277881812</v>
      </c>
      <c r="E465">
        <v>1</v>
      </c>
      <c r="F465">
        <v>1</v>
      </c>
      <c r="G465">
        <v>1</v>
      </c>
      <c r="H465">
        <v>3</v>
      </c>
      <c r="I465" t="s">
        <v>576</v>
      </c>
      <c r="J465" t="s">
        <v>577</v>
      </c>
      <c r="K465" t="s">
        <v>578</v>
      </c>
      <c r="L465">
        <v>1346</v>
      </c>
      <c r="N465">
        <v>1009</v>
      </c>
      <c r="O465" t="s">
        <v>579</v>
      </c>
      <c r="P465" t="s">
        <v>579</v>
      </c>
      <c r="Q465">
        <v>1</v>
      </c>
      <c r="X465">
        <v>2E-3</v>
      </c>
      <c r="Y465">
        <v>899.56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24</v>
      </c>
      <c r="AG465">
        <v>0</v>
      </c>
      <c r="AH465">
        <v>2</v>
      </c>
      <c r="AI465">
        <v>448973707</v>
      </c>
      <c r="AJ465">
        <v>432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ROW(Source!A152)</f>
        <v>152</v>
      </c>
      <c r="B466">
        <v>448973715</v>
      </c>
      <c r="C466">
        <v>448973701</v>
      </c>
      <c r="D466">
        <v>277895623</v>
      </c>
      <c r="E466">
        <v>1</v>
      </c>
      <c r="F466">
        <v>1</v>
      </c>
      <c r="G466">
        <v>1</v>
      </c>
      <c r="H466">
        <v>3</v>
      </c>
      <c r="I466" t="s">
        <v>717</v>
      </c>
      <c r="J466" t="s">
        <v>718</v>
      </c>
      <c r="K466" t="s">
        <v>719</v>
      </c>
      <c r="L466">
        <v>1346</v>
      </c>
      <c r="N466">
        <v>1009</v>
      </c>
      <c r="O466" t="s">
        <v>579</v>
      </c>
      <c r="P466" t="s">
        <v>579</v>
      </c>
      <c r="Q466">
        <v>1</v>
      </c>
      <c r="X466">
        <v>5.0000000000000001E-3</v>
      </c>
      <c r="Y466">
        <v>303.48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24</v>
      </c>
      <c r="AG466">
        <v>0</v>
      </c>
      <c r="AH466">
        <v>2</v>
      </c>
      <c r="AI466">
        <v>448973708</v>
      </c>
      <c r="AJ466">
        <v>433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ROW(Source!A152)</f>
        <v>152</v>
      </c>
      <c r="B467">
        <v>448973716</v>
      </c>
      <c r="C467">
        <v>448973701</v>
      </c>
      <c r="D467">
        <v>277566433</v>
      </c>
      <c r="E467">
        <v>109</v>
      </c>
      <c r="F467">
        <v>1</v>
      </c>
      <c r="G467">
        <v>1</v>
      </c>
      <c r="H467">
        <v>3</v>
      </c>
      <c r="I467" t="s">
        <v>46</v>
      </c>
      <c r="J467" t="s">
        <v>3</v>
      </c>
      <c r="K467" t="s">
        <v>47</v>
      </c>
      <c r="L467">
        <v>3277935</v>
      </c>
      <c r="N467">
        <v>1013</v>
      </c>
      <c r="O467" t="s">
        <v>48</v>
      </c>
      <c r="P467" t="s">
        <v>48</v>
      </c>
      <c r="Q467">
        <v>1</v>
      </c>
      <c r="X467">
        <v>2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 t="s">
        <v>24</v>
      </c>
      <c r="AG467">
        <v>0</v>
      </c>
      <c r="AH467">
        <v>3</v>
      </c>
      <c r="AI467">
        <v>-1</v>
      </c>
      <c r="AJ467" t="s">
        <v>3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ROW(Source!A153)</f>
        <v>153</v>
      </c>
      <c r="B468">
        <v>448973725</v>
      </c>
      <c r="C468">
        <v>448973717</v>
      </c>
      <c r="D468">
        <v>277560305</v>
      </c>
      <c r="E468">
        <v>109</v>
      </c>
      <c r="F468">
        <v>1</v>
      </c>
      <c r="G468">
        <v>1</v>
      </c>
      <c r="H468">
        <v>1</v>
      </c>
      <c r="I468" t="s">
        <v>567</v>
      </c>
      <c r="J468" t="s">
        <v>3</v>
      </c>
      <c r="K468" t="s">
        <v>568</v>
      </c>
      <c r="L468">
        <v>1191</v>
      </c>
      <c r="N468">
        <v>1013</v>
      </c>
      <c r="O468" t="s">
        <v>552</v>
      </c>
      <c r="P468" t="s">
        <v>552</v>
      </c>
      <c r="Q468">
        <v>1</v>
      </c>
      <c r="X468">
        <v>0.84</v>
      </c>
      <c r="Y468">
        <v>0</v>
      </c>
      <c r="Z468">
        <v>0</v>
      </c>
      <c r="AA468">
        <v>0</v>
      </c>
      <c r="AB468">
        <v>490.51</v>
      </c>
      <c r="AC468">
        <v>0</v>
      </c>
      <c r="AD468">
        <v>1</v>
      </c>
      <c r="AE468">
        <v>1</v>
      </c>
      <c r="AF468" t="s">
        <v>3</v>
      </c>
      <c r="AG468">
        <v>0.84</v>
      </c>
      <c r="AH468">
        <v>2</v>
      </c>
      <c r="AI468">
        <v>448973718</v>
      </c>
      <c r="AJ468">
        <v>434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ROW(Source!A153)</f>
        <v>153</v>
      </c>
      <c r="B469">
        <v>448973726</v>
      </c>
      <c r="C469">
        <v>448973717</v>
      </c>
      <c r="D469">
        <v>277862733</v>
      </c>
      <c r="E469">
        <v>1</v>
      </c>
      <c r="F469">
        <v>1</v>
      </c>
      <c r="G469">
        <v>1</v>
      </c>
      <c r="H469">
        <v>3</v>
      </c>
      <c r="I469" t="s">
        <v>641</v>
      </c>
      <c r="J469" t="s">
        <v>642</v>
      </c>
      <c r="K469" t="s">
        <v>643</v>
      </c>
      <c r="L469">
        <v>1346</v>
      </c>
      <c r="N469">
        <v>1009</v>
      </c>
      <c r="O469" t="s">
        <v>579</v>
      </c>
      <c r="P469" t="s">
        <v>579</v>
      </c>
      <c r="Q469">
        <v>1</v>
      </c>
      <c r="X469">
        <v>2.0000000000000001E-4</v>
      </c>
      <c r="Y469">
        <v>284.14999999999998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24</v>
      </c>
      <c r="AG469">
        <v>0</v>
      </c>
      <c r="AH469">
        <v>2</v>
      </c>
      <c r="AI469">
        <v>448973719</v>
      </c>
      <c r="AJ469">
        <v>435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ROW(Source!A153)</f>
        <v>153</v>
      </c>
      <c r="B470">
        <v>448973727</v>
      </c>
      <c r="C470">
        <v>448973717</v>
      </c>
      <c r="D470">
        <v>277865475</v>
      </c>
      <c r="E470">
        <v>1</v>
      </c>
      <c r="F470">
        <v>1</v>
      </c>
      <c r="G470">
        <v>1</v>
      </c>
      <c r="H470">
        <v>3</v>
      </c>
      <c r="I470" t="s">
        <v>557</v>
      </c>
      <c r="J470" t="s">
        <v>558</v>
      </c>
      <c r="K470" t="s">
        <v>559</v>
      </c>
      <c r="L470">
        <v>1383</v>
      </c>
      <c r="N470">
        <v>1013</v>
      </c>
      <c r="O470" t="s">
        <v>560</v>
      </c>
      <c r="P470" t="s">
        <v>560</v>
      </c>
      <c r="Q470">
        <v>1</v>
      </c>
      <c r="X470">
        <v>3.1199999999999999E-2</v>
      </c>
      <c r="Y470">
        <v>5.89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24</v>
      </c>
      <c r="AG470">
        <v>0</v>
      </c>
      <c r="AH470">
        <v>2</v>
      </c>
      <c r="AI470">
        <v>448973720</v>
      </c>
      <c r="AJ470">
        <v>436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ROW(Source!A153)</f>
        <v>153</v>
      </c>
      <c r="B471">
        <v>448973728</v>
      </c>
      <c r="C471">
        <v>448973717</v>
      </c>
      <c r="D471">
        <v>277867849</v>
      </c>
      <c r="E471">
        <v>1</v>
      </c>
      <c r="F471">
        <v>1</v>
      </c>
      <c r="G471">
        <v>1</v>
      </c>
      <c r="H471">
        <v>3</v>
      </c>
      <c r="I471" t="s">
        <v>647</v>
      </c>
      <c r="J471" t="s">
        <v>648</v>
      </c>
      <c r="K471" t="s">
        <v>649</v>
      </c>
      <c r="L471">
        <v>1425</v>
      </c>
      <c r="N471">
        <v>1013</v>
      </c>
      <c r="O471" t="s">
        <v>268</v>
      </c>
      <c r="P471" t="s">
        <v>268</v>
      </c>
      <c r="Q471">
        <v>1</v>
      </c>
      <c r="X471">
        <v>0.01</v>
      </c>
      <c r="Y471">
        <v>978.09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0</v>
      </c>
      <c r="AF471" t="s">
        <v>24</v>
      </c>
      <c r="AG471">
        <v>0</v>
      </c>
      <c r="AH471">
        <v>2</v>
      </c>
      <c r="AI471">
        <v>448973721</v>
      </c>
      <c r="AJ471">
        <v>437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ROW(Source!A153)</f>
        <v>153</v>
      </c>
      <c r="B472">
        <v>448973729</v>
      </c>
      <c r="C472">
        <v>448973717</v>
      </c>
      <c r="D472">
        <v>277870628</v>
      </c>
      <c r="E472">
        <v>1</v>
      </c>
      <c r="F472">
        <v>1</v>
      </c>
      <c r="G472">
        <v>1</v>
      </c>
      <c r="H472">
        <v>3</v>
      </c>
      <c r="I472" t="s">
        <v>650</v>
      </c>
      <c r="J472" t="s">
        <v>651</v>
      </c>
      <c r="K472" t="s">
        <v>652</v>
      </c>
      <c r="L472">
        <v>1348</v>
      </c>
      <c r="N472">
        <v>1009</v>
      </c>
      <c r="O472" t="s">
        <v>51</v>
      </c>
      <c r="P472" t="s">
        <v>51</v>
      </c>
      <c r="Q472">
        <v>1000</v>
      </c>
      <c r="X472">
        <v>1.0000000000000001E-5</v>
      </c>
      <c r="Y472">
        <v>4338.2700000000004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24</v>
      </c>
      <c r="AG472">
        <v>0</v>
      </c>
      <c r="AH472">
        <v>2</v>
      </c>
      <c r="AI472">
        <v>448973722</v>
      </c>
      <c r="AJ472">
        <v>438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ROW(Source!A153)</f>
        <v>153</v>
      </c>
      <c r="B473">
        <v>448973730</v>
      </c>
      <c r="C473">
        <v>448973717</v>
      </c>
      <c r="D473">
        <v>277881812</v>
      </c>
      <c r="E473">
        <v>1</v>
      </c>
      <c r="F473">
        <v>1</v>
      </c>
      <c r="G473">
        <v>1</v>
      </c>
      <c r="H473">
        <v>3</v>
      </c>
      <c r="I473" t="s">
        <v>576</v>
      </c>
      <c r="J473" t="s">
        <v>577</v>
      </c>
      <c r="K473" t="s">
        <v>578</v>
      </c>
      <c r="L473">
        <v>1346</v>
      </c>
      <c r="N473">
        <v>1009</v>
      </c>
      <c r="O473" t="s">
        <v>579</v>
      </c>
      <c r="P473" t="s">
        <v>579</v>
      </c>
      <c r="Q473">
        <v>1</v>
      </c>
      <c r="X473">
        <v>2E-3</v>
      </c>
      <c r="Y473">
        <v>899.56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0</v>
      </c>
      <c r="AF473" t="s">
        <v>24</v>
      </c>
      <c r="AG473">
        <v>0</v>
      </c>
      <c r="AH473">
        <v>2</v>
      </c>
      <c r="AI473">
        <v>448973723</v>
      </c>
      <c r="AJ473">
        <v>439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ROW(Source!A153)</f>
        <v>153</v>
      </c>
      <c r="B474">
        <v>448973731</v>
      </c>
      <c r="C474">
        <v>448973717</v>
      </c>
      <c r="D474">
        <v>277895623</v>
      </c>
      <c r="E474">
        <v>1</v>
      </c>
      <c r="F474">
        <v>1</v>
      </c>
      <c r="G474">
        <v>1</v>
      </c>
      <c r="H474">
        <v>3</v>
      </c>
      <c r="I474" t="s">
        <v>717</v>
      </c>
      <c r="J474" t="s">
        <v>718</v>
      </c>
      <c r="K474" t="s">
        <v>719</v>
      </c>
      <c r="L474">
        <v>1346</v>
      </c>
      <c r="N474">
        <v>1009</v>
      </c>
      <c r="O474" t="s">
        <v>579</v>
      </c>
      <c r="P474" t="s">
        <v>579</v>
      </c>
      <c r="Q474">
        <v>1</v>
      </c>
      <c r="X474">
        <v>5.0000000000000001E-3</v>
      </c>
      <c r="Y474">
        <v>303.48</v>
      </c>
      <c r="Z474">
        <v>0</v>
      </c>
      <c r="AA474">
        <v>0</v>
      </c>
      <c r="AB474">
        <v>0</v>
      </c>
      <c r="AC474">
        <v>0</v>
      </c>
      <c r="AD474">
        <v>1</v>
      </c>
      <c r="AE474">
        <v>0</v>
      </c>
      <c r="AF474" t="s">
        <v>24</v>
      </c>
      <c r="AG474">
        <v>0</v>
      </c>
      <c r="AH474">
        <v>2</v>
      </c>
      <c r="AI474">
        <v>448973724</v>
      </c>
      <c r="AJ474">
        <v>440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ROW(Source!A153)</f>
        <v>153</v>
      </c>
      <c r="B475">
        <v>448973732</v>
      </c>
      <c r="C475">
        <v>448973717</v>
      </c>
      <c r="D475">
        <v>277566433</v>
      </c>
      <c r="E475">
        <v>109</v>
      </c>
      <c r="F475">
        <v>1</v>
      </c>
      <c r="G475">
        <v>1</v>
      </c>
      <c r="H475">
        <v>3</v>
      </c>
      <c r="I475" t="s">
        <v>46</v>
      </c>
      <c r="J475" t="s">
        <v>3</v>
      </c>
      <c r="K475" t="s">
        <v>47</v>
      </c>
      <c r="L475">
        <v>3277935</v>
      </c>
      <c r="N475">
        <v>1013</v>
      </c>
      <c r="O475" t="s">
        <v>48</v>
      </c>
      <c r="P475" t="s">
        <v>48</v>
      </c>
      <c r="Q475">
        <v>1</v>
      </c>
      <c r="X475">
        <v>2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 t="s">
        <v>24</v>
      </c>
      <c r="AG475">
        <v>0</v>
      </c>
      <c r="AH475">
        <v>3</v>
      </c>
      <c r="AI475">
        <v>-1</v>
      </c>
      <c r="AJ475" t="s">
        <v>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ROW(Source!A154)</f>
        <v>154</v>
      </c>
      <c r="B476">
        <v>448973744</v>
      </c>
      <c r="C476">
        <v>448973733</v>
      </c>
      <c r="D476">
        <v>277560305</v>
      </c>
      <c r="E476">
        <v>109</v>
      </c>
      <c r="F476">
        <v>1</v>
      </c>
      <c r="G476">
        <v>1</v>
      </c>
      <c r="H476">
        <v>1</v>
      </c>
      <c r="I476" t="s">
        <v>567</v>
      </c>
      <c r="J476" t="s">
        <v>3</v>
      </c>
      <c r="K476" t="s">
        <v>568</v>
      </c>
      <c r="L476">
        <v>1191</v>
      </c>
      <c r="N476">
        <v>1013</v>
      </c>
      <c r="O476" t="s">
        <v>552</v>
      </c>
      <c r="P476" t="s">
        <v>552</v>
      </c>
      <c r="Q476">
        <v>1</v>
      </c>
      <c r="X476">
        <v>68</v>
      </c>
      <c r="Y476">
        <v>0</v>
      </c>
      <c r="Z476">
        <v>0</v>
      </c>
      <c r="AA476">
        <v>0</v>
      </c>
      <c r="AB476">
        <v>490.51</v>
      </c>
      <c r="AC476">
        <v>0</v>
      </c>
      <c r="AD476">
        <v>1</v>
      </c>
      <c r="AE476">
        <v>1</v>
      </c>
      <c r="AF476" t="s">
        <v>25</v>
      </c>
      <c r="AG476">
        <v>20.399999999999999</v>
      </c>
      <c r="AH476">
        <v>2</v>
      </c>
      <c r="AI476">
        <v>448973734</v>
      </c>
      <c r="AJ476">
        <v>441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ROW(Source!A154)</f>
        <v>154</v>
      </c>
      <c r="B477">
        <v>448973745</v>
      </c>
      <c r="C477">
        <v>448973733</v>
      </c>
      <c r="D477">
        <v>277560491</v>
      </c>
      <c r="E477">
        <v>109</v>
      </c>
      <c r="F477">
        <v>1</v>
      </c>
      <c r="G477">
        <v>1</v>
      </c>
      <c r="H477">
        <v>1</v>
      </c>
      <c r="I477" t="s">
        <v>550</v>
      </c>
      <c r="J477" t="s">
        <v>3</v>
      </c>
      <c r="K477" t="s">
        <v>551</v>
      </c>
      <c r="L477">
        <v>1191</v>
      </c>
      <c r="N477">
        <v>1013</v>
      </c>
      <c r="O477" t="s">
        <v>552</v>
      </c>
      <c r="P477" t="s">
        <v>552</v>
      </c>
      <c r="Q477">
        <v>1</v>
      </c>
      <c r="X477">
        <v>3.4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2</v>
      </c>
      <c r="AF477" t="s">
        <v>25</v>
      </c>
      <c r="AG477">
        <v>1.02</v>
      </c>
      <c r="AH477">
        <v>2</v>
      </c>
      <c r="AI477">
        <v>448973735</v>
      </c>
      <c r="AJ477">
        <v>442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ROW(Source!A154)</f>
        <v>154</v>
      </c>
      <c r="B478">
        <v>448973746</v>
      </c>
      <c r="C478">
        <v>448973733</v>
      </c>
      <c r="D478">
        <v>277944840</v>
      </c>
      <c r="E478">
        <v>1</v>
      </c>
      <c r="F478">
        <v>1</v>
      </c>
      <c r="G478">
        <v>1</v>
      </c>
      <c r="H478">
        <v>2</v>
      </c>
      <c r="I478" t="s">
        <v>569</v>
      </c>
      <c r="J478" t="s">
        <v>570</v>
      </c>
      <c r="K478" t="s">
        <v>571</v>
      </c>
      <c r="L478">
        <v>1368</v>
      </c>
      <c r="N478">
        <v>1011</v>
      </c>
      <c r="O478" t="s">
        <v>442</v>
      </c>
      <c r="P478" t="s">
        <v>442</v>
      </c>
      <c r="Q478">
        <v>1</v>
      </c>
      <c r="X478">
        <v>3.4</v>
      </c>
      <c r="Y478">
        <v>0</v>
      </c>
      <c r="Z478">
        <v>1558.39</v>
      </c>
      <c r="AA478">
        <v>563.72</v>
      </c>
      <c r="AB478">
        <v>0</v>
      </c>
      <c r="AC478">
        <v>0</v>
      </c>
      <c r="AD478">
        <v>1</v>
      </c>
      <c r="AE478">
        <v>0</v>
      </c>
      <c r="AF478" t="s">
        <v>25</v>
      </c>
      <c r="AG478">
        <v>1.02</v>
      </c>
      <c r="AH478">
        <v>2</v>
      </c>
      <c r="AI478">
        <v>448973736</v>
      </c>
      <c r="AJ478">
        <v>443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ROW(Source!A154)</f>
        <v>154</v>
      </c>
      <c r="B479">
        <v>448973747</v>
      </c>
      <c r="C479">
        <v>448973733</v>
      </c>
      <c r="D479">
        <v>277869504</v>
      </c>
      <c r="E479">
        <v>1</v>
      </c>
      <c r="F479">
        <v>1</v>
      </c>
      <c r="G479">
        <v>1</v>
      </c>
      <c r="H479">
        <v>3</v>
      </c>
      <c r="I479" t="s">
        <v>720</v>
      </c>
      <c r="J479" t="s">
        <v>721</v>
      </c>
      <c r="K479" t="s">
        <v>722</v>
      </c>
      <c r="L479">
        <v>1346</v>
      </c>
      <c r="N479">
        <v>1009</v>
      </c>
      <c r="O479" t="s">
        <v>579</v>
      </c>
      <c r="P479" t="s">
        <v>579</v>
      </c>
      <c r="Q479">
        <v>1</v>
      </c>
      <c r="X479">
        <v>0.02</v>
      </c>
      <c r="Y479">
        <v>285.97000000000003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24</v>
      </c>
      <c r="AG479">
        <v>0</v>
      </c>
      <c r="AH479">
        <v>2</v>
      </c>
      <c r="AI479">
        <v>448973737</v>
      </c>
      <c r="AJ479">
        <v>444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ROW(Source!A154)</f>
        <v>154</v>
      </c>
      <c r="B480">
        <v>448973748</v>
      </c>
      <c r="C480">
        <v>448973733</v>
      </c>
      <c r="D480">
        <v>277869581</v>
      </c>
      <c r="E480">
        <v>1</v>
      </c>
      <c r="F480">
        <v>1</v>
      </c>
      <c r="G480">
        <v>1</v>
      </c>
      <c r="H480">
        <v>3</v>
      </c>
      <c r="I480" t="s">
        <v>587</v>
      </c>
      <c r="J480" t="s">
        <v>588</v>
      </c>
      <c r="K480" t="s">
        <v>589</v>
      </c>
      <c r="L480">
        <v>1346</v>
      </c>
      <c r="N480">
        <v>1009</v>
      </c>
      <c r="O480" t="s">
        <v>579</v>
      </c>
      <c r="P480" t="s">
        <v>579</v>
      </c>
      <c r="Q480">
        <v>1</v>
      </c>
      <c r="X480">
        <v>1E-3</v>
      </c>
      <c r="Y480">
        <v>373.74</v>
      </c>
      <c r="Z480">
        <v>0</v>
      </c>
      <c r="AA480">
        <v>0</v>
      </c>
      <c r="AB480">
        <v>0</v>
      </c>
      <c r="AC480">
        <v>0</v>
      </c>
      <c r="AD480">
        <v>1</v>
      </c>
      <c r="AE480">
        <v>0</v>
      </c>
      <c r="AF480" t="s">
        <v>24</v>
      </c>
      <c r="AG480">
        <v>0</v>
      </c>
      <c r="AH480">
        <v>2</v>
      </c>
      <c r="AI480">
        <v>448973738</v>
      </c>
      <c r="AJ480">
        <v>445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ROW(Source!A154)</f>
        <v>154</v>
      </c>
      <c r="B481">
        <v>448973749</v>
      </c>
      <c r="C481">
        <v>448973733</v>
      </c>
      <c r="D481">
        <v>277881811</v>
      </c>
      <c r="E481">
        <v>1</v>
      </c>
      <c r="F481">
        <v>1</v>
      </c>
      <c r="G481">
        <v>1</v>
      </c>
      <c r="H481">
        <v>3</v>
      </c>
      <c r="I481" t="s">
        <v>590</v>
      </c>
      <c r="J481" t="s">
        <v>591</v>
      </c>
      <c r="K481" t="s">
        <v>592</v>
      </c>
      <c r="L481">
        <v>1346</v>
      </c>
      <c r="N481">
        <v>1009</v>
      </c>
      <c r="O481" t="s">
        <v>579</v>
      </c>
      <c r="P481" t="s">
        <v>579</v>
      </c>
      <c r="Q481">
        <v>1</v>
      </c>
      <c r="X481">
        <v>0.16</v>
      </c>
      <c r="Y481">
        <v>931.11</v>
      </c>
      <c r="Z481">
        <v>0</v>
      </c>
      <c r="AA481">
        <v>0</v>
      </c>
      <c r="AB481">
        <v>0</v>
      </c>
      <c r="AC481">
        <v>0</v>
      </c>
      <c r="AD481">
        <v>1</v>
      </c>
      <c r="AE481">
        <v>0</v>
      </c>
      <c r="AF481" t="s">
        <v>24</v>
      </c>
      <c r="AG481">
        <v>0</v>
      </c>
      <c r="AH481">
        <v>2</v>
      </c>
      <c r="AI481">
        <v>448973739</v>
      </c>
      <c r="AJ481">
        <v>446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ROW(Source!A154)</f>
        <v>154</v>
      </c>
      <c r="B482">
        <v>448973750</v>
      </c>
      <c r="C482">
        <v>448973733</v>
      </c>
      <c r="D482">
        <v>277910731</v>
      </c>
      <c r="E482">
        <v>1</v>
      </c>
      <c r="F482">
        <v>1</v>
      </c>
      <c r="G482">
        <v>1</v>
      </c>
      <c r="H482">
        <v>3</v>
      </c>
      <c r="I482" t="s">
        <v>593</v>
      </c>
      <c r="J482" t="s">
        <v>594</v>
      </c>
      <c r="K482" t="s">
        <v>595</v>
      </c>
      <c r="L482">
        <v>1425</v>
      </c>
      <c r="N482">
        <v>1013</v>
      </c>
      <c r="O482" t="s">
        <v>268</v>
      </c>
      <c r="P482" t="s">
        <v>268</v>
      </c>
      <c r="Q482">
        <v>1</v>
      </c>
      <c r="X482">
        <v>0.16</v>
      </c>
      <c r="Y482">
        <v>2094.8200000000002</v>
      </c>
      <c r="Z482">
        <v>0</v>
      </c>
      <c r="AA482">
        <v>0</v>
      </c>
      <c r="AB482">
        <v>0</v>
      </c>
      <c r="AC482">
        <v>0</v>
      </c>
      <c r="AD482">
        <v>1</v>
      </c>
      <c r="AE482">
        <v>0</v>
      </c>
      <c r="AF482" t="s">
        <v>24</v>
      </c>
      <c r="AG482">
        <v>0</v>
      </c>
      <c r="AH482">
        <v>2</v>
      </c>
      <c r="AI482">
        <v>448973740</v>
      </c>
      <c r="AJ482">
        <v>447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ROW(Source!A154)</f>
        <v>154</v>
      </c>
      <c r="B483">
        <v>448973751</v>
      </c>
      <c r="C483">
        <v>448973733</v>
      </c>
      <c r="D483">
        <v>277937841</v>
      </c>
      <c r="E483">
        <v>1</v>
      </c>
      <c r="F483">
        <v>1</v>
      </c>
      <c r="G483">
        <v>1</v>
      </c>
      <c r="H483">
        <v>3</v>
      </c>
      <c r="I483" t="s">
        <v>596</v>
      </c>
      <c r="J483" t="s">
        <v>597</v>
      </c>
      <c r="K483" t="s">
        <v>598</v>
      </c>
      <c r="L483">
        <v>1425</v>
      </c>
      <c r="N483">
        <v>1013</v>
      </c>
      <c r="O483" t="s">
        <v>268</v>
      </c>
      <c r="P483" t="s">
        <v>268</v>
      </c>
      <c r="Q483">
        <v>1</v>
      </c>
      <c r="X483">
        <v>0.16</v>
      </c>
      <c r="Y483">
        <v>235.73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0</v>
      </c>
      <c r="AF483" t="s">
        <v>24</v>
      </c>
      <c r="AG483">
        <v>0</v>
      </c>
      <c r="AH483">
        <v>2</v>
      </c>
      <c r="AI483">
        <v>448973741</v>
      </c>
      <c r="AJ483">
        <v>448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ROW(Source!A154)</f>
        <v>154</v>
      </c>
      <c r="B484">
        <v>448973752</v>
      </c>
      <c r="C484">
        <v>448973733</v>
      </c>
      <c r="D484">
        <v>277566433</v>
      </c>
      <c r="E484">
        <v>109</v>
      </c>
      <c r="F484">
        <v>1</v>
      </c>
      <c r="G484">
        <v>1</v>
      </c>
      <c r="H484">
        <v>3</v>
      </c>
      <c r="I484" t="s">
        <v>46</v>
      </c>
      <c r="J484" t="s">
        <v>3</v>
      </c>
      <c r="K484" t="s">
        <v>47</v>
      </c>
      <c r="L484">
        <v>3277935</v>
      </c>
      <c r="N484">
        <v>1013</v>
      </c>
      <c r="O484" t="s">
        <v>48</v>
      </c>
      <c r="P484" t="s">
        <v>48</v>
      </c>
      <c r="Q484">
        <v>1</v>
      </c>
      <c r="X484">
        <v>2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 t="s">
        <v>24</v>
      </c>
      <c r="AG484">
        <v>0</v>
      </c>
      <c r="AH484">
        <v>2</v>
      </c>
      <c r="AI484">
        <v>448973742</v>
      </c>
      <c r="AJ484">
        <v>449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ROW(Source!A154)</f>
        <v>154</v>
      </c>
      <c r="B485">
        <v>448973753</v>
      </c>
      <c r="C485">
        <v>448973733</v>
      </c>
      <c r="D485">
        <v>277566436</v>
      </c>
      <c r="E485">
        <v>109</v>
      </c>
      <c r="F485">
        <v>1</v>
      </c>
      <c r="G485">
        <v>1</v>
      </c>
      <c r="H485">
        <v>3</v>
      </c>
      <c r="I485" t="s">
        <v>49</v>
      </c>
      <c r="J485" t="s">
        <v>3</v>
      </c>
      <c r="K485" t="s">
        <v>50</v>
      </c>
      <c r="L485">
        <v>1348</v>
      </c>
      <c r="N485">
        <v>1009</v>
      </c>
      <c r="O485" t="s">
        <v>51</v>
      </c>
      <c r="P485" t="s">
        <v>51</v>
      </c>
      <c r="Q485">
        <v>1000</v>
      </c>
      <c r="X485">
        <v>0.5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 t="s">
        <v>24</v>
      </c>
      <c r="AG485">
        <v>0</v>
      </c>
      <c r="AH485">
        <v>2</v>
      </c>
      <c r="AI485">
        <v>448973743</v>
      </c>
      <c r="AJ485">
        <v>450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ROW(Source!A157)</f>
        <v>157</v>
      </c>
      <c r="B486">
        <v>448973760</v>
      </c>
      <c r="C486">
        <v>448973756</v>
      </c>
      <c r="D486">
        <v>327091163</v>
      </c>
      <c r="E486">
        <v>112</v>
      </c>
      <c r="F486">
        <v>1</v>
      </c>
      <c r="G486">
        <v>1</v>
      </c>
      <c r="H486">
        <v>1</v>
      </c>
      <c r="I486" t="s">
        <v>634</v>
      </c>
      <c r="J486" t="s">
        <v>3</v>
      </c>
      <c r="K486" t="s">
        <v>635</v>
      </c>
      <c r="L486">
        <v>1191</v>
      </c>
      <c r="N486">
        <v>1013</v>
      </c>
      <c r="O486" t="s">
        <v>552</v>
      </c>
      <c r="P486" t="s">
        <v>552</v>
      </c>
      <c r="Q486">
        <v>1</v>
      </c>
      <c r="X486">
        <v>1.03</v>
      </c>
      <c r="Y486">
        <v>0</v>
      </c>
      <c r="Z486">
        <v>0</v>
      </c>
      <c r="AA486">
        <v>0</v>
      </c>
      <c r="AB486">
        <v>441.09</v>
      </c>
      <c r="AC486">
        <v>0</v>
      </c>
      <c r="AD486">
        <v>1</v>
      </c>
      <c r="AE486">
        <v>1</v>
      </c>
      <c r="AF486" t="s">
        <v>25</v>
      </c>
      <c r="AG486">
        <v>0.309</v>
      </c>
      <c r="AH486">
        <v>2</v>
      </c>
      <c r="AI486">
        <v>448973757</v>
      </c>
      <c r="AJ486">
        <v>451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ROW(Source!A157)</f>
        <v>157</v>
      </c>
      <c r="B487">
        <v>448973761</v>
      </c>
      <c r="C487">
        <v>448973756</v>
      </c>
      <c r="D487">
        <v>327091406</v>
      </c>
      <c r="E487">
        <v>112</v>
      </c>
      <c r="F487">
        <v>1</v>
      </c>
      <c r="G487">
        <v>1</v>
      </c>
      <c r="H487">
        <v>1</v>
      </c>
      <c r="I487" t="s">
        <v>550</v>
      </c>
      <c r="J487" t="s">
        <v>3</v>
      </c>
      <c r="K487" t="s">
        <v>551</v>
      </c>
      <c r="L487">
        <v>1191</v>
      </c>
      <c r="N487">
        <v>1013</v>
      </c>
      <c r="O487" t="s">
        <v>552</v>
      </c>
      <c r="P487" t="s">
        <v>552</v>
      </c>
      <c r="Q487">
        <v>1</v>
      </c>
      <c r="X487">
        <v>0.01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2</v>
      </c>
      <c r="AF487" t="s">
        <v>25</v>
      </c>
      <c r="AG487">
        <v>3.0000000000000001E-3</v>
      </c>
      <c r="AH487">
        <v>2</v>
      </c>
      <c r="AI487">
        <v>448973758</v>
      </c>
      <c r="AJ487">
        <v>452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ROW(Source!A157)</f>
        <v>157</v>
      </c>
      <c r="B488">
        <v>448973762</v>
      </c>
      <c r="C488">
        <v>448973756</v>
      </c>
      <c r="D488">
        <v>327212380</v>
      </c>
      <c r="E488">
        <v>1</v>
      </c>
      <c r="F488">
        <v>1</v>
      </c>
      <c r="G488">
        <v>1</v>
      </c>
      <c r="H488">
        <v>2</v>
      </c>
      <c r="I488" t="s">
        <v>553</v>
      </c>
      <c r="J488" t="s">
        <v>554</v>
      </c>
      <c r="K488" t="s">
        <v>555</v>
      </c>
      <c r="L488">
        <v>1368</v>
      </c>
      <c r="N488">
        <v>1011</v>
      </c>
      <c r="O488" t="s">
        <v>442</v>
      </c>
      <c r="P488" t="s">
        <v>442</v>
      </c>
      <c r="Q488">
        <v>1</v>
      </c>
      <c r="X488">
        <v>0.01</v>
      </c>
      <c r="Y488">
        <v>0</v>
      </c>
      <c r="Z488">
        <v>477.92</v>
      </c>
      <c r="AA488">
        <v>490.51</v>
      </c>
      <c r="AB488">
        <v>0</v>
      </c>
      <c r="AC488">
        <v>0</v>
      </c>
      <c r="AD488">
        <v>1</v>
      </c>
      <c r="AE488">
        <v>0</v>
      </c>
      <c r="AF488" t="s">
        <v>25</v>
      </c>
      <c r="AG488">
        <v>3.0000000000000001E-3</v>
      </c>
      <c r="AH488">
        <v>2</v>
      </c>
      <c r="AI488">
        <v>448973759</v>
      </c>
      <c r="AJ488">
        <v>453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ROW(Source!A157)</f>
        <v>157</v>
      </c>
      <c r="B489">
        <v>448973763</v>
      </c>
      <c r="C489">
        <v>448973756</v>
      </c>
      <c r="D489">
        <v>327097010</v>
      </c>
      <c r="E489">
        <v>112</v>
      </c>
      <c r="F489">
        <v>1</v>
      </c>
      <c r="G489">
        <v>1</v>
      </c>
      <c r="H489">
        <v>3</v>
      </c>
      <c r="I489" t="s">
        <v>46</v>
      </c>
      <c r="J489" t="s">
        <v>3</v>
      </c>
      <c r="K489" t="s">
        <v>47</v>
      </c>
      <c r="L489">
        <v>3277935</v>
      </c>
      <c r="N489">
        <v>1013</v>
      </c>
      <c r="O489" t="s">
        <v>48</v>
      </c>
      <c r="P489" t="s">
        <v>48</v>
      </c>
      <c r="Q489">
        <v>1</v>
      </c>
      <c r="X489">
        <v>2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 t="s">
        <v>24</v>
      </c>
      <c r="AG489">
        <v>0</v>
      </c>
      <c r="AH489">
        <v>3</v>
      </c>
      <c r="AI489">
        <v>-1</v>
      </c>
      <c r="AJ489" t="s">
        <v>3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ROW(Source!A158)</f>
        <v>158</v>
      </c>
      <c r="B490">
        <v>448973768</v>
      </c>
      <c r="C490">
        <v>448973764</v>
      </c>
      <c r="D490">
        <v>327091163</v>
      </c>
      <c r="E490">
        <v>112</v>
      </c>
      <c r="F490">
        <v>1</v>
      </c>
      <c r="G490">
        <v>1</v>
      </c>
      <c r="H490">
        <v>1</v>
      </c>
      <c r="I490" t="s">
        <v>634</v>
      </c>
      <c r="J490" t="s">
        <v>3</v>
      </c>
      <c r="K490" t="s">
        <v>635</v>
      </c>
      <c r="L490">
        <v>1191</v>
      </c>
      <c r="N490">
        <v>1013</v>
      </c>
      <c r="O490" t="s">
        <v>552</v>
      </c>
      <c r="P490" t="s">
        <v>552</v>
      </c>
      <c r="Q490">
        <v>1</v>
      </c>
      <c r="X490">
        <v>1.03</v>
      </c>
      <c r="Y490">
        <v>0</v>
      </c>
      <c r="Z490">
        <v>0</v>
      </c>
      <c r="AA490">
        <v>0</v>
      </c>
      <c r="AB490">
        <v>441.09</v>
      </c>
      <c r="AC490">
        <v>0</v>
      </c>
      <c r="AD490">
        <v>1</v>
      </c>
      <c r="AE490">
        <v>1</v>
      </c>
      <c r="AF490" t="s">
        <v>3</v>
      </c>
      <c r="AG490">
        <v>1.03</v>
      </c>
      <c r="AH490">
        <v>2</v>
      </c>
      <c r="AI490">
        <v>448973765</v>
      </c>
      <c r="AJ490">
        <v>454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ROW(Source!A158)</f>
        <v>158</v>
      </c>
      <c r="B491">
        <v>448973769</v>
      </c>
      <c r="C491">
        <v>448973764</v>
      </c>
      <c r="D491">
        <v>327091406</v>
      </c>
      <c r="E491">
        <v>112</v>
      </c>
      <c r="F491">
        <v>1</v>
      </c>
      <c r="G491">
        <v>1</v>
      </c>
      <c r="H491">
        <v>1</v>
      </c>
      <c r="I491" t="s">
        <v>550</v>
      </c>
      <c r="J491" t="s">
        <v>3</v>
      </c>
      <c r="K491" t="s">
        <v>551</v>
      </c>
      <c r="L491">
        <v>1191</v>
      </c>
      <c r="N491">
        <v>1013</v>
      </c>
      <c r="O491" t="s">
        <v>552</v>
      </c>
      <c r="P491" t="s">
        <v>552</v>
      </c>
      <c r="Q491">
        <v>1</v>
      </c>
      <c r="X491">
        <v>0.01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2</v>
      </c>
      <c r="AF491" t="s">
        <v>3</v>
      </c>
      <c r="AG491">
        <v>0.01</v>
      </c>
      <c r="AH491">
        <v>2</v>
      </c>
      <c r="AI491">
        <v>448973766</v>
      </c>
      <c r="AJ491">
        <v>455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ROW(Source!A158)</f>
        <v>158</v>
      </c>
      <c r="B492">
        <v>448973770</v>
      </c>
      <c r="C492">
        <v>448973764</v>
      </c>
      <c r="D492">
        <v>327212380</v>
      </c>
      <c r="E492">
        <v>1</v>
      </c>
      <c r="F492">
        <v>1</v>
      </c>
      <c r="G492">
        <v>1</v>
      </c>
      <c r="H492">
        <v>2</v>
      </c>
      <c r="I492" t="s">
        <v>553</v>
      </c>
      <c r="J492" t="s">
        <v>554</v>
      </c>
      <c r="K492" t="s">
        <v>555</v>
      </c>
      <c r="L492">
        <v>1368</v>
      </c>
      <c r="N492">
        <v>1011</v>
      </c>
      <c r="O492" t="s">
        <v>442</v>
      </c>
      <c r="P492" t="s">
        <v>442</v>
      </c>
      <c r="Q492">
        <v>1</v>
      </c>
      <c r="X492">
        <v>0.01</v>
      </c>
      <c r="Y492">
        <v>0</v>
      </c>
      <c r="Z492">
        <v>477.92</v>
      </c>
      <c r="AA492">
        <v>490.51</v>
      </c>
      <c r="AB492">
        <v>0</v>
      </c>
      <c r="AC492">
        <v>0</v>
      </c>
      <c r="AD492">
        <v>1</v>
      </c>
      <c r="AE492">
        <v>0</v>
      </c>
      <c r="AF492" t="s">
        <v>3</v>
      </c>
      <c r="AG492">
        <v>0.01</v>
      </c>
      <c r="AH492">
        <v>2</v>
      </c>
      <c r="AI492">
        <v>448973767</v>
      </c>
      <c r="AJ492">
        <v>456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ROW(Source!A158)</f>
        <v>158</v>
      </c>
      <c r="B493">
        <v>448973771</v>
      </c>
      <c r="C493">
        <v>448973764</v>
      </c>
      <c r="D493">
        <v>327097010</v>
      </c>
      <c r="E493">
        <v>112</v>
      </c>
      <c r="F493">
        <v>1</v>
      </c>
      <c r="G493">
        <v>1</v>
      </c>
      <c r="H493">
        <v>3</v>
      </c>
      <c r="I493" t="s">
        <v>46</v>
      </c>
      <c r="J493" t="s">
        <v>3</v>
      </c>
      <c r="K493" t="s">
        <v>47</v>
      </c>
      <c r="L493">
        <v>3277935</v>
      </c>
      <c r="N493">
        <v>1013</v>
      </c>
      <c r="O493" t="s">
        <v>48</v>
      </c>
      <c r="P493" t="s">
        <v>48</v>
      </c>
      <c r="Q493">
        <v>1</v>
      </c>
      <c r="X493">
        <v>2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 t="s">
        <v>24</v>
      </c>
      <c r="AG493">
        <v>0</v>
      </c>
      <c r="AH493">
        <v>3</v>
      </c>
      <c r="AI493">
        <v>-1</v>
      </c>
      <c r="AJ493" t="s">
        <v>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ROW(Source!A159)</f>
        <v>159</v>
      </c>
      <c r="B494">
        <v>448973776</v>
      </c>
      <c r="C494">
        <v>448973772</v>
      </c>
      <c r="D494">
        <v>277560281</v>
      </c>
      <c r="E494">
        <v>109</v>
      </c>
      <c r="F494">
        <v>1</v>
      </c>
      <c r="G494">
        <v>1</v>
      </c>
      <c r="H494">
        <v>1</v>
      </c>
      <c r="I494" t="s">
        <v>723</v>
      </c>
      <c r="J494" t="s">
        <v>3</v>
      </c>
      <c r="K494" t="s">
        <v>724</v>
      </c>
      <c r="L494">
        <v>1191</v>
      </c>
      <c r="N494">
        <v>1013</v>
      </c>
      <c r="O494" t="s">
        <v>552</v>
      </c>
      <c r="P494" t="s">
        <v>552</v>
      </c>
      <c r="Q494">
        <v>1</v>
      </c>
      <c r="X494">
        <v>4</v>
      </c>
      <c r="Y494">
        <v>0</v>
      </c>
      <c r="Z494">
        <v>0</v>
      </c>
      <c r="AA494">
        <v>0</v>
      </c>
      <c r="AB494">
        <v>446.58</v>
      </c>
      <c r="AC494">
        <v>0</v>
      </c>
      <c r="AD494">
        <v>1</v>
      </c>
      <c r="AE494">
        <v>1</v>
      </c>
      <c r="AF494" t="s">
        <v>25</v>
      </c>
      <c r="AG494">
        <v>1.2</v>
      </c>
      <c r="AH494">
        <v>2</v>
      </c>
      <c r="AI494">
        <v>448973773</v>
      </c>
      <c r="AJ494">
        <v>457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ROW(Source!A159)</f>
        <v>159</v>
      </c>
      <c r="B495">
        <v>448973777</v>
      </c>
      <c r="C495">
        <v>448973772</v>
      </c>
      <c r="D495">
        <v>277867841</v>
      </c>
      <c r="E495">
        <v>1</v>
      </c>
      <c r="F495">
        <v>1</v>
      </c>
      <c r="G495">
        <v>1</v>
      </c>
      <c r="H495">
        <v>3</v>
      </c>
      <c r="I495" t="s">
        <v>561</v>
      </c>
      <c r="J495" t="s">
        <v>562</v>
      </c>
      <c r="K495" t="s">
        <v>563</v>
      </c>
      <c r="L495">
        <v>1425</v>
      </c>
      <c r="N495">
        <v>1013</v>
      </c>
      <c r="O495" t="s">
        <v>268</v>
      </c>
      <c r="P495" t="s">
        <v>268</v>
      </c>
      <c r="Q495">
        <v>1</v>
      </c>
      <c r="X495">
        <v>0.02</v>
      </c>
      <c r="Y495">
        <v>170.67</v>
      </c>
      <c r="Z495">
        <v>0</v>
      </c>
      <c r="AA495">
        <v>0</v>
      </c>
      <c r="AB495">
        <v>0</v>
      </c>
      <c r="AC495">
        <v>0</v>
      </c>
      <c r="AD495">
        <v>1</v>
      </c>
      <c r="AE495">
        <v>0</v>
      </c>
      <c r="AF495" t="s">
        <v>24</v>
      </c>
      <c r="AG495">
        <v>0</v>
      </c>
      <c r="AH495">
        <v>2</v>
      </c>
      <c r="AI495">
        <v>448973774</v>
      </c>
      <c r="AJ495">
        <v>458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ROW(Source!A159)</f>
        <v>159</v>
      </c>
      <c r="B496">
        <v>448973778</v>
      </c>
      <c r="C496">
        <v>448973772</v>
      </c>
      <c r="D496">
        <v>277566433</v>
      </c>
      <c r="E496">
        <v>109</v>
      </c>
      <c r="F496">
        <v>1</v>
      </c>
      <c r="G496">
        <v>1</v>
      </c>
      <c r="H496">
        <v>3</v>
      </c>
      <c r="I496" t="s">
        <v>46</v>
      </c>
      <c r="J496" t="s">
        <v>3</v>
      </c>
      <c r="K496" t="s">
        <v>47</v>
      </c>
      <c r="L496">
        <v>3277935</v>
      </c>
      <c r="N496">
        <v>1013</v>
      </c>
      <c r="O496" t="s">
        <v>48</v>
      </c>
      <c r="P496" t="s">
        <v>48</v>
      </c>
      <c r="Q496">
        <v>1</v>
      </c>
      <c r="X496">
        <v>2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 t="s">
        <v>24</v>
      </c>
      <c r="AG496">
        <v>0</v>
      </c>
      <c r="AH496">
        <v>2</v>
      </c>
      <c r="AI496">
        <v>448973775</v>
      </c>
      <c r="AJ496">
        <v>459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ROW(Source!A161)</f>
        <v>161</v>
      </c>
      <c r="B497">
        <v>448973784</v>
      </c>
      <c r="C497">
        <v>448973780</v>
      </c>
      <c r="D497">
        <v>277560281</v>
      </c>
      <c r="E497">
        <v>109</v>
      </c>
      <c r="F497">
        <v>1</v>
      </c>
      <c r="G497">
        <v>1</v>
      </c>
      <c r="H497">
        <v>1</v>
      </c>
      <c r="I497" t="s">
        <v>723</v>
      </c>
      <c r="J497" t="s">
        <v>3</v>
      </c>
      <c r="K497" t="s">
        <v>724</v>
      </c>
      <c r="L497">
        <v>1191</v>
      </c>
      <c r="N497">
        <v>1013</v>
      </c>
      <c r="O497" t="s">
        <v>552</v>
      </c>
      <c r="P497" t="s">
        <v>552</v>
      </c>
      <c r="Q497">
        <v>1</v>
      </c>
      <c r="X497">
        <v>4</v>
      </c>
      <c r="Y497">
        <v>0</v>
      </c>
      <c r="Z497">
        <v>0</v>
      </c>
      <c r="AA497">
        <v>0</v>
      </c>
      <c r="AB497">
        <v>446.58</v>
      </c>
      <c r="AC497">
        <v>0</v>
      </c>
      <c r="AD497">
        <v>1</v>
      </c>
      <c r="AE497">
        <v>1</v>
      </c>
      <c r="AF497" t="s">
        <v>3</v>
      </c>
      <c r="AG497">
        <v>4</v>
      </c>
      <c r="AH497">
        <v>2</v>
      </c>
      <c r="AI497">
        <v>448973781</v>
      </c>
      <c r="AJ497">
        <v>460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ROW(Source!A161)</f>
        <v>161</v>
      </c>
      <c r="B498">
        <v>448973785</v>
      </c>
      <c r="C498">
        <v>448973780</v>
      </c>
      <c r="D498">
        <v>277867841</v>
      </c>
      <c r="E498">
        <v>1</v>
      </c>
      <c r="F498">
        <v>1</v>
      </c>
      <c r="G498">
        <v>1</v>
      </c>
      <c r="H498">
        <v>3</v>
      </c>
      <c r="I498" t="s">
        <v>561</v>
      </c>
      <c r="J498" t="s">
        <v>562</v>
      </c>
      <c r="K498" t="s">
        <v>563</v>
      </c>
      <c r="L498">
        <v>1425</v>
      </c>
      <c r="N498">
        <v>1013</v>
      </c>
      <c r="O498" t="s">
        <v>268</v>
      </c>
      <c r="P498" t="s">
        <v>268</v>
      </c>
      <c r="Q498">
        <v>1</v>
      </c>
      <c r="X498">
        <v>0.02</v>
      </c>
      <c r="Y498">
        <v>170.67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24</v>
      </c>
      <c r="AG498">
        <v>0</v>
      </c>
      <c r="AH498">
        <v>2</v>
      </c>
      <c r="AI498">
        <v>448973782</v>
      </c>
      <c r="AJ498">
        <v>461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ROW(Source!A161)</f>
        <v>161</v>
      </c>
      <c r="B499">
        <v>448973786</v>
      </c>
      <c r="C499">
        <v>448973780</v>
      </c>
      <c r="D499">
        <v>277566433</v>
      </c>
      <c r="E499">
        <v>109</v>
      </c>
      <c r="F499">
        <v>1</v>
      </c>
      <c r="G499">
        <v>1</v>
      </c>
      <c r="H499">
        <v>3</v>
      </c>
      <c r="I499" t="s">
        <v>46</v>
      </c>
      <c r="J499" t="s">
        <v>3</v>
      </c>
      <c r="K499" t="s">
        <v>47</v>
      </c>
      <c r="L499">
        <v>3277935</v>
      </c>
      <c r="N499">
        <v>1013</v>
      </c>
      <c r="O499" t="s">
        <v>48</v>
      </c>
      <c r="P499" t="s">
        <v>48</v>
      </c>
      <c r="Q499">
        <v>1</v>
      </c>
      <c r="X499">
        <v>2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 t="s">
        <v>24</v>
      </c>
      <c r="AG499">
        <v>0</v>
      </c>
      <c r="AH499">
        <v>2</v>
      </c>
      <c r="AI499">
        <v>448973783</v>
      </c>
      <c r="AJ499">
        <v>462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ROW(Source!A163)</f>
        <v>163</v>
      </c>
      <c r="B500">
        <v>448973799</v>
      </c>
      <c r="C500">
        <v>448973788</v>
      </c>
      <c r="D500">
        <v>327091202</v>
      </c>
      <c r="E500">
        <v>112</v>
      </c>
      <c r="F500">
        <v>1</v>
      </c>
      <c r="G500">
        <v>1</v>
      </c>
      <c r="H500">
        <v>1</v>
      </c>
      <c r="I500" t="s">
        <v>673</v>
      </c>
      <c r="J500" t="s">
        <v>3</v>
      </c>
      <c r="K500" t="s">
        <v>674</v>
      </c>
      <c r="L500">
        <v>1191</v>
      </c>
      <c r="N500">
        <v>1013</v>
      </c>
      <c r="O500" t="s">
        <v>552</v>
      </c>
      <c r="P500" t="s">
        <v>552</v>
      </c>
      <c r="Q500">
        <v>1</v>
      </c>
      <c r="X500">
        <v>2.06</v>
      </c>
      <c r="Y500">
        <v>0</v>
      </c>
      <c r="Z500">
        <v>0</v>
      </c>
      <c r="AA500">
        <v>0</v>
      </c>
      <c r="AB500">
        <v>505.15</v>
      </c>
      <c r="AC500">
        <v>0</v>
      </c>
      <c r="AD500">
        <v>1</v>
      </c>
      <c r="AE500">
        <v>1</v>
      </c>
      <c r="AF500" t="s">
        <v>25</v>
      </c>
      <c r="AG500">
        <v>0.61799999999999999</v>
      </c>
      <c r="AH500">
        <v>2</v>
      </c>
      <c r="AI500">
        <v>448973789</v>
      </c>
      <c r="AJ500">
        <v>463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ROW(Source!A163)</f>
        <v>163</v>
      </c>
      <c r="B501">
        <v>448973800</v>
      </c>
      <c r="C501">
        <v>448973788</v>
      </c>
      <c r="D501">
        <v>327091406</v>
      </c>
      <c r="E501">
        <v>112</v>
      </c>
      <c r="F501">
        <v>1</v>
      </c>
      <c r="G501">
        <v>1</v>
      </c>
      <c r="H501">
        <v>1</v>
      </c>
      <c r="I501" t="s">
        <v>550</v>
      </c>
      <c r="J501" t="s">
        <v>3</v>
      </c>
      <c r="K501" t="s">
        <v>551</v>
      </c>
      <c r="L501">
        <v>1191</v>
      </c>
      <c r="N501">
        <v>1013</v>
      </c>
      <c r="O501" t="s">
        <v>552</v>
      </c>
      <c r="P501" t="s">
        <v>552</v>
      </c>
      <c r="Q501">
        <v>1</v>
      </c>
      <c r="X501">
        <v>0.31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1</v>
      </c>
      <c r="AE501">
        <v>2</v>
      </c>
      <c r="AF501" t="s">
        <v>25</v>
      </c>
      <c r="AG501">
        <v>9.2999999999999999E-2</v>
      </c>
      <c r="AH501">
        <v>2</v>
      </c>
      <c r="AI501">
        <v>448973790</v>
      </c>
      <c r="AJ501">
        <v>464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ROW(Source!A163)</f>
        <v>163</v>
      </c>
      <c r="B502">
        <v>448973801</v>
      </c>
      <c r="C502">
        <v>448973788</v>
      </c>
      <c r="D502">
        <v>327211387</v>
      </c>
      <c r="E502">
        <v>1</v>
      </c>
      <c r="F502">
        <v>1</v>
      </c>
      <c r="G502">
        <v>1</v>
      </c>
      <c r="H502">
        <v>2</v>
      </c>
      <c r="I502" t="s">
        <v>675</v>
      </c>
      <c r="J502" t="s">
        <v>676</v>
      </c>
      <c r="K502" t="s">
        <v>677</v>
      </c>
      <c r="L502">
        <v>1368</v>
      </c>
      <c r="N502">
        <v>1011</v>
      </c>
      <c r="O502" t="s">
        <v>442</v>
      </c>
      <c r="P502" t="s">
        <v>442</v>
      </c>
      <c r="Q502">
        <v>1</v>
      </c>
      <c r="X502">
        <v>0.19</v>
      </c>
      <c r="Y502">
        <v>0</v>
      </c>
      <c r="Z502">
        <v>10.23</v>
      </c>
      <c r="AA502">
        <v>0</v>
      </c>
      <c r="AB502">
        <v>0</v>
      </c>
      <c r="AC502">
        <v>0</v>
      </c>
      <c r="AD502">
        <v>1</v>
      </c>
      <c r="AE502">
        <v>0</v>
      </c>
      <c r="AF502" t="s">
        <v>25</v>
      </c>
      <c r="AG502">
        <v>5.6999999999999995E-2</v>
      </c>
      <c r="AH502">
        <v>2</v>
      </c>
      <c r="AI502">
        <v>448973791</v>
      </c>
      <c r="AJ502">
        <v>465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ROW(Source!A163)</f>
        <v>163</v>
      </c>
      <c r="B503">
        <v>448973802</v>
      </c>
      <c r="C503">
        <v>448973788</v>
      </c>
      <c r="D503">
        <v>327211495</v>
      </c>
      <c r="E503">
        <v>1</v>
      </c>
      <c r="F503">
        <v>1</v>
      </c>
      <c r="G503">
        <v>1</v>
      </c>
      <c r="H503">
        <v>2</v>
      </c>
      <c r="I503" t="s">
        <v>612</v>
      </c>
      <c r="J503" t="s">
        <v>613</v>
      </c>
      <c r="K503" t="s">
        <v>614</v>
      </c>
      <c r="L503">
        <v>1368</v>
      </c>
      <c r="N503">
        <v>1011</v>
      </c>
      <c r="O503" t="s">
        <v>442</v>
      </c>
      <c r="P503" t="s">
        <v>442</v>
      </c>
      <c r="Q503">
        <v>1</v>
      </c>
      <c r="X503">
        <v>0.06</v>
      </c>
      <c r="Y503">
        <v>0</v>
      </c>
      <c r="Z503">
        <v>1551.19</v>
      </c>
      <c r="AA503">
        <v>658.89</v>
      </c>
      <c r="AB503">
        <v>0</v>
      </c>
      <c r="AC503">
        <v>0</v>
      </c>
      <c r="AD503">
        <v>1</v>
      </c>
      <c r="AE503">
        <v>0</v>
      </c>
      <c r="AF503" t="s">
        <v>25</v>
      </c>
      <c r="AG503">
        <v>1.7999999999999999E-2</v>
      </c>
      <c r="AH503">
        <v>2</v>
      </c>
      <c r="AI503">
        <v>448973792</v>
      </c>
      <c r="AJ503">
        <v>466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ROW(Source!A163)</f>
        <v>163</v>
      </c>
      <c r="B504">
        <v>448973803</v>
      </c>
      <c r="C504">
        <v>448973788</v>
      </c>
      <c r="D504">
        <v>327212380</v>
      </c>
      <c r="E504">
        <v>1</v>
      </c>
      <c r="F504">
        <v>1</v>
      </c>
      <c r="G504">
        <v>1</v>
      </c>
      <c r="H504">
        <v>2</v>
      </c>
      <c r="I504" t="s">
        <v>553</v>
      </c>
      <c r="J504" t="s">
        <v>554</v>
      </c>
      <c r="K504" t="s">
        <v>555</v>
      </c>
      <c r="L504">
        <v>1368</v>
      </c>
      <c r="N504">
        <v>1011</v>
      </c>
      <c r="O504" t="s">
        <v>442</v>
      </c>
      <c r="P504" t="s">
        <v>442</v>
      </c>
      <c r="Q504">
        <v>1</v>
      </c>
      <c r="X504">
        <v>0.06</v>
      </c>
      <c r="Y504">
        <v>0</v>
      </c>
      <c r="Z504">
        <v>477.92</v>
      </c>
      <c r="AA504">
        <v>490.51</v>
      </c>
      <c r="AB504">
        <v>0</v>
      </c>
      <c r="AC504">
        <v>0</v>
      </c>
      <c r="AD504">
        <v>1</v>
      </c>
      <c r="AE504">
        <v>0</v>
      </c>
      <c r="AF504" t="s">
        <v>25</v>
      </c>
      <c r="AG504">
        <v>1.7999999999999999E-2</v>
      </c>
      <c r="AH504">
        <v>2</v>
      </c>
      <c r="AI504">
        <v>448973793</v>
      </c>
      <c r="AJ504">
        <v>467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ROW(Source!A163)</f>
        <v>163</v>
      </c>
      <c r="B505">
        <v>448973804</v>
      </c>
      <c r="C505">
        <v>448973788</v>
      </c>
      <c r="D505">
        <v>327212572</v>
      </c>
      <c r="E505">
        <v>1</v>
      </c>
      <c r="F505">
        <v>1</v>
      </c>
      <c r="G505">
        <v>1</v>
      </c>
      <c r="H505">
        <v>2</v>
      </c>
      <c r="I505" t="s">
        <v>678</v>
      </c>
      <c r="J505" t="s">
        <v>679</v>
      </c>
      <c r="K505" t="s">
        <v>680</v>
      </c>
      <c r="L505">
        <v>1368</v>
      </c>
      <c r="N505">
        <v>1011</v>
      </c>
      <c r="O505" t="s">
        <v>442</v>
      </c>
      <c r="P505" t="s">
        <v>442</v>
      </c>
      <c r="Q505">
        <v>1</v>
      </c>
      <c r="X505">
        <v>0.61</v>
      </c>
      <c r="Y505">
        <v>0</v>
      </c>
      <c r="Z505">
        <v>27.77</v>
      </c>
      <c r="AA505">
        <v>0</v>
      </c>
      <c r="AB505">
        <v>0</v>
      </c>
      <c r="AC505">
        <v>0</v>
      </c>
      <c r="AD505">
        <v>1</v>
      </c>
      <c r="AE505">
        <v>0</v>
      </c>
      <c r="AF505" t="s">
        <v>25</v>
      </c>
      <c r="AG505">
        <v>0.183</v>
      </c>
      <c r="AH505">
        <v>2</v>
      </c>
      <c r="AI505">
        <v>448973794</v>
      </c>
      <c r="AJ505">
        <v>468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ROW(Source!A163)</f>
        <v>163</v>
      </c>
      <c r="B506">
        <v>448973805</v>
      </c>
      <c r="C506">
        <v>448973788</v>
      </c>
      <c r="D506">
        <v>327212584</v>
      </c>
      <c r="E506">
        <v>1</v>
      </c>
      <c r="F506">
        <v>1</v>
      </c>
      <c r="G506">
        <v>1</v>
      </c>
      <c r="H506">
        <v>2</v>
      </c>
      <c r="I506" t="s">
        <v>681</v>
      </c>
      <c r="J506" t="s">
        <v>682</v>
      </c>
      <c r="K506" t="s">
        <v>683</v>
      </c>
      <c r="L506">
        <v>1368</v>
      </c>
      <c r="N506">
        <v>1011</v>
      </c>
      <c r="O506" t="s">
        <v>442</v>
      </c>
      <c r="P506" t="s">
        <v>442</v>
      </c>
      <c r="Q506">
        <v>1</v>
      </c>
      <c r="X506">
        <v>0.19</v>
      </c>
      <c r="Y506">
        <v>0</v>
      </c>
      <c r="Z506">
        <v>357</v>
      </c>
      <c r="AA506">
        <v>490.51</v>
      </c>
      <c r="AB506">
        <v>0</v>
      </c>
      <c r="AC506">
        <v>0</v>
      </c>
      <c r="AD506">
        <v>1</v>
      </c>
      <c r="AE506">
        <v>0</v>
      </c>
      <c r="AF506" t="s">
        <v>25</v>
      </c>
      <c r="AG506">
        <v>5.6999999999999995E-2</v>
      </c>
      <c r="AH506">
        <v>2</v>
      </c>
      <c r="AI506">
        <v>448973795</v>
      </c>
      <c r="AJ506">
        <v>469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ROW(Source!A163)</f>
        <v>163</v>
      </c>
      <c r="B507">
        <v>448973806</v>
      </c>
      <c r="C507">
        <v>448973788</v>
      </c>
      <c r="D507">
        <v>327164209</v>
      </c>
      <c r="E507">
        <v>1</v>
      </c>
      <c r="F507">
        <v>1</v>
      </c>
      <c r="G507">
        <v>1</v>
      </c>
      <c r="H507">
        <v>3</v>
      </c>
      <c r="I507" t="s">
        <v>684</v>
      </c>
      <c r="J507" t="s">
        <v>685</v>
      </c>
      <c r="K507" t="s">
        <v>686</v>
      </c>
      <c r="L507">
        <v>1346</v>
      </c>
      <c r="N507">
        <v>1009</v>
      </c>
      <c r="O507" t="s">
        <v>579</v>
      </c>
      <c r="P507" t="s">
        <v>579</v>
      </c>
      <c r="Q507">
        <v>1</v>
      </c>
      <c r="X507">
        <v>0.1</v>
      </c>
      <c r="Y507">
        <v>155.63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0</v>
      </c>
      <c r="AF507" t="s">
        <v>24</v>
      </c>
      <c r="AG507">
        <v>0</v>
      </c>
      <c r="AH507">
        <v>2</v>
      </c>
      <c r="AI507">
        <v>448973796</v>
      </c>
      <c r="AJ507">
        <v>470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ROW(Source!A163)</f>
        <v>163</v>
      </c>
      <c r="B508">
        <v>448973807</v>
      </c>
      <c r="C508">
        <v>448973788</v>
      </c>
      <c r="D508">
        <v>327164851</v>
      </c>
      <c r="E508">
        <v>1</v>
      </c>
      <c r="F508">
        <v>1</v>
      </c>
      <c r="G508">
        <v>1</v>
      </c>
      <c r="H508">
        <v>3</v>
      </c>
      <c r="I508" t="s">
        <v>620</v>
      </c>
      <c r="J508" t="s">
        <v>621</v>
      </c>
      <c r="K508" t="s">
        <v>622</v>
      </c>
      <c r="L508">
        <v>1346</v>
      </c>
      <c r="N508">
        <v>1009</v>
      </c>
      <c r="O508" t="s">
        <v>579</v>
      </c>
      <c r="P508" t="s">
        <v>579</v>
      </c>
      <c r="Q508">
        <v>1</v>
      </c>
      <c r="X508">
        <v>0.1</v>
      </c>
      <c r="Y508">
        <v>174.93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0</v>
      </c>
      <c r="AF508" t="s">
        <v>24</v>
      </c>
      <c r="AG508">
        <v>0</v>
      </c>
      <c r="AH508">
        <v>2</v>
      </c>
      <c r="AI508">
        <v>448973797</v>
      </c>
      <c r="AJ508">
        <v>471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ROW(Source!A163)</f>
        <v>163</v>
      </c>
      <c r="B509">
        <v>448973808</v>
      </c>
      <c r="C509">
        <v>448973788</v>
      </c>
      <c r="D509">
        <v>327181313</v>
      </c>
      <c r="E509">
        <v>1</v>
      </c>
      <c r="F509">
        <v>1</v>
      </c>
      <c r="G509">
        <v>1</v>
      </c>
      <c r="H509">
        <v>3</v>
      </c>
      <c r="I509" t="s">
        <v>687</v>
      </c>
      <c r="J509" t="s">
        <v>688</v>
      </c>
      <c r="K509" t="s">
        <v>689</v>
      </c>
      <c r="L509">
        <v>1346</v>
      </c>
      <c r="N509">
        <v>1009</v>
      </c>
      <c r="O509" t="s">
        <v>579</v>
      </c>
      <c r="P509" t="s">
        <v>579</v>
      </c>
      <c r="Q509">
        <v>1</v>
      </c>
      <c r="X509">
        <v>0.02</v>
      </c>
      <c r="Y509">
        <v>79.88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24</v>
      </c>
      <c r="AG509">
        <v>0</v>
      </c>
      <c r="AH509">
        <v>2</v>
      </c>
      <c r="AI509">
        <v>448973798</v>
      </c>
      <c r="AJ509">
        <v>472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ROW(Source!A163)</f>
        <v>163</v>
      </c>
      <c r="B510">
        <v>448973809</v>
      </c>
      <c r="C510">
        <v>448973788</v>
      </c>
      <c r="D510">
        <v>327097010</v>
      </c>
      <c r="E510">
        <v>112</v>
      </c>
      <c r="F510">
        <v>1</v>
      </c>
      <c r="G510">
        <v>1</v>
      </c>
      <c r="H510">
        <v>3</v>
      </c>
      <c r="I510" t="s">
        <v>46</v>
      </c>
      <c r="J510" t="s">
        <v>3</v>
      </c>
      <c r="K510" t="s">
        <v>47</v>
      </c>
      <c r="L510">
        <v>3277935</v>
      </c>
      <c r="N510">
        <v>1013</v>
      </c>
      <c r="O510" t="s">
        <v>48</v>
      </c>
      <c r="P510" t="s">
        <v>48</v>
      </c>
      <c r="Q510">
        <v>1</v>
      </c>
      <c r="X510">
        <v>2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 t="s">
        <v>24</v>
      </c>
      <c r="AG510">
        <v>0</v>
      </c>
      <c r="AH510">
        <v>3</v>
      </c>
      <c r="AI510">
        <v>-1</v>
      </c>
      <c r="AJ510" t="s">
        <v>3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ROW(Source!A164)</f>
        <v>164</v>
      </c>
      <c r="B511">
        <v>448973821</v>
      </c>
      <c r="C511">
        <v>448973810</v>
      </c>
      <c r="D511">
        <v>327091202</v>
      </c>
      <c r="E511">
        <v>112</v>
      </c>
      <c r="F511">
        <v>1</v>
      </c>
      <c r="G511">
        <v>1</v>
      </c>
      <c r="H511">
        <v>1</v>
      </c>
      <c r="I511" t="s">
        <v>673</v>
      </c>
      <c r="J511" t="s">
        <v>3</v>
      </c>
      <c r="K511" t="s">
        <v>674</v>
      </c>
      <c r="L511">
        <v>1191</v>
      </c>
      <c r="N511">
        <v>1013</v>
      </c>
      <c r="O511" t="s">
        <v>552</v>
      </c>
      <c r="P511" t="s">
        <v>552</v>
      </c>
      <c r="Q511">
        <v>1</v>
      </c>
      <c r="X511">
        <v>2.06</v>
      </c>
      <c r="Y511">
        <v>0</v>
      </c>
      <c r="Z511">
        <v>0</v>
      </c>
      <c r="AA511">
        <v>0</v>
      </c>
      <c r="AB511">
        <v>505.15</v>
      </c>
      <c r="AC511">
        <v>0</v>
      </c>
      <c r="AD511">
        <v>1</v>
      </c>
      <c r="AE511">
        <v>1</v>
      </c>
      <c r="AF511" t="s">
        <v>3</v>
      </c>
      <c r="AG511">
        <v>2.06</v>
      </c>
      <c r="AH511">
        <v>2</v>
      </c>
      <c r="AI511">
        <v>448973811</v>
      </c>
      <c r="AJ511">
        <v>473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ROW(Source!A164)</f>
        <v>164</v>
      </c>
      <c r="B512">
        <v>448973822</v>
      </c>
      <c r="C512">
        <v>448973810</v>
      </c>
      <c r="D512">
        <v>327091406</v>
      </c>
      <c r="E512">
        <v>112</v>
      </c>
      <c r="F512">
        <v>1</v>
      </c>
      <c r="G512">
        <v>1</v>
      </c>
      <c r="H512">
        <v>1</v>
      </c>
      <c r="I512" t="s">
        <v>550</v>
      </c>
      <c r="J512" t="s">
        <v>3</v>
      </c>
      <c r="K512" t="s">
        <v>551</v>
      </c>
      <c r="L512">
        <v>1191</v>
      </c>
      <c r="N512">
        <v>1013</v>
      </c>
      <c r="O512" t="s">
        <v>552</v>
      </c>
      <c r="P512" t="s">
        <v>552</v>
      </c>
      <c r="Q512">
        <v>1</v>
      </c>
      <c r="X512">
        <v>0.31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2</v>
      </c>
      <c r="AF512" t="s">
        <v>3</v>
      </c>
      <c r="AG512">
        <v>0.31</v>
      </c>
      <c r="AH512">
        <v>2</v>
      </c>
      <c r="AI512">
        <v>448973812</v>
      </c>
      <c r="AJ512">
        <v>474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ROW(Source!A164)</f>
        <v>164</v>
      </c>
      <c r="B513">
        <v>448973823</v>
      </c>
      <c r="C513">
        <v>448973810</v>
      </c>
      <c r="D513">
        <v>327211387</v>
      </c>
      <c r="E513">
        <v>1</v>
      </c>
      <c r="F513">
        <v>1</v>
      </c>
      <c r="G513">
        <v>1</v>
      </c>
      <c r="H513">
        <v>2</v>
      </c>
      <c r="I513" t="s">
        <v>675</v>
      </c>
      <c r="J513" t="s">
        <v>676</v>
      </c>
      <c r="K513" t="s">
        <v>677</v>
      </c>
      <c r="L513">
        <v>1368</v>
      </c>
      <c r="N513">
        <v>1011</v>
      </c>
      <c r="O513" t="s">
        <v>442</v>
      </c>
      <c r="P513" t="s">
        <v>442</v>
      </c>
      <c r="Q513">
        <v>1</v>
      </c>
      <c r="X513">
        <v>0.19</v>
      </c>
      <c r="Y513">
        <v>0</v>
      </c>
      <c r="Z513">
        <v>10.23</v>
      </c>
      <c r="AA513">
        <v>0</v>
      </c>
      <c r="AB513">
        <v>0</v>
      </c>
      <c r="AC513">
        <v>0</v>
      </c>
      <c r="AD513">
        <v>1</v>
      </c>
      <c r="AE513">
        <v>0</v>
      </c>
      <c r="AF513" t="s">
        <v>3</v>
      </c>
      <c r="AG513">
        <v>0.19</v>
      </c>
      <c r="AH513">
        <v>2</v>
      </c>
      <c r="AI513">
        <v>448973813</v>
      </c>
      <c r="AJ513">
        <v>475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ROW(Source!A164)</f>
        <v>164</v>
      </c>
      <c r="B514">
        <v>448973824</v>
      </c>
      <c r="C514">
        <v>448973810</v>
      </c>
      <c r="D514">
        <v>327211495</v>
      </c>
      <c r="E514">
        <v>1</v>
      </c>
      <c r="F514">
        <v>1</v>
      </c>
      <c r="G514">
        <v>1</v>
      </c>
      <c r="H514">
        <v>2</v>
      </c>
      <c r="I514" t="s">
        <v>612</v>
      </c>
      <c r="J514" t="s">
        <v>613</v>
      </c>
      <c r="K514" t="s">
        <v>614</v>
      </c>
      <c r="L514">
        <v>1368</v>
      </c>
      <c r="N514">
        <v>1011</v>
      </c>
      <c r="O514" t="s">
        <v>442</v>
      </c>
      <c r="P514" t="s">
        <v>442</v>
      </c>
      <c r="Q514">
        <v>1</v>
      </c>
      <c r="X514">
        <v>0.06</v>
      </c>
      <c r="Y514">
        <v>0</v>
      </c>
      <c r="Z514">
        <v>1551.19</v>
      </c>
      <c r="AA514">
        <v>658.89</v>
      </c>
      <c r="AB514">
        <v>0</v>
      </c>
      <c r="AC514">
        <v>0</v>
      </c>
      <c r="AD514">
        <v>1</v>
      </c>
      <c r="AE514">
        <v>0</v>
      </c>
      <c r="AF514" t="s">
        <v>3</v>
      </c>
      <c r="AG514">
        <v>0.06</v>
      </c>
      <c r="AH514">
        <v>2</v>
      </c>
      <c r="AI514">
        <v>448973814</v>
      </c>
      <c r="AJ514">
        <v>476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ROW(Source!A164)</f>
        <v>164</v>
      </c>
      <c r="B515">
        <v>448973825</v>
      </c>
      <c r="C515">
        <v>448973810</v>
      </c>
      <c r="D515">
        <v>327212380</v>
      </c>
      <c r="E515">
        <v>1</v>
      </c>
      <c r="F515">
        <v>1</v>
      </c>
      <c r="G515">
        <v>1</v>
      </c>
      <c r="H515">
        <v>2</v>
      </c>
      <c r="I515" t="s">
        <v>553</v>
      </c>
      <c r="J515" t="s">
        <v>554</v>
      </c>
      <c r="K515" t="s">
        <v>555</v>
      </c>
      <c r="L515">
        <v>1368</v>
      </c>
      <c r="N515">
        <v>1011</v>
      </c>
      <c r="O515" t="s">
        <v>442</v>
      </c>
      <c r="P515" t="s">
        <v>442</v>
      </c>
      <c r="Q515">
        <v>1</v>
      </c>
      <c r="X515">
        <v>0.06</v>
      </c>
      <c r="Y515">
        <v>0</v>
      </c>
      <c r="Z515">
        <v>477.92</v>
      </c>
      <c r="AA515">
        <v>490.51</v>
      </c>
      <c r="AB515">
        <v>0</v>
      </c>
      <c r="AC515">
        <v>0</v>
      </c>
      <c r="AD515">
        <v>1</v>
      </c>
      <c r="AE515">
        <v>0</v>
      </c>
      <c r="AF515" t="s">
        <v>3</v>
      </c>
      <c r="AG515">
        <v>0.06</v>
      </c>
      <c r="AH515">
        <v>2</v>
      </c>
      <c r="AI515">
        <v>448973815</v>
      </c>
      <c r="AJ515">
        <v>477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ROW(Source!A164)</f>
        <v>164</v>
      </c>
      <c r="B516">
        <v>448973826</v>
      </c>
      <c r="C516">
        <v>448973810</v>
      </c>
      <c r="D516">
        <v>327212572</v>
      </c>
      <c r="E516">
        <v>1</v>
      </c>
      <c r="F516">
        <v>1</v>
      </c>
      <c r="G516">
        <v>1</v>
      </c>
      <c r="H516">
        <v>2</v>
      </c>
      <c r="I516" t="s">
        <v>678</v>
      </c>
      <c r="J516" t="s">
        <v>679</v>
      </c>
      <c r="K516" t="s">
        <v>680</v>
      </c>
      <c r="L516">
        <v>1368</v>
      </c>
      <c r="N516">
        <v>1011</v>
      </c>
      <c r="O516" t="s">
        <v>442</v>
      </c>
      <c r="P516" t="s">
        <v>442</v>
      </c>
      <c r="Q516">
        <v>1</v>
      </c>
      <c r="X516">
        <v>0.61</v>
      </c>
      <c r="Y516">
        <v>0</v>
      </c>
      <c r="Z516">
        <v>27.77</v>
      </c>
      <c r="AA516">
        <v>0</v>
      </c>
      <c r="AB516">
        <v>0</v>
      </c>
      <c r="AC516">
        <v>0</v>
      </c>
      <c r="AD516">
        <v>1</v>
      </c>
      <c r="AE516">
        <v>0</v>
      </c>
      <c r="AF516" t="s">
        <v>3</v>
      </c>
      <c r="AG516">
        <v>0.61</v>
      </c>
      <c r="AH516">
        <v>2</v>
      </c>
      <c r="AI516">
        <v>448973816</v>
      </c>
      <c r="AJ516">
        <v>478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ROW(Source!A164)</f>
        <v>164</v>
      </c>
      <c r="B517">
        <v>448973827</v>
      </c>
      <c r="C517">
        <v>448973810</v>
      </c>
      <c r="D517">
        <v>327212584</v>
      </c>
      <c r="E517">
        <v>1</v>
      </c>
      <c r="F517">
        <v>1</v>
      </c>
      <c r="G517">
        <v>1</v>
      </c>
      <c r="H517">
        <v>2</v>
      </c>
      <c r="I517" t="s">
        <v>681</v>
      </c>
      <c r="J517" t="s">
        <v>682</v>
      </c>
      <c r="K517" t="s">
        <v>683</v>
      </c>
      <c r="L517">
        <v>1368</v>
      </c>
      <c r="N517">
        <v>1011</v>
      </c>
      <c r="O517" t="s">
        <v>442</v>
      </c>
      <c r="P517" t="s">
        <v>442</v>
      </c>
      <c r="Q517">
        <v>1</v>
      </c>
      <c r="X517">
        <v>0.19</v>
      </c>
      <c r="Y517">
        <v>0</v>
      </c>
      <c r="Z517">
        <v>357</v>
      </c>
      <c r="AA517">
        <v>490.51</v>
      </c>
      <c r="AB517">
        <v>0</v>
      </c>
      <c r="AC517">
        <v>0</v>
      </c>
      <c r="AD517">
        <v>1</v>
      </c>
      <c r="AE517">
        <v>0</v>
      </c>
      <c r="AF517" t="s">
        <v>3</v>
      </c>
      <c r="AG517">
        <v>0.19</v>
      </c>
      <c r="AH517">
        <v>2</v>
      </c>
      <c r="AI517">
        <v>448973817</v>
      </c>
      <c r="AJ517">
        <v>479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ROW(Source!A164)</f>
        <v>164</v>
      </c>
      <c r="B518">
        <v>448973828</v>
      </c>
      <c r="C518">
        <v>448973810</v>
      </c>
      <c r="D518">
        <v>327164209</v>
      </c>
      <c r="E518">
        <v>1</v>
      </c>
      <c r="F518">
        <v>1</v>
      </c>
      <c r="G518">
        <v>1</v>
      </c>
      <c r="H518">
        <v>3</v>
      </c>
      <c r="I518" t="s">
        <v>684</v>
      </c>
      <c r="J518" t="s">
        <v>685</v>
      </c>
      <c r="K518" t="s">
        <v>686</v>
      </c>
      <c r="L518">
        <v>1346</v>
      </c>
      <c r="N518">
        <v>1009</v>
      </c>
      <c r="O518" t="s">
        <v>579</v>
      </c>
      <c r="P518" t="s">
        <v>579</v>
      </c>
      <c r="Q518">
        <v>1</v>
      </c>
      <c r="X518">
        <v>0.1</v>
      </c>
      <c r="Y518">
        <v>155.63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24</v>
      </c>
      <c r="AG518">
        <v>0</v>
      </c>
      <c r="AH518">
        <v>2</v>
      </c>
      <c r="AI518">
        <v>448973818</v>
      </c>
      <c r="AJ518">
        <v>480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ROW(Source!A164)</f>
        <v>164</v>
      </c>
      <c r="B519">
        <v>448973829</v>
      </c>
      <c r="C519">
        <v>448973810</v>
      </c>
      <c r="D519">
        <v>327164851</v>
      </c>
      <c r="E519">
        <v>1</v>
      </c>
      <c r="F519">
        <v>1</v>
      </c>
      <c r="G519">
        <v>1</v>
      </c>
      <c r="H519">
        <v>3</v>
      </c>
      <c r="I519" t="s">
        <v>620</v>
      </c>
      <c r="J519" t="s">
        <v>621</v>
      </c>
      <c r="K519" t="s">
        <v>622</v>
      </c>
      <c r="L519">
        <v>1346</v>
      </c>
      <c r="N519">
        <v>1009</v>
      </c>
      <c r="O519" t="s">
        <v>579</v>
      </c>
      <c r="P519" t="s">
        <v>579</v>
      </c>
      <c r="Q519">
        <v>1</v>
      </c>
      <c r="X519">
        <v>0.1</v>
      </c>
      <c r="Y519">
        <v>174.93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0</v>
      </c>
      <c r="AF519" t="s">
        <v>24</v>
      </c>
      <c r="AG519">
        <v>0</v>
      </c>
      <c r="AH519">
        <v>2</v>
      </c>
      <c r="AI519">
        <v>448973819</v>
      </c>
      <c r="AJ519">
        <v>481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ROW(Source!A164)</f>
        <v>164</v>
      </c>
      <c r="B520">
        <v>448973830</v>
      </c>
      <c r="C520">
        <v>448973810</v>
      </c>
      <c r="D520">
        <v>327181313</v>
      </c>
      <c r="E520">
        <v>1</v>
      </c>
      <c r="F520">
        <v>1</v>
      </c>
      <c r="G520">
        <v>1</v>
      </c>
      <c r="H520">
        <v>3</v>
      </c>
      <c r="I520" t="s">
        <v>687</v>
      </c>
      <c r="J520" t="s">
        <v>688</v>
      </c>
      <c r="K520" t="s">
        <v>689</v>
      </c>
      <c r="L520">
        <v>1346</v>
      </c>
      <c r="N520">
        <v>1009</v>
      </c>
      <c r="O520" t="s">
        <v>579</v>
      </c>
      <c r="P520" t="s">
        <v>579</v>
      </c>
      <c r="Q520">
        <v>1</v>
      </c>
      <c r="X520">
        <v>0.02</v>
      </c>
      <c r="Y520">
        <v>79.88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24</v>
      </c>
      <c r="AG520">
        <v>0</v>
      </c>
      <c r="AH520">
        <v>2</v>
      </c>
      <c r="AI520">
        <v>448973820</v>
      </c>
      <c r="AJ520">
        <v>482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ROW(Source!A164)</f>
        <v>164</v>
      </c>
      <c r="B521">
        <v>448973831</v>
      </c>
      <c r="C521">
        <v>448973810</v>
      </c>
      <c r="D521">
        <v>327097010</v>
      </c>
      <c r="E521">
        <v>112</v>
      </c>
      <c r="F521">
        <v>1</v>
      </c>
      <c r="G521">
        <v>1</v>
      </c>
      <c r="H521">
        <v>3</v>
      </c>
      <c r="I521" t="s">
        <v>46</v>
      </c>
      <c r="J521" t="s">
        <v>3</v>
      </c>
      <c r="K521" t="s">
        <v>47</v>
      </c>
      <c r="L521">
        <v>3277935</v>
      </c>
      <c r="N521">
        <v>1013</v>
      </c>
      <c r="O521" t="s">
        <v>48</v>
      </c>
      <c r="P521" t="s">
        <v>48</v>
      </c>
      <c r="Q521">
        <v>1</v>
      </c>
      <c r="X521">
        <v>2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 t="s">
        <v>24</v>
      </c>
      <c r="AG521">
        <v>0</v>
      </c>
      <c r="AH521">
        <v>3</v>
      </c>
      <c r="AI521">
        <v>-1</v>
      </c>
      <c r="AJ521" t="s">
        <v>3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ROW(Source!A165)</f>
        <v>165</v>
      </c>
      <c r="B522">
        <v>448973844</v>
      </c>
      <c r="C522">
        <v>448973832</v>
      </c>
      <c r="D522">
        <v>277560309</v>
      </c>
      <c r="E522">
        <v>109</v>
      </c>
      <c r="F522">
        <v>1</v>
      </c>
      <c r="G522">
        <v>1</v>
      </c>
      <c r="H522">
        <v>1</v>
      </c>
      <c r="I522" t="s">
        <v>673</v>
      </c>
      <c r="J522" t="s">
        <v>3</v>
      </c>
      <c r="K522" t="s">
        <v>690</v>
      </c>
      <c r="L522">
        <v>1191</v>
      </c>
      <c r="N522">
        <v>1013</v>
      </c>
      <c r="O522" t="s">
        <v>552</v>
      </c>
      <c r="P522" t="s">
        <v>552</v>
      </c>
      <c r="Q522">
        <v>1</v>
      </c>
      <c r="X522">
        <v>5.15</v>
      </c>
      <c r="Y522">
        <v>0</v>
      </c>
      <c r="Z522">
        <v>0</v>
      </c>
      <c r="AA522">
        <v>0</v>
      </c>
      <c r="AB522">
        <v>505.15</v>
      </c>
      <c r="AC522">
        <v>0</v>
      </c>
      <c r="AD522">
        <v>1</v>
      </c>
      <c r="AE522">
        <v>1</v>
      </c>
      <c r="AF522" t="s">
        <v>25</v>
      </c>
      <c r="AG522">
        <v>1.5450000000000002</v>
      </c>
      <c r="AH522">
        <v>2</v>
      </c>
      <c r="AI522">
        <v>448973833</v>
      </c>
      <c r="AJ522">
        <v>483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ROW(Source!A165)</f>
        <v>165</v>
      </c>
      <c r="B523">
        <v>448973845</v>
      </c>
      <c r="C523">
        <v>448973832</v>
      </c>
      <c r="D523">
        <v>277560491</v>
      </c>
      <c r="E523">
        <v>109</v>
      </c>
      <c r="F523">
        <v>1</v>
      </c>
      <c r="G523">
        <v>1</v>
      </c>
      <c r="H523">
        <v>1</v>
      </c>
      <c r="I523" t="s">
        <v>550</v>
      </c>
      <c r="J523" t="s">
        <v>3</v>
      </c>
      <c r="K523" t="s">
        <v>551</v>
      </c>
      <c r="L523">
        <v>1191</v>
      </c>
      <c r="N523">
        <v>1013</v>
      </c>
      <c r="O523" t="s">
        <v>552</v>
      </c>
      <c r="P523" t="s">
        <v>552</v>
      </c>
      <c r="Q523">
        <v>1</v>
      </c>
      <c r="X523">
        <v>1.54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1</v>
      </c>
      <c r="AE523">
        <v>2</v>
      </c>
      <c r="AF523" t="s">
        <v>25</v>
      </c>
      <c r="AG523">
        <v>0.46199999999999997</v>
      </c>
      <c r="AH523">
        <v>2</v>
      </c>
      <c r="AI523">
        <v>448973834</v>
      </c>
      <c r="AJ523">
        <v>484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ROW(Source!A165)</f>
        <v>165</v>
      </c>
      <c r="B524">
        <v>448973846</v>
      </c>
      <c r="C524">
        <v>448973832</v>
      </c>
      <c r="D524">
        <v>277944622</v>
      </c>
      <c r="E524">
        <v>1</v>
      </c>
      <c r="F524">
        <v>1</v>
      </c>
      <c r="G524">
        <v>1</v>
      </c>
      <c r="H524">
        <v>2</v>
      </c>
      <c r="I524" t="s">
        <v>612</v>
      </c>
      <c r="J524" t="s">
        <v>613</v>
      </c>
      <c r="K524" t="s">
        <v>614</v>
      </c>
      <c r="L524">
        <v>1368</v>
      </c>
      <c r="N524">
        <v>1011</v>
      </c>
      <c r="O524" t="s">
        <v>442</v>
      </c>
      <c r="P524" t="s">
        <v>442</v>
      </c>
      <c r="Q524">
        <v>1</v>
      </c>
      <c r="X524">
        <v>0.77</v>
      </c>
      <c r="Y524">
        <v>0</v>
      </c>
      <c r="Z524">
        <v>1551.19</v>
      </c>
      <c r="AA524">
        <v>658.89</v>
      </c>
      <c r="AB524">
        <v>0</v>
      </c>
      <c r="AC524">
        <v>0</v>
      </c>
      <c r="AD524">
        <v>1</v>
      </c>
      <c r="AE524">
        <v>0</v>
      </c>
      <c r="AF524" t="s">
        <v>25</v>
      </c>
      <c r="AG524">
        <v>0.23099999999999998</v>
      </c>
      <c r="AH524">
        <v>2</v>
      </c>
      <c r="AI524">
        <v>448973835</v>
      </c>
      <c r="AJ524">
        <v>485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ROW(Source!A165)</f>
        <v>165</v>
      </c>
      <c r="B525">
        <v>448973847</v>
      </c>
      <c r="C525">
        <v>448973832</v>
      </c>
      <c r="D525">
        <v>277945805</v>
      </c>
      <c r="E525">
        <v>1</v>
      </c>
      <c r="F525">
        <v>1</v>
      </c>
      <c r="G525">
        <v>1</v>
      </c>
      <c r="H525">
        <v>2</v>
      </c>
      <c r="I525" t="s">
        <v>553</v>
      </c>
      <c r="J525" t="s">
        <v>554</v>
      </c>
      <c r="K525" t="s">
        <v>555</v>
      </c>
      <c r="L525">
        <v>1368</v>
      </c>
      <c r="N525">
        <v>1011</v>
      </c>
      <c r="O525" t="s">
        <v>442</v>
      </c>
      <c r="P525" t="s">
        <v>442</v>
      </c>
      <c r="Q525">
        <v>1</v>
      </c>
      <c r="X525">
        <v>0.77</v>
      </c>
      <c r="Y525">
        <v>0</v>
      </c>
      <c r="Z525">
        <v>477.92</v>
      </c>
      <c r="AA525">
        <v>490.51</v>
      </c>
      <c r="AB525">
        <v>0</v>
      </c>
      <c r="AC525">
        <v>0</v>
      </c>
      <c r="AD525">
        <v>1</v>
      </c>
      <c r="AE525">
        <v>0</v>
      </c>
      <c r="AF525" t="s">
        <v>25</v>
      </c>
      <c r="AG525">
        <v>0.23099999999999998</v>
      </c>
      <c r="AH525">
        <v>2</v>
      </c>
      <c r="AI525">
        <v>448973836</v>
      </c>
      <c r="AJ525">
        <v>486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ROW(Source!A165)</f>
        <v>165</v>
      </c>
      <c r="B526">
        <v>448973848</v>
      </c>
      <c r="C526">
        <v>448973832</v>
      </c>
      <c r="D526">
        <v>277946072</v>
      </c>
      <c r="E526">
        <v>1</v>
      </c>
      <c r="F526">
        <v>1</v>
      </c>
      <c r="G526">
        <v>1</v>
      </c>
      <c r="H526">
        <v>2</v>
      </c>
      <c r="I526" t="s">
        <v>678</v>
      </c>
      <c r="J526" t="s">
        <v>679</v>
      </c>
      <c r="K526" t="s">
        <v>680</v>
      </c>
      <c r="L526">
        <v>1368</v>
      </c>
      <c r="N526">
        <v>1011</v>
      </c>
      <c r="O526" t="s">
        <v>442</v>
      </c>
      <c r="P526" t="s">
        <v>442</v>
      </c>
      <c r="Q526">
        <v>1</v>
      </c>
      <c r="X526">
        <v>1.9</v>
      </c>
      <c r="Y526">
        <v>0</v>
      </c>
      <c r="Z526">
        <v>27.77</v>
      </c>
      <c r="AA526">
        <v>0</v>
      </c>
      <c r="AB526">
        <v>0</v>
      </c>
      <c r="AC526">
        <v>0</v>
      </c>
      <c r="AD526">
        <v>1</v>
      </c>
      <c r="AE526">
        <v>0</v>
      </c>
      <c r="AF526" t="s">
        <v>25</v>
      </c>
      <c r="AG526">
        <v>0.56999999999999995</v>
      </c>
      <c r="AH526">
        <v>2</v>
      </c>
      <c r="AI526">
        <v>448973837</v>
      </c>
      <c r="AJ526">
        <v>487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ROW(Source!A165)</f>
        <v>165</v>
      </c>
      <c r="B527">
        <v>448973849</v>
      </c>
      <c r="C527">
        <v>448973832</v>
      </c>
      <c r="D527">
        <v>277866682</v>
      </c>
      <c r="E527">
        <v>1</v>
      </c>
      <c r="F527">
        <v>1</v>
      </c>
      <c r="G527">
        <v>1</v>
      </c>
      <c r="H527">
        <v>3</v>
      </c>
      <c r="I527" t="s">
        <v>684</v>
      </c>
      <c r="J527" t="s">
        <v>685</v>
      </c>
      <c r="K527" t="s">
        <v>686</v>
      </c>
      <c r="L527">
        <v>1346</v>
      </c>
      <c r="N527">
        <v>1009</v>
      </c>
      <c r="O527" t="s">
        <v>579</v>
      </c>
      <c r="P527" t="s">
        <v>579</v>
      </c>
      <c r="Q527">
        <v>1</v>
      </c>
      <c r="X527">
        <v>0.15</v>
      </c>
      <c r="Y527">
        <v>155.63</v>
      </c>
      <c r="Z527">
        <v>0</v>
      </c>
      <c r="AA527">
        <v>0</v>
      </c>
      <c r="AB527">
        <v>0</v>
      </c>
      <c r="AC527">
        <v>0</v>
      </c>
      <c r="AD527">
        <v>1</v>
      </c>
      <c r="AE527">
        <v>0</v>
      </c>
      <c r="AF527" t="s">
        <v>24</v>
      </c>
      <c r="AG527">
        <v>0</v>
      </c>
      <c r="AH527">
        <v>2</v>
      </c>
      <c r="AI527">
        <v>448973838</v>
      </c>
      <c r="AJ527">
        <v>488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ROW(Source!A165)</f>
        <v>165</v>
      </c>
      <c r="B528">
        <v>448973850</v>
      </c>
      <c r="C528">
        <v>448973832</v>
      </c>
      <c r="D528">
        <v>277867733</v>
      </c>
      <c r="E528">
        <v>1</v>
      </c>
      <c r="F528">
        <v>1</v>
      </c>
      <c r="G528">
        <v>1</v>
      </c>
      <c r="H528">
        <v>3</v>
      </c>
      <c r="I528" t="s">
        <v>620</v>
      </c>
      <c r="J528" t="s">
        <v>621</v>
      </c>
      <c r="K528" t="s">
        <v>622</v>
      </c>
      <c r="L528">
        <v>1346</v>
      </c>
      <c r="N528">
        <v>1009</v>
      </c>
      <c r="O528" t="s">
        <v>579</v>
      </c>
      <c r="P528" t="s">
        <v>579</v>
      </c>
      <c r="Q528">
        <v>1</v>
      </c>
      <c r="X528">
        <v>0.51</v>
      </c>
      <c r="Y528">
        <v>174.93</v>
      </c>
      <c r="Z528">
        <v>0</v>
      </c>
      <c r="AA528">
        <v>0</v>
      </c>
      <c r="AB528">
        <v>0</v>
      </c>
      <c r="AC528">
        <v>0</v>
      </c>
      <c r="AD528">
        <v>1</v>
      </c>
      <c r="AE528">
        <v>0</v>
      </c>
      <c r="AF528" t="s">
        <v>24</v>
      </c>
      <c r="AG528">
        <v>0</v>
      </c>
      <c r="AH528">
        <v>2</v>
      </c>
      <c r="AI528">
        <v>448973839</v>
      </c>
      <c r="AJ528">
        <v>489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ROW(Source!A165)</f>
        <v>165</v>
      </c>
      <c r="B529">
        <v>448973851</v>
      </c>
      <c r="C529">
        <v>448973832</v>
      </c>
      <c r="D529">
        <v>277879488</v>
      </c>
      <c r="E529">
        <v>1</v>
      </c>
      <c r="F529">
        <v>1</v>
      </c>
      <c r="G529">
        <v>1</v>
      </c>
      <c r="H529">
        <v>3</v>
      </c>
      <c r="I529" t="s">
        <v>691</v>
      </c>
      <c r="J529" t="s">
        <v>692</v>
      </c>
      <c r="K529" t="s">
        <v>693</v>
      </c>
      <c r="L529">
        <v>1348</v>
      </c>
      <c r="N529">
        <v>1009</v>
      </c>
      <c r="O529" t="s">
        <v>51</v>
      </c>
      <c r="P529" t="s">
        <v>51</v>
      </c>
      <c r="Q529">
        <v>1000</v>
      </c>
      <c r="X529">
        <v>4.0000000000000002E-4</v>
      </c>
      <c r="Y529">
        <v>70310.45</v>
      </c>
      <c r="Z529">
        <v>0</v>
      </c>
      <c r="AA529">
        <v>0</v>
      </c>
      <c r="AB529">
        <v>0</v>
      </c>
      <c r="AC529">
        <v>0</v>
      </c>
      <c r="AD529">
        <v>1</v>
      </c>
      <c r="AE529">
        <v>0</v>
      </c>
      <c r="AF529" t="s">
        <v>24</v>
      </c>
      <c r="AG529">
        <v>0</v>
      </c>
      <c r="AH529">
        <v>2</v>
      </c>
      <c r="AI529">
        <v>448973840</v>
      </c>
      <c r="AJ529">
        <v>490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ROW(Source!A165)</f>
        <v>165</v>
      </c>
      <c r="B530">
        <v>448973852</v>
      </c>
      <c r="C530">
        <v>448973832</v>
      </c>
      <c r="D530">
        <v>277896271</v>
      </c>
      <c r="E530">
        <v>1</v>
      </c>
      <c r="F530">
        <v>1</v>
      </c>
      <c r="G530">
        <v>1</v>
      </c>
      <c r="H530">
        <v>3</v>
      </c>
      <c r="I530" t="s">
        <v>687</v>
      </c>
      <c r="J530" t="s">
        <v>688</v>
      </c>
      <c r="K530" t="s">
        <v>689</v>
      </c>
      <c r="L530">
        <v>1346</v>
      </c>
      <c r="N530">
        <v>1009</v>
      </c>
      <c r="O530" t="s">
        <v>579</v>
      </c>
      <c r="P530" t="s">
        <v>579</v>
      </c>
      <c r="Q530">
        <v>1</v>
      </c>
      <c r="X530">
        <v>0.15</v>
      </c>
      <c r="Y530">
        <v>79.88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0</v>
      </c>
      <c r="AF530" t="s">
        <v>24</v>
      </c>
      <c r="AG530">
        <v>0</v>
      </c>
      <c r="AH530">
        <v>2</v>
      </c>
      <c r="AI530">
        <v>448973841</v>
      </c>
      <c r="AJ530">
        <v>491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ROW(Source!A165)</f>
        <v>165</v>
      </c>
      <c r="B531">
        <v>448973853</v>
      </c>
      <c r="C531">
        <v>448973832</v>
      </c>
      <c r="D531">
        <v>277908024</v>
      </c>
      <c r="E531">
        <v>1</v>
      </c>
      <c r="F531">
        <v>1</v>
      </c>
      <c r="G531">
        <v>1</v>
      </c>
      <c r="H531">
        <v>3</v>
      </c>
      <c r="I531" t="s">
        <v>623</v>
      </c>
      <c r="J531" t="s">
        <v>624</v>
      </c>
      <c r="K531" t="s">
        <v>625</v>
      </c>
      <c r="L531">
        <v>1455</v>
      </c>
      <c r="N531">
        <v>1013</v>
      </c>
      <c r="O531" t="s">
        <v>21</v>
      </c>
      <c r="P531" t="s">
        <v>21</v>
      </c>
      <c r="Q531">
        <v>1</v>
      </c>
      <c r="X531">
        <v>0.1</v>
      </c>
      <c r="Y531">
        <v>944.69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24</v>
      </c>
      <c r="AG531">
        <v>0</v>
      </c>
      <c r="AH531">
        <v>2</v>
      </c>
      <c r="AI531">
        <v>448973842</v>
      </c>
      <c r="AJ531">
        <v>492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ROW(Source!A165)</f>
        <v>165</v>
      </c>
      <c r="B532">
        <v>448973854</v>
      </c>
      <c r="C532">
        <v>448973832</v>
      </c>
      <c r="D532">
        <v>277566433</v>
      </c>
      <c r="E532">
        <v>109</v>
      </c>
      <c r="F532">
        <v>1</v>
      </c>
      <c r="G532">
        <v>1</v>
      </c>
      <c r="H532">
        <v>3</v>
      </c>
      <c r="I532" t="s">
        <v>46</v>
      </c>
      <c r="J532" t="s">
        <v>3</v>
      </c>
      <c r="K532" t="s">
        <v>47</v>
      </c>
      <c r="L532">
        <v>3277935</v>
      </c>
      <c r="N532">
        <v>1013</v>
      </c>
      <c r="O532" t="s">
        <v>48</v>
      </c>
      <c r="P532" t="s">
        <v>48</v>
      </c>
      <c r="Q532">
        <v>1</v>
      </c>
      <c r="X532">
        <v>2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 t="s">
        <v>24</v>
      </c>
      <c r="AG532">
        <v>0</v>
      </c>
      <c r="AH532">
        <v>2</v>
      </c>
      <c r="AI532">
        <v>448973843</v>
      </c>
      <c r="AJ532">
        <v>493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ROW(Source!A167)</f>
        <v>167</v>
      </c>
      <c r="B533">
        <v>448973868</v>
      </c>
      <c r="C533">
        <v>448973856</v>
      </c>
      <c r="D533">
        <v>277560309</v>
      </c>
      <c r="E533">
        <v>109</v>
      </c>
      <c r="F533">
        <v>1</v>
      </c>
      <c r="G533">
        <v>1</v>
      </c>
      <c r="H533">
        <v>1</v>
      </c>
      <c r="I533" t="s">
        <v>673</v>
      </c>
      <c r="J533" t="s">
        <v>3</v>
      </c>
      <c r="K533" t="s">
        <v>690</v>
      </c>
      <c r="L533">
        <v>1191</v>
      </c>
      <c r="N533">
        <v>1013</v>
      </c>
      <c r="O533" t="s">
        <v>552</v>
      </c>
      <c r="P533" t="s">
        <v>552</v>
      </c>
      <c r="Q533">
        <v>1</v>
      </c>
      <c r="X533">
        <v>5.15</v>
      </c>
      <c r="Y533">
        <v>0</v>
      </c>
      <c r="Z533">
        <v>0</v>
      </c>
      <c r="AA533">
        <v>0</v>
      </c>
      <c r="AB533">
        <v>505.15</v>
      </c>
      <c r="AC533">
        <v>0</v>
      </c>
      <c r="AD533">
        <v>1</v>
      </c>
      <c r="AE533">
        <v>1</v>
      </c>
      <c r="AF533" t="s">
        <v>3</v>
      </c>
      <c r="AG533">
        <v>5.15</v>
      </c>
      <c r="AH533">
        <v>2</v>
      </c>
      <c r="AI533">
        <v>448973857</v>
      </c>
      <c r="AJ533">
        <v>494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ROW(Source!A167)</f>
        <v>167</v>
      </c>
      <c r="B534">
        <v>448973869</v>
      </c>
      <c r="C534">
        <v>448973856</v>
      </c>
      <c r="D534">
        <v>277560491</v>
      </c>
      <c r="E534">
        <v>109</v>
      </c>
      <c r="F534">
        <v>1</v>
      </c>
      <c r="G534">
        <v>1</v>
      </c>
      <c r="H534">
        <v>1</v>
      </c>
      <c r="I534" t="s">
        <v>550</v>
      </c>
      <c r="J534" t="s">
        <v>3</v>
      </c>
      <c r="K534" t="s">
        <v>551</v>
      </c>
      <c r="L534">
        <v>1191</v>
      </c>
      <c r="N534">
        <v>1013</v>
      </c>
      <c r="O534" t="s">
        <v>552</v>
      </c>
      <c r="P534" t="s">
        <v>552</v>
      </c>
      <c r="Q534">
        <v>1</v>
      </c>
      <c r="X534">
        <v>1.54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2</v>
      </c>
      <c r="AF534" t="s">
        <v>3</v>
      </c>
      <c r="AG534">
        <v>1.54</v>
      </c>
      <c r="AH534">
        <v>2</v>
      </c>
      <c r="AI534">
        <v>448973858</v>
      </c>
      <c r="AJ534">
        <v>495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ROW(Source!A167)</f>
        <v>167</v>
      </c>
      <c r="B535">
        <v>448973870</v>
      </c>
      <c r="C535">
        <v>448973856</v>
      </c>
      <c r="D535">
        <v>277944622</v>
      </c>
      <c r="E535">
        <v>1</v>
      </c>
      <c r="F535">
        <v>1</v>
      </c>
      <c r="G535">
        <v>1</v>
      </c>
      <c r="H535">
        <v>2</v>
      </c>
      <c r="I535" t="s">
        <v>612</v>
      </c>
      <c r="J535" t="s">
        <v>613</v>
      </c>
      <c r="K535" t="s">
        <v>614</v>
      </c>
      <c r="L535">
        <v>1368</v>
      </c>
      <c r="N535">
        <v>1011</v>
      </c>
      <c r="O535" t="s">
        <v>442</v>
      </c>
      <c r="P535" t="s">
        <v>442</v>
      </c>
      <c r="Q535">
        <v>1</v>
      </c>
      <c r="X535">
        <v>0.77</v>
      </c>
      <c r="Y535">
        <v>0</v>
      </c>
      <c r="Z535">
        <v>1551.19</v>
      </c>
      <c r="AA535">
        <v>658.89</v>
      </c>
      <c r="AB535">
        <v>0</v>
      </c>
      <c r="AC535">
        <v>0</v>
      </c>
      <c r="AD535">
        <v>1</v>
      </c>
      <c r="AE535">
        <v>0</v>
      </c>
      <c r="AF535" t="s">
        <v>3</v>
      </c>
      <c r="AG535">
        <v>0.77</v>
      </c>
      <c r="AH535">
        <v>2</v>
      </c>
      <c r="AI535">
        <v>448973859</v>
      </c>
      <c r="AJ535">
        <v>496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ROW(Source!A167)</f>
        <v>167</v>
      </c>
      <c r="B536">
        <v>448973871</v>
      </c>
      <c r="C536">
        <v>448973856</v>
      </c>
      <c r="D536">
        <v>277945805</v>
      </c>
      <c r="E536">
        <v>1</v>
      </c>
      <c r="F536">
        <v>1</v>
      </c>
      <c r="G536">
        <v>1</v>
      </c>
      <c r="H536">
        <v>2</v>
      </c>
      <c r="I536" t="s">
        <v>553</v>
      </c>
      <c r="J536" t="s">
        <v>554</v>
      </c>
      <c r="K536" t="s">
        <v>555</v>
      </c>
      <c r="L536">
        <v>1368</v>
      </c>
      <c r="N536">
        <v>1011</v>
      </c>
      <c r="O536" t="s">
        <v>442</v>
      </c>
      <c r="P536" t="s">
        <v>442</v>
      </c>
      <c r="Q536">
        <v>1</v>
      </c>
      <c r="X536">
        <v>0.77</v>
      </c>
      <c r="Y536">
        <v>0</v>
      </c>
      <c r="Z536">
        <v>477.92</v>
      </c>
      <c r="AA536">
        <v>490.51</v>
      </c>
      <c r="AB536">
        <v>0</v>
      </c>
      <c r="AC536">
        <v>0</v>
      </c>
      <c r="AD536">
        <v>1</v>
      </c>
      <c r="AE536">
        <v>0</v>
      </c>
      <c r="AF536" t="s">
        <v>3</v>
      </c>
      <c r="AG536">
        <v>0.77</v>
      </c>
      <c r="AH536">
        <v>2</v>
      </c>
      <c r="AI536">
        <v>448973860</v>
      </c>
      <c r="AJ536">
        <v>497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ROW(Source!A167)</f>
        <v>167</v>
      </c>
      <c r="B537">
        <v>448973872</v>
      </c>
      <c r="C537">
        <v>448973856</v>
      </c>
      <c r="D537">
        <v>277946072</v>
      </c>
      <c r="E537">
        <v>1</v>
      </c>
      <c r="F537">
        <v>1</v>
      </c>
      <c r="G537">
        <v>1</v>
      </c>
      <c r="H537">
        <v>2</v>
      </c>
      <c r="I537" t="s">
        <v>678</v>
      </c>
      <c r="J537" t="s">
        <v>679</v>
      </c>
      <c r="K537" t="s">
        <v>680</v>
      </c>
      <c r="L537">
        <v>1368</v>
      </c>
      <c r="N537">
        <v>1011</v>
      </c>
      <c r="O537" t="s">
        <v>442</v>
      </c>
      <c r="P537" t="s">
        <v>442</v>
      </c>
      <c r="Q537">
        <v>1</v>
      </c>
      <c r="X537">
        <v>1.9</v>
      </c>
      <c r="Y537">
        <v>0</v>
      </c>
      <c r="Z537">
        <v>27.77</v>
      </c>
      <c r="AA537">
        <v>0</v>
      </c>
      <c r="AB537">
        <v>0</v>
      </c>
      <c r="AC537">
        <v>0</v>
      </c>
      <c r="AD537">
        <v>1</v>
      </c>
      <c r="AE537">
        <v>0</v>
      </c>
      <c r="AF537" t="s">
        <v>3</v>
      </c>
      <c r="AG537">
        <v>1.9</v>
      </c>
      <c r="AH537">
        <v>2</v>
      </c>
      <c r="AI537">
        <v>448973861</v>
      </c>
      <c r="AJ537">
        <v>498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ROW(Source!A167)</f>
        <v>167</v>
      </c>
      <c r="B538">
        <v>448973873</v>
      </c>
      <c r="C538">
        <v>448973856</v>
      </c>
      <c r="D538">
        <v>277866682</v>
      </c>
      <c r="E538">
        <v>1</v>
      </c>
      <c r="F538">
        <v>1</v>
      </c>
      <c r="G538">
        <v>1</v>
      </c>
      <c r="H538">
        <v>3</v>
      </c>
      <c r="I538" t="s">
        <v>684</v>
      </c>
      <c r="J538" t="s">
        <v>685</v>
      </c>
      <c r="K538" t="s">
        <v>686</v>
      </c>
      <c r="L538">
        <v>1346</v>
      </c>
      <c r="N538">
        <v>1009</v>
      </c>
      <c r="O538" t="s">
        <v>579</v>
      </c>
      <c r="P538" t="s">
        <v>579</v>
      </c>
      <c r="Q538">
        <v>1</v>
      </c>
      <c r="X538">
        <v>0.15</v>
      </c>
      <c r="Y538">
        <v>155.63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0</v>
      </c>
      <c r="AF538" t="s">
        <v>24</v>
      </c>
      <c r="AG538">
        <v>0</v>
      </c>
      <c r="AH538">
        <v>2</v>
      </c>
      <c r="AI538">
        <v>448973862</v>
      </c>
      <c r="AJ538">
        <v>499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ROW(Source!A167)</f>
        <v>167</v>
      </c>
      <c r="B539">
        <v>448973874</v>
      </c>
      <c r="C539">
        <v>448973856</v>
      </c>
      <c r="D539">
        <v>277867733</v>
      </c>
      <c r="E539">
        <v>1</v>
      </c>
      <c r="F539">
        <v>1</v>
      </c>
      <c r="G539">
        <v>1</v>
      </c>
      <c r="H539">
        <v>3</v>
      </c>
      <c r="I539" t="s">
        <v>620</v>
      </c>
      <c r="J539" t="s">
        <v>621</v>
      </c>
      <c r="K539" t="s">
        <v>622</v>
      </c>
      <c r="L539">
        <v>1346</v>
      </c>
      <c r="N539">
        <v>1009</v>
      </c>
      <c r="O539" t="s">
        <v>579</v>
      </c>
      <c r="P539" t="s">
        <v>579</v>
      </c>
      <c r="Q539">
        <v>1</v>
      </c>
      <c r="X539">
        <v>0.51</v>
      </c>
      <c r="Y539">
        <v>174.93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0</v>
      </c>
      <c r="AF539" t="s">
        <v>24</v>
      </c>
      <c r="AG539">
        <v>0</v>
      </c>
      <c r="AH539">
        <v>2</v>
      </c>
      <c r="AI539">
        <v>448973863</v>
      </c>
      <c r="AJ539">
        <v>500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ROW(Source!A167)</f>
        <v>167</v>
      </c>
      <c r="B540">
        <v>448973875</v>
      </c>
      <c r="C540">
        <v>448973856</v>
      </c>
      <c r="D540">
        <v>277879488</v>
      </c>
      <c r="E540">
        <v>1</v>
      </c>
      <c r="F540">
        <v>1</v>
      </c>
      <c r="G540">
        <v>1</v>
      </c>
      <c r="H540">
        <v>3</v>
      </c>
      <c r="I540" t="s">
        <v>691</v>
      </c>
      <c r="J540" t="s">
        <v>692</v>
      </c>
      <c r="K540" t="s">
        <v>693</v>
      </c>
      <c r="L540">
        <v>1348</v>
      </c>
      <c r="N540">
        <v>1009</v>
      </c>
      <c r="O540" t="s">
        <v>51</v>
      </c>
      <c r="P540" t="s">
        <v>51</v>
      </c>
      <c r="Q540">
        <v>1000</v>
      </c>
      <c r="X540">
        <v>4.0000000000000002E-4</v>
      </c>
      <c r="Y540">
        <v>70310.45</v>
      </c>
      <c r="Z540">
        <v>0</v>
      </c>
      <c r="AA540">
        <v>0</v>
      </c>
      <c r="AB540">
        <v>0</v>
      </c>
      <c r="AC540">
        <v>0</v>
      </c>
      <c r="AD540">
        <v>1</v>
      </c>
      <c r="AE540">
        <v>0</v>
      </c>
      <c r="AF540" t="s">
        <v>24</v>
      </c>
      <c r="AG540">
        <v>0</v>
      </c>
      <c r="AH540">
        <v>2</v>
      </c>
      <c r="AI540">
        <v>448973864</v>
      </c>
      <c r="AJ540">
        <v>501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ROW(Source!A167)</f>
        <v>167</v>
      </c>
      <c r="B541">
        <v>448973876</v>
      </c>
      <c r="C541">
        <v>448973856</v>
      </c>
      <c r="D541">
        <v>277896271</v>
      </c>
      <c r="E541">
        <v>1</v>
      </c>
      <c r="F541">
        <v>1</v>
      </c>
      <c r="G541">
        <v>1</v>
      </c>
      <c r="H541">
        <v>3</v>
      </c>
      <c r="I541" t="s">
        <v>687</v>
      </c>
      <c r="J541" t="s">
        <v>688</v>
      </c>
      <c r="K541" t="s">
        <v>689</v>
      </c>
      <c r="L541">
        <v>1346</v>
      </c>
      <c r="N541">
        <v>1009</v>
      </c>
      <c r="O541" t="s">
        <v>579</v>
      </c>
      <c r="P541" t="s">
        <v>579</v>
      </c>
      <c r="Q541">
        <v>1</v>
      </c>
      <c r="X541">
        <v>0.15</v>
      </c>
      <c r="Y541">
        <v>79.88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24</v>
      </c>
      <c r="AG541">
        <v>0</v>
      </c>
      <c r="AH541">
        <v>2</v>
      </c>
      <c r="AI541">
        <v>448973865</v>
      </c>
      <c r="AJ541">
        <v>502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ROW(Source!A167)</f>
        <v>167</v>
      </c>
      <c r="B542">
        <v>448973877</v>
      </c>
      <c r="C542">
        <v>448973856</v>
      </c>
      <c r="D542">
        <v>277908024</v>
      </c>
      <c r="E542">
        <v>1</v>
      </c>
      <c r="F542">
        <v>1</v>
      </c>
      <c r="G542">
        <v>1</v>
      </c>
      <c r="H542">
        <v>3</v>
      </c>
      <c r="I542" t="s">
        <v>623</v>
      </c>
      <c r="J542" t="s">
        <v>624</v>
      </c>
      <c r="K542" t="s">
        <v>625</v>
      </c>
      <c r="L542">
        <v>1455</v>
      </c>
      <c r="N542">
        <v>1013</v>
      </c>
      <c r="O542" t="s">
        <v>21</v>
      </c>
      <c r="P542" t="s">
        <v>21</v>
      </c>
      <c r="Q542">
        <v>1</v>
      </c>
      <c r="X542">
        <v>0.1</v>
      </c>
      <c r="Y542">
        <v>944.69</v>
      </c>
      <c r="Z542">
        <v>0</v>
      </c>
      <c r="AA542">
        <v>0</v>
      </c>
      <c r="AB542">
        <v>0</v>
      </c>
      <c r="AC542">
        <v>0</v>
      </c>
      <c r="AD542">
        <v>1</v>
      </c>
      <c r="AE542">
        <v>0</v>
      </c>
      <c r="AF542" t="s">
        <v>24</v>
      </c>
      <c r="AG542">
        <v>0</v>
      </c>
      <c r="AH542">
        <v>2</v>
      </c>
      <c r="AI542">
        <v>448973866</v>
      </c>
      <c r="AJ542">
        <v>503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ROW(Source!A167)</f>
        <v>167</v>
      </c>
      <c r="B543">
        <v>448973878</v>
      </c>
      <c r="C543">
        <v>448973856</v>
      </c>
      <c r="D543">
        <v>277566433</v>
      </c>
      <c r="E543">
        <v>109</v>
      </c>
      <c r="F543">
        <v>1</v>
      </c>
      <c r="G543">
        <v>1</v>
      </c>
      <c r="H543">
        <v>3</v>
      </c>
      <c r="I543" t="s">
        <v>46</v>
      </c>
      <c r="J543" t="s">
        <v>3</v>
      </c>
      <c r="K543" t="s">
        <v>47</v>
      </c>
      <c r="L543">
        <v>3277935</v>
      </c>
      <c r="N543">
        <v>1013</v>
      </c>
      <c r="O543" t="s">
        <v>48</v>
      </c>
      <c r="P543" t="s">
        <v>48</v>
      </c>
      <c r="Q543">
        <v>1</v>
      </c>
      <c r="X543">
        <v>2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 t="s">
        <v>24</v>
      </c>
      <c r="AG543">
        <v>0</v>
      </c>
      <c r="AH543">
        <v>2</v>
      </c>
      <c r="AI543">
        <v>448973867</v>
      </c>
      <c r="AJ543">
        <v>504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ROW(Source!A169)</f>
        <v>169</v>
      </c>
      <c r="B544">
        <v>448973884</v>
      </c>
      <c r="C544">
        <v>448973880</v>
      </c>
      <c r="D544">
        <v>327091163</v>
      </c>
      <c r="E544">
        <v>112</v>
      </c>
      <c r="F544">
        <v>1</v>
      </c>
      <c r="G544">
        <v>1</v>
      </c>
      <c r="H544">
        <v>1</v>
      </c>
      <c r="I544" t="s">
        <v>634</v>
      </c>
      <c r="J544" t="s">
        <v>3</v>
      </c>
      <c r="K544" t="s">
        <v>635</v>
      </c>
      <c r="L544">
        <v>1191</v>
      </c>
      <c r="N544">
        <v>1013</v>
      </c>
      <c r="O544" t="s">
        <v>552</v>
      </c>
      <c r="P544" t="s">
        <v>552</v>
      </c>
      <c r="Q544">
        <v>1</v>
      </c>
      <c r="X544">
        <v>1.03</v>
      </c>
      <c r="Y544">
        <v>0</v>
      </c>
      <c r="Z544">
        <v>0</v>
      </c>
      <c r="AA544">
        <v>0</v>
      </c>
      <c r="AB544">
        <v>441.09</v>
      </c>
      <c r="AC544">
        <v>0</v>
      </c>
      <c r="AD544">
        <v>1</v>
      </c>
      <c r="AE544">
        <v>1</v>
      </c>
      <c r="AF544" t="s">
        <v>25</v>
      </c>
      <c r="AG544">
        <v>0.309</v>
      </c>
      <c r="AH544">
        <v>2</v>
      </c>
      <c r="AI544">
        <v>448973881</v>
      </c>
      <c r="AJ544">
        <v>505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ROW(Source!A169)</f>
        <v>169</v>
      </c>
      <c r="B545">
        <v>448973885</v>
      </c>
      <c r="C545">
        <v>448973880</v>
      </c>
      <c r="D545">
        <v>327091406</v>
      </c>
      <c r="E545">
        <v>112</v>
      </c>
      <c r="F545">
        <v>1</v>
      </c>
      <c r="G545">
        <v>1</v>
      </c>
      <c r="H545">
        <v>1</v>
      </c>
      <c r="I545" t="s">
        <v>550</v>
      </c>
      <c r="J545" t="s">
        <v>3</v>
      </c>
      <c r="K545" t="s">
        <v>551</v>
      </c>
      <c r="L545">
        <v>1191</v>
      </c>
      <c r="N545">
        <v>1013</v>
      </c>
      <c r="O545" t="s">
        <v>552</v>
      </c>
      <c r="P545" t="s">
        <v>552</v>
      </c>
      <c r="Q545">
        <v>1</v>
      </c>
      <c r="X545">
        <v>0.01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1</v>
      </c>
      <c r="AE545">
        <v>2</v>
      </c>
      <c r="AF545" t="s">
        <v>25</v>
      </c>
      <c r="AG545">
        <v>3.0000000000000001E-3</v>
      </c>
      <c r="AH545">
        <v>2</v>
      </c>
      <c r="AI545">
        <v>448973882</v>
      </c>
      <c r="AJ545">
        <v>506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ROW(Source!A169)</f>
        <v>169</v>
      </c>
      <c r="B546">
        <v>448973886</v>
      </c>
      <c r="C546">
        <v>448973880</v>
      </c>
      <c r="D546">
        <v>327212380</v>
      </c>
      <c r="E546">
        <v>1</v>
      </c>
      <c r="F546">
        <v>1</v>
      </c>
      <c r="G546">
        <v>1</v>
      </c>
      <c r="H546">
        <v>2</v>
      </c>
      <c r="I546" t="s">
        <v>553</v>
      </c>
      <c r="J546" t="s">
        <v>554</v>
      </c>
      <c r="K546" t="s">
        <v>555</v>
      </c>
      <c r="L546">
        <v>1368</v>
      </c>
      <c r="N546">
        <v>1011</v>
      </c>
      <c r="O546" t="s">
        <v>442</v>
      </c>
      <c r="P546" t="s">
        <v>442</v>
      </c>
      <c r="Q546">
        <v>1</v>
      </c>
      <c r="X546">
        <v>0.01</v>
      </c>
      <c r="Y546">
        <v>0</v>
      </c>
      <c r="Z546">
        <v>477.92</v>
      </c>
      <c r="AA546">
        <v>490.51</v>
      </c>
      <c r="AB546">
        <v>0</v>
      </c>
      <c r="AC546">
        <v>0</v>
      </c>
      <c r="AD546">
        <v>1</v>
      </c>
      <c r="AE546">
        <v>0</v>
      </c>
      <c r="AF546" t="s">
        <v>25</v>
      </c>
      <c r="AG546">
        <v>3.0000000000000001E-3</v>
      </c>
      <c r="AH546">
        <v>2</v>
      </c>
      <c r="AI546">
        <v>448973883</v>
      </c>
      <c r="AJ546">
        <v>507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ROW(Source!A169)</f>
        <v>169</v>
      </c>
      <c r="B547">
        <v>448973887</v>
      </c>
      <c r="C547">
        <v>448973880</v>
      </c>
      <c r="D547">
        <v>327097010</v>
      </c>
      <c r="E547">
        <v>112</v>
      </c>
      <c r="F547">
        <v>1</v>
      </c>
      <c r="G547">
        <v>1</v>
      </c>
      <c r="H547">
        <v>3</v>
      </c>
      <c r="I547" t="s">
        <v>46</v>
      </c>
      <c r="J547" t="s">
        <v>3</v>
      </c>
      <c r="K547" t="s">
        <v>47</v>
      </c>
      <c r="L547">
        <v>3277935</v>
      </c>
      <c r="N547">
        <v>1013</v>
      </c>
      <c r="O547" t="s">
        <v>48</v>
      </c>
      <c r="P547" t="s">
        <v>48</v>
      </c>
      <c r="Q547">
        <v>1</v>
      </c>
      <c r="X547">
        <v>2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 t="s">
        <v>24</v>
      </c>
      <c r="AG547">
        <v>0</v>
      </c>
      <c r="AH547">
        <v>3</v>
      </c>
      <c r="AI547">
        <v>-1</v>
      </c>
      <c r="AJ547" t="s">
        <v>3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ROW(Source!A170)</f>
        <v>170</v>
      </c>
      <c r="B548">
        <v>448973892</v>
      </c>
      <c r="C548">
        <v>448973888</v>
      </c>
      <c r="D548">
        <v>327091163</v>
      </c>
      <c r="E548">
        <v>112</v>
      </c>
      <c r="F548">
        <v>1</v>
      </c>
      <c r="G548">
        <v>1</v>
      </c>
      <c r="H548">
        <v>1</v>
      </c>
      <c r="I548" t="s">
        <v>634</v>
      </c>
      <c r="J548" t="s">
        <v>3</v>
      </c>
      <c r="K548" t="s">
        <v>635</v>
      </c>
      <c r="L548">
        <v>1191</v>
      </c>
      <c r="N548">
        <v>1013</v>
      </c>
      <c r="O548" t="s">
        <v>552</v>
      </c>
      <c r="P548" t="s">
        <v>552</v>
      </c>
      <c r="Q548">
        <v>1</v>
      </c>
      <c r="X548">
        <v>1.03</v>
      </c>
      <c r="Y548">
        <v>0</v>
      </c>
      <c r="Z548">
        <v>0</v>
      </c>
      <c r="AA548">
        <v>0</v>
      </c>
      <c r="AB548">
        <v>441.09</v>
      </c>
      <c r="AC548">
        <v>0</v>
      </c>
      <c r="AD548">
        <v>1</v>
      </c>
      <c r="AE548">
        <v>1</v>
      </c>
      <c r="AF548" t="s">
        <v>3</v>
      </c>
      <c r="AG548">
        <v>1.03</v>
      </c>
      <c r="AH548">
        <v>2</v>
      </c>
      <c r="AI548">
        <v>448973889</v>
      </c>
      <c r="AJ548">
        <v>508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ROW(Source!A170)</f>
        <v>170</v>
      </c>
      <c r="B549">
        <v>448973893</v>
      </c>
      <c r="C549">
        <v>448973888</v>
      </c>
      <c r="D549">
        <v>327091406</v>
      </c>
      <c r="E549">
        <v>112</v>
      </c>
      <c r="F549">
        <v>1</v>
      </c>
      <c r="G549">
        <v>1</v>
      </c>
      <c r="H549">
        <v>1</v>
      </c>
      <c r="I549" t="s">
        <v>550</v>
      </c>
      <c r="J549" t="s">
        <v>3</v>
      </c>
      <c r="K549" t="s">
        <v>551</v>
      </c>
      <c r="L549">
        <v>1191</v>
      </c>
      <c r="N549">
        <v>1013</v>
      </c>
      <c r="O549" t="s">
        <v>552</v>
      </c>
      <c r="P549" t="s">
        <v>552</v>
      </c>
      <c r="Q549">
        <v>1</v>
      </c>
      <c r="X549">
        <v>0.01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2</v>
      </c>
      <c r="AF549" t="s">
        <v>3</v>
      </c>
      <c r="AG549">
        <v>0.01</v>
      </c>
      <c r="AH549">
        <v>2</v>
      </c>
      <c r="AI549">
        <v>448973890</v>
      </c>
      <c r="AJ549">
        <v>509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ROW(Source!A170)</f>
        <v>170</v>
      </c>
      <c r="B550">
        <v>448973894</v>
      </c>
      <c r="C550">
        <v>448973888</v>
      </c>
      <c r="D550">
        <v>327212380</v>
      </c>
      <c r="E550">
        <v>1</v>
      </c>
      <c r="F550">
        <v>1</v>
      </c>
      <c r="G550">
        <v>1</v>
      </c>
      <c r="H550">
        <v>2</v>
      </c>
      <c r="I550" t="s">
        <v>553</v>
      </c>
      <c r="J550" t="s">
        <v>554</v>
      </c>
      <c r="K550" t="s">
        <v>555</v>
      </c>
      <c r="L550">
        <v>1368</v>
      </c>
      <c r="N550">
        <v>1011</v>
      </c>
      <c r="O550" t="s">
        <v>442</v>
      </c>
      <c r="P550" t="s">
        <v>442</v>
      </c>
      <c r="Q550">
        <v>1</v>
      </c>
      <c r="X550">
        <v>0.01</v>
      </c>
      <c r="Y550">
        <v>0</v>
      </c>
      <c r="Z550">
        <v>477.92</v>
      </c>
      <c r="AA550">
        <v>490.51</v>
      </c>
      <c r="AB550">
        <v>0</v>
      </c>
      <c r="AC550">
        <v>0</v>
      </c>
      <c r="AD550">
        <v>1</v>
      </c>
      <c r="AE550">
        <v>0</v>
      </c>
      <c r="AF550" t="s">
        <v>3</v>
      </c>
      <c r="AG550">
        <v>0.01</v>
      </c>
      <c r="AH550">
        <v>2</v>
      </c>
      <c r="AI550">
        <v>448973891</v>
      </c>
      <c r="AJ550">
        <v>510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ROW(Source!A170)</f>
        <v>170</v>
      </c>
      <c r="B551">
        <v>448973895</v>
      </c>
      <c r="C551">
        <v>448973888</v>
      </c>
      <c r="D551">
        <v>327097010</v>
      </c>
      <c r="E551">
        <v>112</v>
      </c>
      <c r="F551">
        <v>1</v>
      </c>
      <c r="G551">
        <v>1</v>
      </c>
      <c r="H551">
        <v>3</v>
      </c>
      <c r="I551" t="s">
        <v>46</v>
      </c>
      <c r="J551" t="s">
        <v>3</v>
      </c>
      <c r="K551" t="s">
        <v>47</v>
      </c>
      <c r="L551">
        <v>3277935</v>
      </c>
      <c r="N551">
        <v>1013</v>
      </c>
      <c r="O551" t="s">
        <v>48</v>
      </c>
      <c r="P551" t="s">
        <v>48</v>
      </c>
      <c r="Q551">
        <v>1</v>
      </c>
      <c r="X551">
        <v>2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 t="s">
        <v>24</v>
      </c>
      <c r="AG551">
        <v>0</v>
      </c>
      <c r="AH551">
        <v>3</v>
      </c>
      <c r="AI551">
        <v>-1</v>
      </c>
      <c r="AJ551" t="s">
        <v>3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ROW(Source!A171)</f>
        <v>171</v>
      </c>
      <c r="B552">
        <v>448973900</v>
      </c>
      <c r="C552">
        <v>448973896</v>
      </c>
      <c r="D552">
        <v>327091163</v>
      </c>
      <c r="E552">
        <v>112</v>
      </c>
      <c r="F552">
        <v>1</v>
      </c>
      <c r="G552">
        <v>1</v>
      </c>
      <c r="H552">
        <v>1</v>
      </c>
      <c r="I552" t="s">
        <v>634</v>
      </c>
      <c r="J552" t="s">
        <v>3</v>
      </c>
      <c r="K552" t="s">
        <v>635</v>
      </c>
      <c r="L552">
        <v>1191</v>
      </c>
      <c r="N552">
        <v>1013</v>
      </c>
      <c r="O552" t="s">
        <v>552</v>
      </c>
      <c r="P552" t="s">
        <v>552</v>
      </c>
      <c r="Q552">
        <v>1</v>
      </c>
      <c r="X552">
        <v>1.03</v>
      </c>
      <c r="Y552">
        <v>0</v>
      </c>
      <c r="Z552">
        <v>0</v>
      </c>
      <c r="AA552">
        <v>0</v>
      </c>
      <c r="AB552">
        <v>441.09</v>
      </c>
      <c r="AC552">
        <v>0</v>
      </c>
      <c r="AD552">
        <v>1</v>
      </c>
      <c r="AE552">
        <v>1</v>
      </c>
      <c r="AF552" t="s">
        <v>25</v>
      </c>
      <c r="AG552">
        <v>0.309</v>
      </c>
      <c r="AH552">
        <v>2</v>
      </c>
      <c r="AI552">
        <v>448973897</v>
      </c>
      <c r="AJ552">
        <v>511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ROW(Source!A171)</f>
        <v>171</v>
      </c>
      <c r="B553">
        <v>448973901</v>
      </c>
      <c r="C553">
        <v>448973896</v>
      </c>
      <c r="D553">
        <v>327091406</v>
      </c>
      <c r="E553">
        <v>112</v>
      </c>
      <c r="F553">
        <v>1</v>
      </c>
      <c r="G553">
        <v>1</v>
      </c>
      <c r="H553">
        <v>1</v>
      </c>
      <c r="I553" t="s">
        <v>550</v>
      </c>
      <c r="J553" t="s">
        <v>3</v>
      </c>
      <c r="K553" t="s">
        <v>551</v>
      </c>
      <c r="L553">
        <v>1191</v>
      </c>
      <c r="N553">
        <v>1013</v>
      </c>
      <c r="O553" t="s">
        <v>552</v>
      </c>
      <c r="P553" t="s">
        <v>552</v>
      </c>
      <c r="Q553">
        <v>1</v>
      </c>
      <c r="X553">
        <v>0.01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2</v>
      </c>
      <c r="AF553" t="s">
        <v>25</v>
      </c>
      <c r="AG553">
        <v>3.0000000000000001E-3</v>
      </c>
      <c r="AH553">
        <v>2</v>
      </c>
      <c r="AI553">
        <v>448973898</v>
      </c>
      <c r="AJ553">
        <v>512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ROW(Source!A171)</f>
        <v>171</v>
      </c>
      <c r="B554">
        <v>448973902</v>
      </c>
      <c r="C554">
        <v>448973896</v>
      </c>
      <c r="D554">
        <v>327212380</v>
      </c>
      <c r="E554">
        <v>1</v>
      </c>
      <c r="F554">
        <v>1</v>
      </c>
      <c r="G554">
        <v>1</v>
      </c>
      <c r="H554">
        <v>2</v>
      </c>
      <c r="I554" t="s">
        <v>553</v>
      </c>
      <c r="J554" t="s">
        <v>554</v>
      </c>
      <c r="K554" t="s">
        <v>555</v>
      </c>
      <c r="L554">
        <v>1368</v>
      </c>
      <c r="N554">
        <v>1011</v>
      </c>
      <c r="O554" t="s">
        <v>442</v>
      </c>
      <c r="P554" t="s">
        <v>442</v>
      </c>
      <c r="Q554">
        <v>1</v>
      </c>
      <c r="X554">
        <v>0.01</v>
      </c>
      <c r="Y554">
        <v>0</v>
      </c>
      <c r="Z554">
        <v>477.92</v>
      </c>
      <c r="AA554">
        <v>490.51</v>
      </c>
      <c r="AB554">
        <v>0</v>
      </c>
      <c r="AC554">
        <v>0</v>
      </c>
      <c r="AD554">
        <v>1</v>
      </c>
      <c r="AE554">
        <v>0</v>
      </c>
      <c r="AF554" t="s">
        <v>25</v>
      </c>
      <c r="AG554">
        <v>3.0000000000000001E-3</v>
      </c>
      <c r="AH554">
        <v>2</v>
      </c>
      <c r="AI554">
        <v>448973899</v>
      </c>
      <c r="AJ554">
        <v>513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ROW(Source!A171)</f>
        <v>171</v>
      </c>
      <c r="B555">
        <v>448973903</v>
      </c>
      <c r="C555">
        <v>448973896</v>
      </c>
      <c r="D555">
        <v>327097010</v>
      </c>
      <c r="E555">
        <v>112</v>
      </c>
      <c r="F555">
        <v>1</v>
      </c>
      <c r="G555">
        <v>1</v>
      </c>
      <c r="H555">
        <v>3</v>
      </c>
      <c r="I555" t="s">
        <v>46</v>
      </c>
      <c r="J555" t="s">
        <v>3</v>
      </c>
      <c r="K555" t="s">
        <v>47</v>
      </c>
      <c r="L555">
        <v>3277935</v>
      </c>
      <c r="N555">
        <v>1013</v>
      </c>
      <c r="O555" t="s">
        <v>48</v>
      </c>
      <c r="P555" t="s">
        <v>48</v>
      </c>
      <c r="Q555">
        <v>1</v>
      </c>
      <c r="X555">
        <v>2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 t="s">
        <v>24</v>
      </c>
      <c r="AG555">
        <v>0</v>
      </c>
      <c r="AH555">
        <v>3</v>
      </c>
      <c r="AI555">
        <v>-1</v>
      </c>
      <c r="AJ555" t="s">
        <v>3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ROW(Source!A172)</f>
        <v>172</v>
      </c>
      <c r="B556">
        <v>448973908</v>
      </c>
      <c r="C556">
        <v>448973904</v>
      </c>
      <c r="D556">
        <v>327091163</v>
      </c>
      <c r="E556">
        <v>112</v>
      </c>
      <c r="F556">
        <v>1</v>
      </c>
      <c r="G556">
        <v>1</v>
      </c>
      <c r="H556">
        <v>1</v>
      </c>
      <c r="I556" t="s">
        <v>634</v>
      </c>
      <c r="J556" t="s">
        <v>3</v>
      </c>
      <c r="K556" t="s">
        <v>635</v>
      </c>
      <c r="L556">
        <v>1191</v>
      </c>
      <c r="N556">
        <v>1013</v>
      </c>
      <c r="O556" t="s">
        <v>552</v>
      </c>
      <c r="P556" t="s">
        <v>552</v>
      </c>
      <c r="Q556">
        <v>1</v>
      </c>
      <c r="X556">
        <v>1.03</v>
      </c>
      <c r="Y556">
        <v>0</v>
      </c>
      <c r="Z556">
        <v>0</v>
      </c>
      <c r="AA556">
        <v>0</v>
      </c>
      <c r="AB556">
        <v>441.09</v>
      </c>
      <c r="AC556">
        <v>0</v>
      </c>
      <c r="AD556">
        <v>1</v>
      </c>
      <c r="AE556">
        <v>1</v>
      </c>
      <c r="AF556" t="s">
        <v>3</v>
      </c>
      <c r="AG556">
        <v>1.03</v>
      </c>
      <c r="AH556">
        <v>2</v>
      </c>
      <c r="AI556">
        <v>448973905</v>
      </c>
      <c r="AJ556">
        <v>514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ROW(Source!A172)</f>
        <v>172</v>
      </c>
      <c r="B557">
        <v>448973909</v>
      </c>
      <c r="C557">
        <v>448973904</v>
      </c>
      <c r="D557">
        <v>327091406</v>
      </c>
      <c r="E557">
        <v>112</v>
      </c>
      <c r="F557">
        <v>1</v>
      </c>
      <c r="G557">
        <v>1</v>
      </c>
      <c r="H557">
        <v>1</v>
      </c>
      <c r="I557" t="s">
        <v>550</v>
      </c>
      <c r="J557" t="s">
        <v>3</v>
      </c>
      <c r="K557" t="s">
        <v>551</v>
      </c>
      <c r="L557">
        <v>1191</v>
      </c>
      <c r="N557">
        <v>1013</v>
      </c>
      <c r="O557" t="s">
        <v>552</v>
      </c>
      <c r="P557" t="s">
        <v>552</v>
      </c>
      <c r="Q557">
        <v>1</v>
      </c>
      <c r="X557">
        <v>0.01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2</v>
      </c>
      <c r="AF557" t="s">
        <v>3</v>
      </c>
      <c r="AG557">
        <v>0.01</v>
      </c>
      <c r="AH557">
        <v>2</v>
      </c>
      <c r="AI557">
        <v>448973906</v>
      </c>
      <c r="AJ557">
        <v>515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ROW(Source!A172)</f>
        <v>172</v>
      </c>
      <c r="B558">
        <v>448973910</v>
      </c>
      <c r="C558">
        <v>448973904</v>
      </c>
      <c r="D558">
        <v>327212380</v>
      </c>
      <c r="E558">
        <v>1</v>
      </c>
      <c r="F558">
        <v>1</v>
      </c>
      <c r="G558">
        <v>1</v>
      </c>
      <c r="H558">
        <v>2</v>
      </c>
      <c r="I558" t="s">
        <v>553</v>
      </c>
      <c r="J558" t="s">
        <v>554</v>
      </c>
      <c r="K558" t="s">
        <v>555</v>
      </c>
      <c r="L558">
        <v>1368</v>
      </c>
      <c r="N558">
        <v>1011</v>
      </c>
      <c r="O558" t="s">
        <v>442</v>
      </c>
      <c r="P558" t="s">
        <v>442</v>
      </c>
      <c r="Q558">
        <v>1</v>
      </c>
      <c r="X558">
        <v>0.01</v>
      </c>
      <c r="Y558">
        <v>0</v>
      </c>
      <c r="Z558">
        <v>477.92</v>
      </c>
      <c r="AA558">
        <v>490.51</v>
      </c>
      <c r="AB558">
        <v>0</v>
      </c>
      <c r="AC558">
        <v>0</v>
      </c>
      <c r="AD558">
        <v>1</v>
      </c>
      <c r="AE558">
        <v>0</v>
      </c>
      <c r="AF558" t="s">
        <v>3</v>
      </c>
      <c r="AG558">
        <v>0.01</v>
      </c>
      <c r="AH558">
        <v>2</v>
      </c>
      <c r="AI558">
        <v>448973907</v>
      </c>
      <c r="AJ558">
        <v>516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ROW(Source!A172)</f>
        <v>172</v>
      </c>
      <c r="B559">
        <v>448973911</v>
      </c>
      <c r="C559">
        <v>448973904</v>
      </c>
      <c r="D559">
        <v>327097010</v>
      </c>
      <c r="E559">
        <v>112</v>
      </c>
      <c r="F559">
        <v>1</v>
      </c>
      <c r="G559">
        <v>1</v>
      </c>
      <c r="H559">
        <v>3</v>
      </c>
      <c r="I559" t="s">
        <v>46</v>
      </c>
      <c r="J559" t="s">
        <v>3</v>
      </c>
      <c r="K559" t="s">
        <v>47</v>
      </c>
      <c r="L559">
        <v>3277935</v>
      </c>
      <c r="N559">
        <v>1013</v>
      </c>
      <c r="O559" t="s">
        <v>48</v>
      </c>
      <c r="P559" t="s">
        <v>48</v>
      </c>
      <c r="Q559">
        <v>1</v>
      </c>
      <c r="X559">
        <v>2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 t="s">
        <v>24</v>
      </c>
      <c r="AG559">
        <v>0</v>
      </c>
      <c r="AH559">
        <v>3</v>
      </c>
      <c r="AI559">
        <v>-1</v>
      </c>
      <c r="AJ559" t="s">
        <v>3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ROW(Source!A173)</f>
        <v>173</v>
      </c>
      <c r="B560">
        <v>448973919</v>
      </c>
      <c r="C560">
        <v>448973912</v>
      </c>
      <c r="D560">
        <v>277560299</v>
      </c>
      <c r="E560">
        <v>109</v>
      </c>
      <c r="F560">
        <v>1</v>
      </c>
      <c r="G560">
        <v>1</v>
      </c>
      <c r="H560">
        <v>1</v>
      </c>
      <c r="I560" t="s">
        <v>725</v>
      </c>
      <c r="J560" t="s">
        <v>3</v>
      </c>
      <c r="K560" t="s">
        <v>726</v>
      </c>
      <c r="L560">
        <v>1191</v>
      </c>
      <c r="N560">
        <v>1013</v>
      </c>
      <c r="O560" t="s">
        <v>552</v>
      </c>
      <c r="P560" t="s">
        <v>552</v>
      </c>
      <c r="Q560">
        <v>1</v>
      </c>
      <c r="X560">
        <v>25.53</v>
      </c>
      <c r="Y560">
        <v>0</v>
      </c>
      <c r="Z560">
        <v>0</v>
      </c>
      <c r="AA560">
        <v>0</v>
      </c>
      <c r="AB560">
        <v>479.53</v>
      </c>
      <c r="AC560">
        <v>0</v>
      </c>
      <c r="AD560">
        <v>1</v>
      </c>
      <c r="AE560">
        <v>1</v>
      </c>
      <c r="AF560" t="s">
        <v>25</v>
      </c>
      <c r="AG560">
        <v>7.6589999999999998</v>
      </c>
      <c r="AH560">
        <v>2</v>
      </c>
      <c r="AI560">
        <v>448973913</v>
      </c>
      <c r="AJ560">
        <v>517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ROW(Source!A173)</f>
        <v>173</v>
      </c>
      <c r="B561">
        <v>448973920</v>
      </c>
      <c r="C561">
        <v>448973912</v>
      </c>
      <c r="D561">
        <v>277560491</v>
      </c>
      <c r="E561">
        <v>109</v>
      </c>
      <c r="F561">
        <v>1</v>
      </c>
      <c r="G561">
        <v>1</v>
      </c>
      <c r="H561">
        <v>1</v>
      </c>
      <c r="I561" t="s">
        <v>550</v>
      </c>
      <c r="J561" t="s">
        <v>3</v>
      </c>
      <c r="K561" t="s">
        <v>551</v>
      </c>
      <c r="L561">
        <v>1191</v>
      </c>
      <c r="N561">
        <v>1013</v>
      </c>
      <c r="O561" t="s">
        <v>552</v>
      </c>
      <c r="P561" t="s">
        <v>552</v>
      </c>
      <c r="Q561">
        <v>1</v>
      </c>
      <c r="X561">
        <v>1.26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1</v>
      </c>
      <c r="AE561">
        <v>2</v>
      </c>
      <c r="AF561" t="s">
        <v>25</v>
      </c>
      <c r="AG561">
        <v>0.378</v>
      </c>
      <c r="AH561">
        <v>2</v>
      </c>
      <c r="AI561">
        <v>448973914</v>
      </c>
      <c r="AJ561">
        <v>518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ROW(Source!A173)</f>
        <v>173</v>
      </c>
      <c r="B562">
        <v>448973921</v>
      </c>
      <c r="C562">
        <v>448973912</v>
      </c>
      <c r="D562">
        <v>277944586</v>
      </c>
      <c r="E562">
        <v>1</v>
      </c>
      <c r="F562">
        <v>1</v>
      </c>
      <c r="G562">
        <v>1</v>
      </c>
      <c r="H562">
        <v>2</v>
      </c>
      <c r="I562" t="s">
        <v>727</v>
      </c>
      <c r="J562" t="s">
        <v>728</v>
      </c>
      <c r="K562" t="s">
        <v>729</v>
      </c>
      <c r="L562">
        <v>1368</v>
      </c>
      <c r="N562">
        <v>1011</v>
      </c>
      <c r="O562" t="s">
        <v>442</v>
      </c>
      <c r="P562" t="s">
        <v>442</v>
      </c>
      <c r="Q562">
        <v>1</v>
      </c>
      <c r="X562">
        <v>0.15</v>
      </c>
      <c r="Y562">
        <v>0</v>
      </c>
      <c r="Z562">
        <v>21.01</v>
      </c>
      <c r="AA562">
        <v>435.6</v>
      </c>
      <c r="AB562">
        <v>0</v>
      </c>
      <c r="AC562">
        <v>0</v>
      </c>
      <c r="AD562">
        <v>1</v>
      </c>
      <c r="AE562">
        <v>0</v>
      </c>
      <c r="AF562" t="s">
        <v>25</v>
      </c>
      <c r="AG562">
        <v>4.4999999999999998E-2</v>
      </c>
      <c r="AH562">
        <v>2</v>
      </c>
      <c r="AI562">
        <v>448973915</v>
      </c>
      <c r="AJ562">
        <v>519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ROW(Source!A173)</f>
        <v>173</v>
      </c>
      <c r="B563">
        <v>448973922</v>
      </c>
      <c r="C563">
        <v>448973912</v>
      </c>
      <c r="D563">
        <v>277944731</v>
      </c>
      <c r="E563">
        <v>1</v>
      </c>
      <c r="F563">
        <v>1</v>
      </c>
      <c r="G563">
        <v>1</v>
      </c>
      <c r="H563">
        <v>2</v>
      </c>
      <c r="I563" t="s">
        <v>731</v>
      </c>
      <c r="J563" t="s">
        <v>732</v>
      </c>
      <c r="K563" t="s">
        <v>733</v>
      </c>
      <c r="L563">
        <v>1368</v>
      </c>
      <c r="N563">
        <v>1011</v>
      </c>
      <c r="O563" t="s">
        <v>442</v>
      </c>
      <c r="P563" t="s">
        <v>442</v>
      </c>
      <c r="Q563">
        <v>1</v>
      </c>
      <c r="X563">
        <v>1.1100000000000001</v>
      </c>
      <c r="Y563">
        <v>0</v>
      </c>
      <c r="Z563">
        <v>789.17</v>
      </c>
      <c r="AA563">
        <v>490.51</v>
      </c>
      <c r="AB563">
        <v>0</v>
      </c>
      <c r="AC563">
        <v>0</v>
      </c>
      <c r="AD563">
        <v>1</v>
      </c>
      <c r="AE563">
        <v>0</v>
      </c>
      <c r="AF563" t="s">
        <v>25</v>
      </c>
      <c r="AG563">
        <v>0.33300000000000002</v>
      </c>
      <c r="AH563">
        <v>2</v>
      </c>
      <c r="AI563">
        <v>448973916</v>
      </c>
      <c r="AJ563">
        <v>520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ROW(Source!A173)</f>
        <v>173</v>
      </c>
      <c r="B564">
        <v>448973923</v>
      </c>
      <c r="C564">
        <v>448973912</v>
      </c>
      <c r="D564">
        <v>277865475</v>
      </c>
      <c r="E564">
        <v>1</v>
      </c>
      <c r="F564">
        <v>1</v>
      </c>
      <c r="G564">
        <v>1</v>
      </c>
      <c r="H564">
        <v>3</v>
      </c>
      <c r="I564" t="s">
        <v>557</v>
      </c>
      <c r="J564" t="s">
        <v>558</v>
      </c>
      <c r="K564" t="s">
        <v>559</v>
      </c>
      <c r="L564">
        <v>1383</v>
      </c>
      <c r="N564">
        <v>1013</v>
      </c>
      <c r="O564" t="s">
        <v>560</v>
      </c>
      <c r="P564" t="s">
        <v>560</v>
      </c>
      <c r="Q564">
        <v>1</v>
      </c>
      <c r="X564">
        <v>7.2800000000000004E-2</v>
      </c>
      <c r="Y564">
        <v>5.89</v>
      </c>
      <c r="Z564">
        <v>0</v>
      </c>
      <c r="AA564">
        <v>0</v>
      </c>
      <c r="AB564">
        <v>0</v>
      </c>
      <c r="AC564">
        <v>0</v>
      </c>
      <c r="AD564">
        <v>1</v>
      </c>
      <c r="AE564">
        <v>0</v>
      </c>
      <c r="AF564" t="s">
        <v>24</v>
      </c>
      <c r="AG564">
        <v>0</v>
      </c>
      <c r="AH564">
        <v>2</v>
      </c>
      <c r="AI564">
        <v>448973917</v>
      </c>
      <c r="AJ564">
        <v>521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ROW(Source!A173)</f>
        <v>173</v>
      </c>
      <c r="B565">
        <v>448973924</v>
      </c>
      <c r="C565">
        <v>448973912</v>
      </c>
      <c r="D565">
        <v>277566433</v>
      </c>
      <c r="E565">
        <v>109</v>
      </c>
      <c r="F565">
        <v>1</v>
      </c>
      <c r="G565">
        <v>1</v>
      </c>
      <c r="H565">
        <v>3</v>
      </c>
      <c r="I565" t="s">
        <v>46</v>
      </c>
      <c r="J565" t="s">
        <v>3</v>
      </c>
      <c r="K565" t="s">
        <v>47</v>
      </c>
      <c r="L565">
        <v>3277935</v>
      </c>
      <c r="N565">
        <v>1013</v>
      </c>
      <c r="O565" t="s">
        <v>48</v>
      </c>
      <c r="P565" t="s">
        <v>48</v>
      </c>
      <c r="Q565">
        <v>1</v>
      </c>
      <c r="X565">
        <v>2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 t="s">
        <v>24</v>
      </c>
      <c r="AG565">
        <v>0</v>
      </c>
      <c r="AH565">
        <v>2</v>
      </c>
      <c r="AI565">
        <v>448973918</v>
      </c>
      <c r="AJ565">
        <v>522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ROW(Source!A175)</f>
        <v>175</v>
      </c>
      <c r="B566">
        <v>448973933</v>
      </c>
      <c r="C566">
        <v>448973926</v>
      </c>
      <c r="D566">
        <v>277560299</v>
      </c>
      <c r="E566">
        <v>109</v>
      </c>
      <c r="F566">
        <v>1</v>
      </c>
      <c r="G566">
        <v>1</v>
      </c>
      <c r="H566">
        <v>1</v>
      </c>
      <c r="I566" t="s">
        <v>725</v>
      </c>
      <c r="J566" t="s">
        <v>3</v>
      </c>
      <c r="K566" t="s">
        <v>726</v>
      </c>
      <c r="L566">
        <v>1191</v>
      </c>
      <c r="N566">
        <v>1013</v>
      </c>
      <c r="O566" t="s">
        <v>552</v>
      </c>
      <c r="P566" t="s">
        <v>552</v>
      </c>
      <c r="Q566">
        <v>1</v>
      </c>
      <c r="X566">
        <v>25.53</v>
      </c>
      <c r="Y566">
        <v>0</v>
      </c>
      <c r="Z566">
        <v>0</v>
      </c>
      <c r="AA566">
        <v>0</v>
      </c>
      <c r="AB566">
        <v>479.53</v>
      </c>
      <c r="AC566">
        <v>0</v>
      </c>
      <c r="AD566">
        <v>1</v>
      </c>
      <c r="AE566">
        <v>1</v>
      </c>
      <c r="AF566" t="s">
        <v>3</v>
      </c>
      <c r="AG566">
        <v>25.53</v>
      </c>
      <c r="AH566">
        <v>2</v>
      </c>
      <c r="AI566">
        <v>448973927</v>
      </c>
      <c r="AJ566">
        <v>523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ROW(Source!A175)</f>
        <v>175</v>
      </c>
      <c r="B567">
        <v>448973934</v>
      </c>
      <c r="C567">
        <v>448973926</v>
      </c>
      <c r="D567">
        <v>277560491</v>
      </c>
      <c r="E567">
        <v>109</v>
      </c>
      <c r="F567">
        <v>1</v>
      </c>
      <c r="G567">
        <v>1</v>
      </c>
      <c r="H567">
        <v>1</v>
      </c>
      <c r="I567" t="s">
        <v>550</v>
      </c>
      <c r="J567" t="s">
        <v>3</v>
      </c>
      <c r="K567" t="s">
        <v>551</v>
      </c>
      <c r="L567">
        <v>1191</v>
      </c>
      <c r="N567">
        <v>1013</v>
      </c>
      <c r="O567" t="s">
        <v>552</v>
      </c>
      <c r="P567" t="s">
        <v>552</v>
      </c>
      <c r="Q567">
        <v>1</v>
      </c>
      <c r="X567">
        <v>1.26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1</v>
      </c>
      <c r="AE567">
        <v>2</v>
      </c>
      <c r="AF567" t="s">
        <v>3</v>
      </c>
      <c r="AG567">
        <v>1.26</v>
      </c>
      <c r="AH567">
        <v>2</v>
      </c>
      <c r="AI567">
        <v>448973928</v>
      </c>
      <c r="AJ567">
        <v>524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ROW(Source!A175)</f>
        <v>175</v>
      </c>
      <c r="B568">
        <v>448973935</v>
      </c>
      <c r="C568">
        <v>448973926</v>
      </c>
      <c r="D568">
        <v>277944586</v>
      </c>
      <c r="E568">
        <v>1</v>
      </c>
      <c r="F568">
        <v>1</v>
      </c>
      <c r="G568">
        <v>1</v>
      </c>
      <c r="H568">
        <v>2</v>
      </c>
      <c r="I568" t="s">
        <v>727</v>
      </c>
      <c r="J568" t="s">
        <v>728</v>
      </c>
      <c r="K568" t="s">
        <v>729</v>
      </c>
      <c r="L568">
        <v>1368</v>
      </c>
      <c r="N568">
        <v>1011</v>
      </c>
      <c r="O568" t="s">
        <v>442</v>
      </c>
      <c r="P568" t="s">
        <v>442</v>
      </c>
      <c r="Q568">
        <v>1</v>
      </c>
      <c r="X568">
        <v>0.15</v>
      </c>
      <c r="Y568">
        <v>0</v>
      </c>
      <c r="Z568">
        <v>21.01</v>
      </c>
      <c r="AA568">
        <v>435.6</v>
      </c>
      <c r="AB568">
        <v>0</v>
      </c>
      <c r="AC568">
        <v>0</v>
      </c>
      <c r="AD568">
        <v>1</v>
      </c>
      <c r="AE568">
        <v>0</v>
      </c>
      <c r="AF568" t="s">
        <v>3</v>
      </c>
      <c r="AG568">
        <v>0.15</v>
      </c>
      <c r="AH568">
        <v>2</v>
      </c>
      <c r="AI568">
        <v>448973929</v>
      </c>
      <c r="AJ568">
        <v>525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ROW(Source!A175)</f>
        <v>175</v>
      </c>
      <c r="B569">
        <v>448973936</v>
      </c>
      <c r="C569">
        <v>448973926</v>
      </c>
      <c r="D569">
        <v>277944731</v>
      </c>
      <c r="E569">
        <v>1</v>
      </c>
      <c r="F569">
        <v>1</v>
      </c>
      <c r="G569">
        <v>1</v>
      </c>
      <c r="H569">
        <v>2</v>
      </c>
      <c r="I569" t="s">
        <v>731</v>
      </c>
      <c r="J569" t="s">
        <v>732</v>
      </c>
      <c r="K569" t="s">
        <v>733</v>
      </c>
      <c r="L569">
        <v>1368</v>
      </c>
      <c r="N569">
        <v>1011</v>
      </c>
      <c r="O569" t="s">
        <v>442</v>
      </c>
      <c r="P569" t="s">
        <v>442</v>
      </c>
      <c r="Q569">
        <v>1</v>
      </c>
      <c r="X569">
        <v>1.1100000000000001</v>
      </c>
      <c r="Y569">
        <v>0</v>
      </c>
      <c r="Z569">
        <v>789.17</v>
      </c>
      <c r="AA569">
        <v>490.51</v>
      </c>
      <c r="AB569">
        <v>0</v>
      </c>
      <c r="AC569">
        <v>0</v>
      </c>
      <c r="AD569">
        <v>1</v>
      </c>
      <c r="AE569">
        <v>0</v>
      </c>
      <c r="AF569" t="s">
        <v>3</v>
      </c>
      <c r="AG569">
        <v>1.1100000000000001</v>
      </c>
      <c r="AH569">
        <v>2</v>
      </c>
      <c r="AI569">
        <v>448973930</v>
      </c>
      <c r="AJ569">
        <v>526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ROW(Source!A175)</f>
        <v>175</v>
      </c>
      <c r="B570">
        <v>448973937</v>
      </c>
      <c r="C570">
        <v>448973926</v>
      </c>
      <c r="D570">
        <v>277865475</v>
      </c>
      <c r="E570">
        <v>1</v>
      </c>
      <c r="F570">
        <v>1</v>
      </c>
      <c r="G570">
        <v>1</v>
      </c>
      <c r="H570">
        <v>3</v>
      </c>
      <c r="I570" t="s">
        <v>557</v>
      </c>
      <c r="J570" t="s">
        <v>558</v>
      </c>
      <c r="K570" t="s">
        <v>559</v>
      </c>
      <c r="L570">
        <v>1383</v>
      </c>
      <c r="N570">
        <v>1013</v>
      </c>
      <c r="O570" t="s">
        <v>560</v>
      </c>
      <c r="P570" t="s">
        <v>560</v>
      </c>
      <c r="Q570">
        <v>1</v>
      </c>
      <c r="X570">
        <v>7.2800000000000004E-2</v>
      </c>
      <c r="Y570">
        <v>5.89</v>
      </c>
      <c r="Z570">
        <v>0</v>
      </c>
      <c r="AA570">
        <v>0</v>
      </c>
      <c r="AB570">
        <v>0</v>
      </c>
      <c r="AC570">
        <v>0</v>
      </c>
      <c r="AD570">
        <v>1</v>
      </c>
      <c r="AE570">
        <v>0</v>
      </c>
      <c r="AF570" t="s">
        <v>24</v>
      </c>
      <c r="AG570">
        <v>0</v>
      </c>
      <c r="AH570">
        <v>2</v>
      </c>
      <c r="AI570">
        <v>448973931</v>
      </c>
      <c r="AJ570">
        <v>527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ROW(Source!A175)</f>
        <v>175</v>
      </c>
      <c r="B571">
        <v>448973938</v>
      </c>
      <c r="C571">
        <v>448973926</v>
      </c>
      <c r="D571">
        <v>277566433</v>
      </c>
      <c r="E571">
        <v>109</v>
      </c>
      <c r="F571">
        <v>1</v>
      </c>
      <c r="G571">
        <v>1</v>
      </c>
      <c r="H571">
        <v>3</v>
      </c>
      <c r="I571" t="s">
        <v>46</v>
      </c>
      <c r="J571" t="s">
        <v>3</v>
      </c>
      <c r="K571" t="s">
        <v>47</v>
      </c>
      <c r="L571">
        <v>3277935</v>
      </c>
      <c r="N571">
        <v>1013</v>
      </c>
      <c r="O571" t="s">
        <v>48</v>
      </c>
      <c r="P571" t="s">
        <v>48</v>
      </c>
      <c r="Q571">
        <v>1</v>
      </c>
      <c r="X571">
        <v>2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 t="s">
        <v>24</v>
      </c>
      <c r="AG571">
        <v>0</v>
      </c>
      <c r="AH571">
        <v>2</v>
      </c>
      <c r="AI571">
        <v>448973932</v>
      </c>
      <c r="AJ571">
        <v>528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ROW(Source!A212)</f>
        <v>212</v>
      </c>
      <c r="B572">
        <v>448973952</v>
      </c>
      <c r="C572">
        <v>448973940</v>
      </c>
      <c r="D572">
        <v>277560309</v>
      </c>
      <c r="E572">
        <v>109</v>
      </c>
      <c r="F572">
        <v>1</v>
      </c>
      <c r="G572">
        <v>1</v>
      </c>
      <c r="H572">
        <v>1</v>
      </c>
      <c r="I572" t="s">
        <v>673</v>
      </c>
      <c r="J572" t="s">
        <v>3</v>
      </c>
      <c r="K572" t="s">
        <v>690</v>
      </c>
      <c r="L572">
        <v>1191</v>
      </c>
      <c r="N572">
        <v>1013</v>
      </c>
      <c r="O572" t="s">
        <v>552</v>
      </c>
      <c r="P572" t="s">
        <v>552</v>
      </c>
      <c r="Q572">
        <v>1</v>
      </c>
      <c r="X572">
        <v>1.78</v>
      </c>
      <c r="Y572">
        <v>0</v>
      </c>
      <c r="Z572">
        <v>0</v>
      </c>
      <c r="AA572">
        <v>0</v>
      </c>
      <c r="AB572">
        <v>505.15</v>
      </c>
      <c r="AC572">
        <v>0</v>
      </c>
      <c r="AD572">
        <v>1</v>
      </c>
      <c r="AE572">
        <v>1</v>
      </c>
      <c r="AF572" t="s">
        <v>25</v>
      </c>
      <c r="AG572">
        <v>0.53400000000000003</v>
      </c>
      <c r="AH572">
        <v>2</v>
      </c>
      <c r="AI572">
        <v>448973941</v>
      </c>
      <c r="AJ572">
        <v>529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ROW(Source!A212)</f>
        <v>212</v>
      </c>
      <c r="B573">
        <v>448973953</v>
      </c>
      <c r="C573">
        <v>448973940</v>
      </c>
      <c r="D573">
        <v>277560491</v>
      </c>
      <c r="E573">
        <v>109</v>
      </c>
      <c r="F573">
        <v>1</v>
      </c>
      <c r="G573">
        <v>1</v>
      </c>
      <c r="H573">
        <v>1</v>
      </c>
      <c r="I573" t="s">
        <v>550</v>
      </c>
      <c r="J573" t="s">
        <v>3</v>
      </c>
      <c r="K573" t="s">
        <v>551</v>
      </c>
      <c r="L573">
        <v>1191</v>
      </c>
      <c r="N573">
        <v>1013</v>
      </c>
      <c r="O573" t="s">
        <v>552</v>
      </c>
      <c r="P573" t="s">
        <v>552</v>
      </c>
      <c r="Q573">
        <v>1</v>
      </c>
      <c r="X573">
        <v>0.02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2</v>
      </c>
      <c r="AF573" t="s">
        <v>25</v>
      </c>
      <c r="AG573">
        <v>6.0000000000000001E-3</v>
      </c>
      <c r="AH573">
        <v>2</v>
      </c>
      <c r="AI573">
        <v>448973942</v>
      </c>
      <c r="AJ573">
        <v>530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ROW(Source!A212)</f>
        <v>212</v>
      </c>
      <c r="B574">
        <v>448973954</v>
      </c>
      <c r="C574">
        <v>448973940</v>
      </c>
      <c r="D574">
        <v>277944622</v>
      </c>
      <c r="E574">
        <v>1</v>
      </c>
      <c r="F574">
        <v>1</v>
      </c>
      <c r="G574">
        <v>1</v>
      </c>
      <c r="H574">
        <v>2</v>
      </c>
      <c r="I574" t="s">
        <v>612</v>
      </c>
      <c r="J574" t="s">
        <v>613</v>
      </c>
      <c r="K574" t="s">
        <v>614</v>
      </c>
      <c r="L574">
        <v>1368</v>
      </c>
      <c r="N574">
        <v>1011</v>
      </c>
      <c r="O574" t="s">
        <v>442</v>
      </c>
      <c r="P574" t="s">
        <v>442</v>
      </c>
      <c r="Q574">
        <v>1</v>
      </c>
      <c r="X574">
        <v>8.9999999999999993E-3</v>
      </c>
      <c r="Y574">
        <v>0</v>
      </c>
      <c r="Z574">
        <v>1551.19</v>
      </c>
      <c r="AA574">
        <v>658.89</v>
      </c>
      <c r="AB574">
        <v>0</v>
      </c>
      <c r="AC574">
        <v>0</v>
      </c>
      <c r="AD574">
        <v>1</v>
      </c>
      <c r="AE574">
        <v>0</v>
      </c>
      <c r="AF574" t="s">
        <v>25</v>
      </c>
      <c r="AG574">
        <v>2.6999999999999997E-3</v>
      </c>
      <c r="AH574">
        <v>2</v>
      </c>
      <c r="AI574">
        <v>448973943</v>
      </c>
      <c r="AJ574">
        <v>531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ROW(Source!A212)</f>
        <v>212</v>
      </c>
      <c r="B575">
        <v>448973955</v>
      </c>
      <c r="C575">
        <v>448973940</v>
      </c>
      <c r="D575">
        <v>277945805</v>
      </c>
      <c r="E575">
        <v>1</v>
      </c>
      <c r="F575">
        <v>1</v>
      </c>
      <c r="G575">
        <v>1</v>
      </c>
      <c r="H575">
        <v>2</v>
      </c>
      <c r="I575" t="s">
        <v>553</v>
      </c>
      <c r="J575" t="s">
        <v>554</v>
      </c>
      <c r="K575" t="s">
        <v>555</v>
      </c>
      <c r="L575">
        <v>1368</v>
      </c>
      <c r="N575">
        <v>1011</v>
      </c>
      <c r="O575" t="s">
        <v>442</v>
      </c>
      <c r="P575" t="s">
        <v>442</v>
      </c>
      <c r="Q575">
        <v>1</v>
      </c>
      <c r="X575">
        <v>8.9999999999999993E-3</v>
      </c>
      <c r="Y575">
        <v>0</v>
      </c>
      <c r="Z575">
        <v>477.92</v>
      </c>
      <c r="AA575">
        <v>490.51</v>
      </c>
      <c r="AB575">
        <v>0</v>
      </c>
      <c r="AC575">
        <v>0</v>
      </c>
      <c r="AD575">
        <v>1</v>
      </c>
      <c r="AE575">
        <v>0</v>
      </c>
      <c r="AF575" t="s">
        <v>25</v>
      </c>
      <c r="AG575">
        <v>2.6999999999999997E-3</v>
      </c>
      <c r="AH575">
        <v>2</v>
      </c>
      <c r="AI575">
        <v>448973944</v>
      </c>
      <c r="AJ575">
        <v>532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ROW(Source!A212)</f>
        <v>212</v>
      </c>
      <c r="B576">
        <v>448973956</v>
      </c>
      <c r="C576">
        <v>448973940</v>
      </c>
      <c r="D576">
        <v>277865475</v>
      </c>
      <c r="E576">
        <v>1</v>
      </c>
      <c r="F576">
        <v>1</v>
      </c>
      <c r="G576">
        <v>1</v>
      </c>
      <c r="H576">
        <v>3</v>
      </c>
      <c r="I576" t="s">
        <v>557</v>
      </c>
      <c r="J576" t="s">
        <v>558</v>
      </c>
      <c r="K576" t="s">
        <v>559</v>
      </c>
      <c r="L576">
        <v>1383</v>
      </c>
      <c r="N576">
        <v>1013</v>
      </c>
      <c r="O576" t="s">
        <v>560</v>
      </c>
      <c r="P576" t="s">
        <v>560</v>
      </c>
      <c r="Q576">
        <v>1</v>
      </c>
      <c r="X576">
        <v>2.8799999999999999E-2</v>
      </c>
      <c r="Y576">
        <v>5.89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24</v>
      </c>
      <c r="AG576">
        <v>0</v>
      </c>
      <c r="AH576">
        <v>2</v>
      </c>
      <c r="AI576">
        <v>448973945</v>
      </c>
      <c r="AJ576">
        <v>533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ROW(Source!A212)</f>
        <v>212</v>
      </c>
      <c r="B577">
        <v>448973957</v>
      </c>
      <c r="C577">
        <v>448973940</v>
      </c>
      <c r="D577">
        <v>277865757</v>
      </c>
      <c r="E577">
        <v>1</v>
      </c>
      <c r="F577">
        <v>1</v>
      </c>
      <c r="G577">
        <v>1</v>
      </c>
      <c r="H577">
        <v>3</v>
      </c>
      <c r="I577" t="s">
        <v>705</v>
      </c>
      <c r="J577" t="s">
        <v>706</v>
      </c>
      <c r="K577" t="s">
        <v>707</v>
      </c>
      <c r="L577">
        <v>1301</v>
      </c>
      <c r="N577">
        <v>1003</v>
      </c>
      <c r="O577" t="s">
        <v>146</v>
      </c>
      <c r="P577" t="s">
        <v>146</v>
      </c>
      <c r="Q577">
        <v>1</v>
      </c>
      <c r="X577">
        <v>1.33</v>
      </c>
      <c r="Y577">
        <v>5.87</v>
      </c>
      <c r="Z577">
        <v>0</v>
      </c>
      <c r="AA577">
        <v>0</v>
      </c>
      <c r="AB577">
        <v>0</v>
      </c>
      <c r="AC577">
        <v>0</v>
      </c>
      <c r="AD577">
        <v>1</v>
      </c>
      <c r="AE577">
        <v>0</v>
      </c>
      <c r="AF577" t="s">
        <v>24</v>
      </c>
      <c r="AG577">
        <v>0</v>
      </c>
      <c r="AH577">
        <v>2</v>
      </c>
      <c r="AI577">
        <v>448973946</v>
      </c>
      <c r="AJ577">
        <v>534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ROW(Source!A212)</f>
        <v>212</v>
      </c>
      <c r="B578">
        <v>448973958</v>
      </c>
      <c r="C578">
        <v>448973940</v>
      </c>
      <c r="D578">
        <v>277867852</v>
      </c>
      <c r="E578">
        <v>1</v>
      </c>
      <c r="F578">
        <v>1</v>
      </c>
      <c r="G578">
        <v>1</v>
      </c>
      <c r="H578">
        <v>3</v>
      </c>
      <c r="I578" t="s">
        <v>708</v>
      </c>
      <c r="J578" t="s">
        <v>709</v>
      </c>
      <c r="K578" t="s">
        <v>710</v>
      </c>
      <c r="L578">
        <v>1425</v>
      </c>
      <c r="N578">
        <v>1013</v>
      </c>
      <c r="O578" t="s">
        <v>268</v>
      </c>
      <c r="P578" t="s">
        <v>268</v>
      </c>
      <c r="Q578">
        <v>1</v>
      </c>
      <c r="X578">
        <v>0.04</v>
      </c>
      <c r="Y578">
        <v>41.71</v>
      </c>
      <c r="Z578">
        <v>0</v>
      </c>
      <c r="AA578">
        <v>0</v>
      </c>
      <c r="AB578">
        <v>0</v>
      </c>
      <c r="AC578">
        <v>0</v>
      </c>
      <c r="AD578">
        <v>1</v>
      </c>
      <c r="AE578">
        <v>0</v>
      </c>
      <c r="AF578" t="s">
        <v>24</v>
      </c>
      <c r="AG578">
        <v>0</v>
      </c>
      <c r="AH578">
        <v>2</v>
      </c>
      <c r="AI578">
        <v>448973947</v>
      </c>
      <c r="AJ578">
        <v>535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ROW(Source!A212)</f>
        <v>212</v>
      </c>
      <c r="B579">
        <v>448973959</v>
      </c>
      <c r="C579">
        <v>448973940</v>
      </c>
      <c r="D579">
        <v>277896271</v>
      </c>
      <c r="E579">
        <v>1</v>
      </c>
      <c r="F579">
        <v>1</v>
      </c>
      <c r="G579">
        <v>1</v>
      </c>
      <c r="H579">
        <v>3</v>
      </c>
      <c r="I579" t="s">
        <v>687</v>
      </c>
      <c r="J579" t="s">
        <v>688</v>
      </c>
      <c r="K579" t="s">
        <v>689</v>
      </c>
      <c r="L579">
        <v>1346</v>
      </c>
      <c r="N579">
        <v>1009</v>
      </c>
      <c r="O579" t="s">
        <v>579</v>
      </c>
      <c r="P579" t="s">
        <v>579</v>
      </c>
      <c r="Q579">
        <v>1</v>
      </c>
      <c r="X579">
        <v>0.1</v>
      </c>
      <c r="Y579">
        <v>79.88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0</v>
      </c>
      <c r="AF579" t="s">
        <v>24</v>
      </c>
      <c r="AG579">
        <v>0</v>
      </c>
      <c r="AH579">
        <v>2</v>
      </c>
      <c r="AI579">
        <v>448973948</v>
      </c>
      <c r="AJ579">
        <v>536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ROW(Source!A212)</f>
        <v>212</v>
      </c>
      <c r="B580">
        <v>448973960</v>
      </c>
      <c r="C580">
        <v>448973940</v>
      </c>
      <c r="D580">
        <v>277908024</v>
      </c>
      <c r="E580">
        <v>1</v>
      </c>
      <c r="F580">
        <v>1</v>
      </c>
      <c r="G580">
        <v>1</v>
      </c>
      <c r="H580">
        <v>3</v>
      </c>
      <c r="I580" t="s">
        <v>623</v>
      </c>
      <c r="J580" t="s">
        <v>624</v>
      </c>
      <c r="K580" t="s">
        <v>625</v>
      </c>
      <c r="L580">
        <v>1455</v>
      </c>
      <c r="N580">
        <v>1013</v>
      </c>
      <c r="O580" t="s">
        <v>21</v>
      </c>
      <c r="P580" t="s">
        <v>21</v>
      </c>
      <c r="Q580">
        <v>1</v>
      </c>
      <c r="X580">
        <v>0.1</v>
      </c>
      <c r="Y580">
        <v>944.69</v>
      </c>
      <c r="Z580">
        <v>0</v>
      </c>
      <c r="AA580">
        <v>0</v>
      </c>
      <c r="AB580">
        <v>0</v>
      </c>
      <c r="AC580">
        <v>0</v>
      </c>
      <c r="AD580">
        <v>1</v>
      </c>
      <c r="AE580">
        <v>0</v>
      </c>
      <c r="AF580" t="s">
        <v>24</v>
      </c>
      <c r="AG580">
        <v>0</v>
      </c>
      <c r="AH580">
        <v>2</v>
      </c>
      <c r="AI580">
        <v>448973949</v>
      </c>
      <c r="AJ580">
        <v>537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ROW(Source!A212)</f>
        <v>212</v>
      </c>
      <c r="B581">
        <v>448973961</v>
      </c>
      <c r="C581">
        <v>448973940</v>
      </c>
      <c r="D581">
        <v>277913659</v>
      </c>
      <c r="E581">
        <v>1</v>
      </c>
      <c r="F581">
        <v>1</v>
      </c>
      <c r="G581">
        <v>1</v>
      </c>
      <c r="H581">
        <v>3</v>
      </c>
      <c r="I581" t="s">
        <v>734</v>
      </c>
      <c r="J581" t="s">
        <v>735</v>
      </c>
      <c r="K581" t="s">
        <v>736</v>
      </c>
      <c r="L581">
        <v>1425</v>
      </c>
      <c r="N581">
        <v>1013</v>
      </c>
      <c r="O581" t="s">
        <v>268</v>
      </c>
      <c r="P581" t="s">
        <v>268</v>
      </c>
      <c r="Q581">
        <v>1</v>
      </c>
      <c r="X581">
        <v>0.04</v>
      </c>
      <c r="Y581">
        <v>1991.74</v>
      </c>
      <c r="Z581">
        <v>0</v>
      </c>
      <c r="AA581">
        <v>0</v>
      </c>
      <c r="AB581">
        <v>0</v>
      </c>
      <c r="AC581">
        <v>0</v>
      </c>
      <c r="AD581">
        <v>1</v>
      </c>
      <c r="AE581">
        <v>0</v>
      </c>
      <c r="AF581" t="s">
        <v>24</v>
      </c>
      <c r="AG581">
        <v>0</v>
      </c>
      <c r="AH581">
        <v>2</v>
      </c>
      <c r="AI581">
        <v>448973950</v>
      </c>
      <c r="AJ581">
        <v>538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ROW(Source!A212)</f>
        <v>212</v>
      </c>
      <c r="B582">
        <v>448973962</v>
      </c>
      <c r="C582">
        <v>448973940</v>
      </c>
      <c r="D582">
        <v>277933476</v>
      </c>
      <c r="E582">
        <v>1</v>
      </c>
      <c r="F582">
        <v>1</v>
      </c>
      <c r="G582">
        <v>1</v>
      </c>
      <c r="H582">
        <v>3</v>
      </c>
      <c r="I582" t="s">
        <v>737</v>
      </c>
      <c r="J582" t="s">
        <v>738</v>
      </c>
      <c r="K582" t="s">
        <v>739</v>
      </c>
      <c r="L582">
        <v>1346</v>
      </c>
      <c r="N582">
        <v>1009</v>
      </c>
      <c r="O582" t="s">
        <v>579</v>
      </c>
      <c r="P582" t="s">
        <v>579</v>
      </c>
      <c r="Q582">
        <v>1</v>
      </c>
      <c r="X582">
        <v>0.124</v>
      </c>
      <c r="Y582">
        <v>196.41</v>
      </c>
      <c r="Z582">
        <v>0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24</v>
      </c>
      <c r="AG582">
        <v>0</v>
      </c>
      <c r="AH582">
        <v>2</v>
      </c>
      <c r="AI582">
        <v>448973951</v>
      </c>
      <c r="AJ582">
        <v>539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ROW(Source!A212)</f>
        <v>212</v>
      </c>
      <c r="B583">
        <v>448973963</v>
      </c>
      <c r="C583">
        <v>448973940</v>
      </c>
      <c r="D583">
        <v>277566433</v>
      </c>
      <c r="E583">
        <v>109</v>
      </c>
      <c r="F583">
        <v>1</v>
      </c>
      <c r="G583">
        <v>1</v>
      </c>
      <c r="H583">
        <v>3</v>
      </c>
      <c r="I583" t="s">
        <v>46</v>
      </c>
      <c r="J583" t="s">
        <v>3</v>
      </c>
      <c r="K583" t="s">
        <v>47</v>
      </c>
      <c r="L583">
        <v>3277935</v>
      </c>
      <c r="N583">
        <v>1013</v>
      </c>
      <c r="O583" t="s">
        <v>48</v>
      </c>
      <c r="P583" t="s">
        <v>48</v>
      </c>
      <c r="Q583">
        <v>1</v>
      </c>
      <c r="X583">
        <v>2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 t="s">
        <v>24</v>
      </c>
      <c r="AG583">
        <v>0</v>
      </c>
      <c r="AH583">
        <v>3</v>
      </c>
      <c r="AI583">
        <v>-1</v>
      </c>
      <c r="AJ583" t="s">
        <v>3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ROW(Source!A213)</f>
        <v>213</v>
      </c>
      <c r="B584">
        <v>448973982</v>
      </c>
      <c r="C584">
        <v>448973964</v>
      </c>
      <c r="D584">
        <v>277560309</v>
      </c>
      <c r="E584">
        <v>109</v>
      </c>
      <c r="F584">
        <v>1</v>
      </c>
      <c r="G584">
        <v>1</v>
      </c>
      <c r="H584">
        <v>1</v>
      </c>
      <c r="I584" t="s">
        <v>673</v>
      </c>
      <c r="J584" t="s">
        <v>3</v>
      </c>
      <c r="K584" t="s">
        <v>690</v>
      </c>
      <c r="L584">
        <v>1191</v>
      </c>
      <c r="N584">
        <v>1013</v>
      </c>
      <c r="O584" t="s">
        <v>552</v>
      </c>
      <c r="P584" t="s">
        <v>552</v>
      </c>
      <c r="Q584">
        <v>1</v>
      </c>
      <c r="X584">
        <v>1.78</v>
      </c>
      <c r="Y584">
        <v>0</v>
      </c>
      <c r="Z584">
        <v>0</v>
      </c>
      <c r="AA584">
        <v>0</v>
      </c>
      <c r="AB584">
        <v>505.15</v>
      </c>
      <c r="AC584">
        <v>0</v>
      </c>
      <c r="AD584">
        <v>1</v>
      </c>
      <c r="AE584">
        <v>1</v>
      </c>
      <c r="AF584" t="s">
        <v>3</v>
      </c>
      <c r="AG584">
        <v>1.78</v>
      </c>
      <c r="AH584">
        <v>2</v>
      </c>
      <c r="AI584">
        <v>448973966</v>
      </c>
      <c r="AJ584">
        <v>540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ROW(Source!A213)</f>
        <v>213</v>
      </c>
      <c r="B585">
        <v>448973983</v>
      </c>
      <c r="C585">
        <v>448973964</v>
      </c>
      <c r="D585">
        <v>277560491</v>
      </c>
      <c r="E585">
        <v>109</v>
      </c>
      <c r="F585">
        <v>1</v>
      </c>
      <c r="G585">
        <v>1</v>
      </c>
      <c r="H585">
        <v>1</v>
      </c>
      <c r="I585" t="s">
        <v>550</v>
      </c>
      <c r="J585" t="s">
        <v>3</v>
      </c>
      <c r="K585" t="s">
        <v>551</v>
      </c>
      <c r="L585">
        <v>1191</v>
      </c>
      <c r="N585">
        <v>1013</v>
      </c>
      <c r="O585" t="s">
        <v>552</v>
      </c>
      <c r="P585" t="s">
        <v>552</v>
      </c>
      <c r="Q585">
        <v>1</v>
      </c>
      <c r="X585">
        <v>0.02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1</v>
      </c>
      <c r="AE585">
        <v>2</v>
      </c>
      <c r="AF585" t="s">
        <v>3</v>
      </c>
      <c r="AG585">
        <v>0.02</v>
      </c>
      <c r="AH585">
        <v>2</v>
      </c>
      <c r="AI585">
        <v>448973967</v>
      </c>
      <c r="AJ585">
        <v>541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ROW(Source!A213)</f>
        <v>213</v>
      </c>
      <c r="B586">
        <v>448973984</v>
      </c>
      <c r="C586">
        <v>448973964</v>
      </c>
      <c r="D586">
        <v>277944622</v>
      </c>
      <c r="E586">
        <v>1</v>
      </c>
      <c r="F586">
        <v>1</v>
      </c>
      <c r="G586">
        <v>1</v>
      </c>
      <c r="H586">
        <v>2</v>
      </c>
      <c r="I586" t="s">
        <v>612</v>
      </c>
      <c r="J586" t="s">
        <v>613</v>
      </c>
      <c r="K586" t="s">
        <v>614</v>
      </c>
      <c r="L586">
        <v>1368</v>
      </c>
      <c r="N586">
        <v>1011</v>
      </c>
      <c r="O586" t="s">
        <v>442</v>
      </c>
      <c r="P586" t="s">
        <v>442</v>
      </c>
      <c r="Q586">
        <v>1</v>
      </c>
      <c r="X586">
        <v>8.9999999999999993E-3</v>
      </c>
      <c r="Y586">
        <v>0</v>
      </c>
      <c r="Z586">
        <v>1551.19</v>
      </c>
      <c r="AA586">
        <v>658.89</v>
      </c>
      <c r="AB586">
        <v>0</v>
      </c>
      <c r="AC586">
        <v>0</v>
      </c>
      <c r="AD586">
        <v>1</v>
      </c>
      <c r="AE586">
        <v>0</v>
      </c>
      <c r="AF586" t="s">
        <v>3</v>
      </c>
      <c r="AG586">
        <v>8.9999999999999993E-3</v>
      </c>
      <c r="AH586">
        <v>2</v>
      </c>
      <c r="AI586">
        <v>448973969</v>
      </c>
      <c r="AJ586">
        <v>542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ROW(Source!A213)</f>
        <v>213</v>
      </c>
      <c r="B587">
        <v>448973985</v>
      </c>
      <c r="C587">
        <v>448973964</v>
      </c>
      <c r="D587">
        <v>277945805</v>
      </c>
      <c r="E587">
        <v>1</v>
      </c>
      <c r="F587">
        <v>1</v>
      </c>
      <c r="G587">
        <v>1</v>
      </c>
      <c r="H587">
        <v>2</v>
      </c>
      <c r="I587" t="s">
        <v>553</v>
      </c>
      <c r="J587" t="s">
        <v>554</v>
      </c>
      <c r="K587" t="s">
        <v>555</v>
      </c>
      <c r="L587">
        <v>1368</v>
      </c>
      <c r="N587">
        <v>1011</v>
      </c>
      <c r="O587" t="s">
        <v>442</v>
      </c>
      <c r="P587" t="s">
        <v>442</v>
      </c>
      <c r="Q587">
        <v>1</v>
      </c>
      <c r="X587">
        <v>8.9999999999999993E-3</v>
      </c>
      <c r="Y587">
        <v>0</v>
      </c>
      <c r="Z587">
        <v>477.92</v>
      </c>
      <c r="AA587">
        <v>490.51</v>
      </c>
      <c r="AB587">
        <v>0</v>
      </c>
      <c r="AC587">
        <v>0</v>
      </c>
      <c r="AD587">
        <v>1</v>
      </c>
      <c r="AE587">
        <v>0</v>
      </c>
      <c r="AF587" t="s">
        <v>3</v>
      </c>
      <c r="AG587">
        <v>8.9999999999999993E-3</v>
      </c>
      <c r="AH587">
        <v>2</v>
      </c>
      <c r="AI587">
        <v>448973971</v>
      </c>
      <c r="AJ587">
        <v>543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ROW(Source!A213)</f>
        <v>213</v>
      </c>
      <c r="B588">
        <v>448973986</v>
      </c>
      <c r="C588">
        <v>448973964</v>
      </c>
      <c r="D588">
        <v>277865475</v>
      </c>
      <c r="E588">
        <v>1</v>
      </c>
      <c r="F588">
        <v>1</v>
      </c>
      <c r="G588">
        <v>1</v>
      </c>
      <c r="H588">
        <v>3</v>
      </c>
      <c r="I588" t="s">
        <v>557</v>
      </c>
      <c r="J588" t="s">
        <v>558</v>
      </c>
      <c r="K588" t="s">
        <v>559</v>
      </c>
      <c r="L588">
        <v>1383</v>
      </c>
      <c r="N588">
        <v>1013</v>
      </c>
      <c r="O588" t="s">
        <v>560</v>
      </c>
      <c r="P588" t="s">
        <v>560</v>
      </c>
      <c r="Q588">
        <v>1</v>
      </c>
      <c r="X588">
        <v>2.8799999999999999E-2</v>
      </c>
      <c r="Y588">
        <v>5.89</v>
      </c>
      <c r="Z588">
        <v>0</v>
      </c>
      <c r="AA588">
        <v>0</v>
      </c>
      <c r="AB588">
        <v>0</v>
      </c>
      <c r="AC588">
        <v>0</v>
      </c>
      <c r="AD588">
        <v>1</v>
      </c>
      <c r="AE588">
        <v>0</v>
      </c>
      <c r="AF588" t="s">
        <v>24</v>
      </c>
      <c r="AG588">
        <v>0</v>
      </c>
      <c r="AH588">
        <v>2</v>
      </c>
      <c r="AI588">
        <v>448973972</v>
      </c>
      <c r="AJ588">
        <v>544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ROW(Source!A213)</f>
        <v>213</v>
      </c>
      <c r="B589">
        <v>448973987</v>
      </c>
      <c r="C589">
        <v>448973964</v>
      </c>
      <c r="D589">
        <v>277865757</v>
      </c>
      <c r="E589">
        <v>1</v>
      </c>
      <c r="F589">
        <v>1</v>
      </c>
      <c r="G589">
        <v>1</v>
      </c>
      <c r="H589">
        <v>3</v>
      </c>
      <c r="I589" t="s">
        <v>705</v>
      </c>
      <c r="J589" t="s">
        <v>706</v>
      </c>
      <c r="K589" t="s">
        <v>707</v>
      </c>
      <c r="L589">
        <v>1301</v>
      </c>
      <c r="N589">
        <v>1003</v>
      </c>
      <c r="O589" t="s">
        <v>146</v>
      </c>
      <c r="P589" t="s">
        <v>146</v>
      </c>
      <c r="Q589">
        <v>1</v>
      </c>
      <c r="X589">
        <v>1.33</v>
      </c>
      <c r="Y589">
        <v>5.87</v>
      </c>
      <c r="Z589">
        <v>0</v>
      </c>
      <c r="AA589">
        <v>0</v>
      </c>
      <c r="AB589">
        <v>0</v>
      </c>
      <c r="AC589">
        <v>0</v>
      </c>
      <c r="AD589">
        <v>1</v>
      </c>
      <c r="AE589">
        <v>0</v>
      </c>
      <c r="AF589" t="s">
        <v>24</v>
      </c>
      <c r="AG589">
        <v>0</v>
      </c>
      <c r="AH589">
        <v>2</v>
      </c>
      <c r="AI589">
        <v>448973974</v>
      </c>
      <c r="AJ589">
        <v>545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ROW(Source!A213)</f>
        <v>213</v>
      </c>
      <c r="B590">
        <v>448973988</v>
      </c>
      <c r="C590">
        <v>448973964</v>
      </c>
      <c r="D590">
        <v>277867852</v>
      </c>
      <c r="E590">
        <v>1</v>
      </c>
      <c r="F590">
        <v>1</v>
      </c>
      <c r="G590">
        <v>1</v>
      </c>
      <c r="H590">
        <v>3</v>
      </c>
      <c r="I590" t="s">
        <v>708</v>
      </c>
      <c r="J590" t="s">
        <v>709</v>
      </c>
      <c r="K590" t="s">
        <v>710</v>
      </c>
      <c r="L590">
        <v>1425</v>
      </c>
      <c r="N590">
        <v>1013</v>
      </c>
      <c r="O590" t="s">
        <v>268</v>
      </c>
      <c r="P590" t="s">
        <v>268</v>
      </c>
      <c r="Q590">
        <v>1</v>
      </c>
      <c r="X590">
        <v>0.04</v>
      </c>
      <c r="Y590">
        <v>41.71</v>
      </c>
      <c r="Z590">
        <v>0</v>
      </c>
      <c r="AA590">
        <v>0</v>
      </c>
      <c r="AB590">
        <v>0</v>
      </c>
      <c r="AC590">
        <v>0</v>
      </c>
      <c r="AD590">
        <v>1</v>
      </c>
      <c r="AE590">
        <v>0</v>
      </c>
      <c r="AF590" t="s">
        <v>24</v>
      </c>
      <c r="AG590">
        <v>0</v>
      </c>
      <c r="AH590">
        <v>2</v>
      </c>
      <c r="AI590">
        <v>448973975</v>
      </c>
      <c r="AJ590">
        <v>546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ROW(Source!A213)</f>
        <v>213</v>
      </c>
      <c r="B591">
        <v>448973989</v>
      </c>
      <c r="C591">
        <v>448973964</v>
      </c>
      <c r="D591">
        <v>277896271</v>
      </c>
      <c r="E591">
        <v>1</v>
      </c>
      <c r="F591">
        <v>1</v>
      </c>
      <c r="G591">
        <v>1</v>
      </c>
      <c r="H591">
        <v>3</v>
      </c>
      <c r="I591" t="s">
        <v>687</v>
      </c>
      <c r="J591" t="s">
        <v>688</v>
      </c>
      <c r="K591" t="s">
        <v>689</v>
      </c>
      <c r="L591">
        <v>1346</v>
      </c>
      <c r="N591">
        <v>1009</v>
      </c>
      <c r="O591" t="s">
        <v>579</v>
      </c>
      <c r="P591" t="s">
        <v>579</v>
      </c>
      <c r="Q591">
        <v>1</v>
      </c>
      <c r="X591">
        <v>0.1</v>
      </c>
      <c r="Y591">
        <v>79.88</v>
      </c>
      <c r="Z591">
        <v>0</v>
      </c>
      <c r="AA591">
        <v>0</v>
      </c>
      <c r="AB591">
        <v>0</v>
      </c>
      <c r="AC591">
        <v>0</v>
      </c>
      <c r="AD591">
        <v>1</v>
      </c>
      <c r="AE591">
        <v>0</v>
      </c>
      <c r="AF591" t="s">
        <v>24</v>
      </c>
      <c r="AG591">
        <v>0</v>
      </c>
      <c r="AH591">
        <v>2</v>
      </c>
      <c r="AI591">
        <v>448973977</v>
      </c>
      <c r="AJ591">
        <v>547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ROW(Source!A213)</f>
        <v>213</v>
      </c>
      <c r="B592">
        <v>448973990</v>
      </c>
      <c r="C592">
        <v>448973964</v>
      </c>
      <c r="D592">
        <v>277908024</v>
      </c>
      <c r="E592">
        <v>1</v>
      </c>
      <c r="F592">
        <v>1</v>
      </c>
      <c r="G592">
        <v>1</v>
      </c>
      <c r="H592">
        <v>3</v>
      </c>
      <c r="I592" t="s">
        <v>623</v>
      </c>
      <c r="J592" t="s">
        <v>624</v>
      </c>
      <c r="K592" t="s">
        <v>625</v>
      </c>
      <c r="L592">
        <v>1455</v>
      </c>
      <c r="N592">
        <v>1013</v>
      </c>
      <c r="O592" t="s">
        <v>21</v>
      </c>
      <c r="P592" t="s">
        <v>21</v>
      </c>
      <c r="Q592">
        <v>1</v>
      </c>
      <c r="X592">
        <v>0.1</v>
      </c>
      <c r="Y592">
        <v>944.69</v>
      </c>
      <c r="Z592">
        <v>0</v>
      </c>
      <c r="AA592">
        <v>0</v>
      </c>
      <c r="AB592">
        <v>0</v>
      </c>
      <c r="AC592">
        <v>0</v>
      </c>
      <c r="AD592">
        <v>1</v>
      </c>
      <c r="AE592">
        <v>0</v>
      </c>
      <c r="AF592" t="s">
        <v>24</v>
      </c>
      <c r="AG592">
        <v>0</v>
      </c>
      <c r="AH592">
        <v>2</v>
      </c>
      <c r="AI592">
        <v>448973978</v>
      </c>
      <c r="AJ592">
        <v>548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ROW(Source!A213)</f>
        <v>213</v>
      </c>
      <c r="B593">
        <v>448973991</v>
      </c>
      <c r="C593">
        <v>448973964</v>
      </c>
      <c r="D593">
        <v>277913659</v>
      </c>
      <c r="E593">
        <v>1</v>
      </c>
      <c r="F593">
        <v>1</v>
      </c>
      <c r="G593">
        <v>1</v>
      </c>
      <c r="H593">
        <v>3</v>
      </c>
      <c r="I593" t="s">
        <v>734</v>
      </c>
      <c r="J593" t="s">
        <v>735</v>
      </c>
      <c r="K593" t="s">
        <v>736</v>
      </c>
      <c r="L593">
        <v>1425</v>
      </c>
      <c r="N593">
        <v>1013</v>
      </c>
      <c r="O593" t="s">
        <v>268</v>
      </c>
      <c r="P593" t="s">
        <v>268</v>
      </c>
      <c r="Q593">
        <v>1</v>
      </c>
      <c r="X593">
        <v>0.04</v>
      </c>
      <c r="Y593">
        <v>1991.74</v>
      </c>
      <c r="Z593">
        <v>0</v>
      </c>
      <c r="AA593">
        <v>0</v>
      </c>
      <c r="AB593">
        <v>0</v>
      </c>
      <c r="AC593">
        <v>0</v>
      </c>
      <c r="AD593">
        <v>1</v>
      </c>
      <c r="AE593">
        <v>0</v>
      </c>
      <c r="AF593" t="s">
        <v>24</v>
      </c>
      <c r="AG593">
        <v>0</v>
      </c>
      <c r="AH593">
        <v>2</v>
      </c>
      <c r="AI593">
        <v>448973979</v>
      </c>
      <c r="AJ593">
        <v>549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ROW(Source!A213)</f>
        <v>213</v>
      </c>
      <c r="B594">
        <v>448973992</v>
      </c>
      <c r="C594">
        <v>448973964</v>
      </c>
      <c r="D594">
        <v>277933476</v>
      </c>
      <c r="E594">
        <v>1</v>
      </c>
      <c r="F594">
        <v>1</v>
      </c>
      <c r="G594">
        <v>1</v>
      </c>
      <c r="H594">
        <v>3</v>
      </c>
      <c r="I594" t="s">
        <v>737</v>
      </c>
      <c r="J594" t="s">
        <v>738</v>
      </c>
      <c r="K594" t="s">
        <v>739</v>
      </c>
      <c r="L594">
        <v>1346</v>
      </c>
      <c r="N594">
        <v>1009</v>
      </c>
      <c r="O594" t="s">
        <v>579</v>
      </c>
      <c r="P594" t="s">
        <v>579</v>
      </c>
      <c r="Q594">
        <v>1</v>
      </c>
      <c r="X594">
        <v>0.124</v>
      </c>
      <c r="Y594">
        <v>196.41</v>
      </c>
      <c r="Z594">
        <v>0</v>
      </c>
      <c r="AA594">
        <v>0</v>
      </c>
      <c r="AB594">
        <v>0</v>
      </c>
      <c r="AC594">
        <v>0</v>
      </c>
      <c r="AD594">
        <v>1</v>
      </c>
      <c r="AE594">
        <v>0</v>
      </c>
      <c r="AF594" t="s">
        <v>24</v>
      </c>
      <c r="AG594">
        <v>0</v>
      </c>
      <c r="AH594">
        <v>2</v>
      </c>
      <c r="AI594">
        <v>448973980</v>
      </c>
      <c r="AJ594">
        <v>550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ROW(Source!A213)</f>
        <v>213</v>
      </c>
      <c r="B595">
        <v>448973993</v>
      </c>
      <c r="C595">
        <v>448973964</v>
      </c>
      <c r="D595">
        <v>277566433</v>
      </c>
      <c r="E595">
        <v>109</v>
      </c>
      <c r="F595">
        <v>1</v>
      </c>
      <c r="G595">
        <v>1</v>
      </c>
      <c r="H595">
        <v>3</v>
      </c>
      <c r="I595" t="s">
        <v>46</v>
      </c>
      <c r="J595" t="s">
        <v>3</v>
      </c>
      <c r="K595" t="s">
        <v>47</v>
      </c>
      <c r="L595">
        <v>3277935</v>
      </c>
      <c r="N595">
        <v>1013</v>
      </c>
      <c r="O595" t="s">
        <v>48</v>
      </c>
      <c r="P595" t="s">
        <v>48</v>
      </c>
      <c r="Q595">
        <v>1</v>
      </c>
      <c r="X595">
        <v>2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 t="s">
        <v>24</v>
      </c>
      <c r="AG595">
        <v>0</v>
      </c>
      <c r="AH595">
        <v>3</v>
      </c>
      <c r="AI595">
        <v>-1</v>
      </c>
      <c r="AJ595" t="s">
        <v>3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ROW(Source!A214)</f>
        <v>214</v>
      </c>
      <c r="B596">
        <v>448973998</v>
      </c>
      <c r="C596">
        <v>448973994</v>
      </c>
      <c r="D596">
        <v>327091110</v>
      </c>
      <c r="E596">
        <v>112</v>
      </c>
      <c r="F596">
        <v>1</v>
      </c>
      <c r="G596">
        <v>1</v>
      </c>
      <c r="H596">
        <v>1</v>
      </c>
      <c r="I596" t="s">
        <v>740</v>
      </c>
      <c r="J596" t="s">
        <v>3</v>
      </c>
      <c r="K596" t="s">
        <v>741</v>
      </c>
      <c r="L596">
        <v>1191</v>
      </c>
      <c r="N596">
        <v>1013</v>
      </c>
      <c r="O596" t="s">
        <v>552</v>
      </c>
      <c r="P596" t="s">
        <v>552</v>
      </c>
      <c r="Q596">
        <v>1</v>
      </c>
      <c r="X596">
        <v>6.32</v>
      </c>
      <c r="Y596">
        <v>0</v>
      </c>
      <c r="Z596">
        <v>0</v>
      </c>
      <c r="AA596">
        <v>0</v>
      </c>
      <c r="AB596">
        <v>398.99</v>
      </c>
      <c r="AC596">
        <v>0</v>
      </c>
      <c r="AD596">
        <v>1</v>
      </c>
      <c r="AE596">
        <v>1</v>
      </c>
      <c r="AF596" t="s">
        <v>3</v>
      </c>
      <c r="AG596">
        <v>6.32</v>
      </c>
      <c r="AH596">
        <v>2</v>
      </c>
      <c r="AI596">
        <v>448973995</v>
      </c>
      <c r="AJ596">
        <v>551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ROW(Source!A214)</f>
        <v>214</v>
      </c>
      <c r="B597">
        <v>448973999</v>
      </c>
      <c r="C597">
        <v>448973994</v>
      </c>
      <c r="D597">
        <v>327091406</v>
      </c>
      <c r="E597">
        <v>112</v>
      </c>
      <c r="F597">
        <v>1</v>
      </c>
      <c r="G597">
        <v>1</v>
      </c>
      <c r="H597">
        <v>1</v>
      </c>
      <c r="I597" t="s">
        <v>550</v>
      </c>
      <c r="J597" t="s">
        <v>3</v>
      </c>
      <c r="K597" t="s">
        <v>551</v>
      </c>
      <c r="L597">
        <v>1191</v>
      </c>
      <c r="N597">
        <v>1013</v>
      </c>
      <c r="O597" t="s">
        <v>552</v>
      </c>
      <c r="P597" t="s">
        <v>552</v>
      </c>
      <c r="Q597">
        <v>1</v>
      </c>
      <c r="X597">
        <v>0.03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1</v>
      </c>
      <c r="AE597">
        <v>2</v>
      </c>
      <c r="AF597" t="s">
        <v>3</v>
      </c>
      <c r="AG597">
        <v>0.03</v>
      </c>
      <c r="AH597">
        <v>2</v>
      </c>
      <c r="AI597">
        <v>448973996</v>
      </c>
      <c r="AJ597">
        <v>552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ROW(Source!A214)</f>
        <v>214</v>
      </c>
      <c r="B598">
        <v>448974000</v>
      </c>
      <c r="C598">
        <v>448973994</v>
      </c>
      <c r="D598">
        <v>327211681</v>
      </c>
      <c r="E598">
        <v>1</v>
      </c>
      <c r="F598">
        <v>1</v>
      </c>
      <c r="G598">
        <v>1</v>
      </c>
      <c r="H598">
        <v>2</v>
      </c>
      <c r="I598" t="s">
        <v>742</v>
      </c>
      <c r="J598" t="s">
        <v>743</v>
      </c>
      <c r="K598" t="s">
        <v>744</v>
      </c>
      <c r="L598">
        <v>1368</v>
      </c>
      <c r="N598">
        <v>1011</v>
      </c>
      <c r="O598" t="s">
        <v>442</v>
      </c>
      <c r="P598" t="s">
        <v>442</v>
      </c>
      <c r="Q598">
        <v>1</v>
      </c>
      <c r="X598">
        <v>0.03</v>
      </c>
      <c r="Y598">
        <v>0</v>
      </c>
      <c r="Z598">
        <v>37.32</v>
      </c>
      <c r="AA598">
        <v>435.6</v>
      </c>
      <c r="AB598">
        <v>0</v>
      </c>
      <c r="AC598">
        <v>0</v>
      </c>
      <c r="AD598">
        <v>1</v>
      </c>
      <c r="AE598">
        <v>0</v>
      </c>
      <c r="AF598" t="s">
        <v>3</v>
      </c>
      <c r="AG598">
        <v>0.03</v>
      </c>
      <c r="AH598">
        <v>2</v>
      </c>
      <c r="AI598">
        <v>448973997</v>
      </c>
      <c r="AJ598">
        <v>553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ROW(Source!A215)</f>
        <v>215</v>
      </c>
      <c r="B599">
        <v>448974009</v>
      </c>
      <c r="C599">
        <v>448974001</v>
      </c>
      <c r="D599">
        <v>277560309</v>
      </c>
      <c r="E599">
        <v>109</v>
      </c>
      <c r="F599">
        <v>1</v>
      </c>
      <c r="G599">
        <v>1</v>
      </c>
      <c r="H599">
        <v>1</v>
      </c>
      <c r="I599" t="s">
        <v>673</v>
      </c>
      <c r="J599" t="s">
        <v>3</v>
      </c>
      <c r="K599" t="s">
        <v>690</v>
      </c>
      <c r="L599">
        <v>1191</v>
      </c>
      <c r="N599">
        <v>1013</v>
      </c>
      <c r="O599" t="s">
        <v>552</v>
      </c>
      <c r="P599" t="s">
        <v>552</v>
      </c>
      <c r="Q599">
        <v>1</v>
      </c>
      <c r="X599">
        <v>70.400000000000006</v>
      </c>
      <c r="Y599">
        <v>0</v>
      </c>
      <c r="Z599">
        <v>0</v>
      </c>
      <c r="AA599">
        <v>0</v>
      </c>
      <c r="AB599">
        <v>505.15</v>
      </c>
      <c r="AC599">
        <v>0</v>
      </c>
      <c r="AD599">
        <v>1</v>
      </c>
      <c r="AE599">
        <v>1</v>
      </c>
      <c r="AF599" t="s">
        <v>25</v>
      </c>
      <c r="AG599">
        <v>21.12</v>
      </c>
      <c r="AH599">
        <v>2</v>
      </c>
      <c r="AI599">
        <v>448974002</v>
      </c>
      <c r="AJ599">
        <v>554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ROW(Source!A215)</f>
        <v>215</v>
      </c>
      <c r="B600">
        <v>448974010</v>
      </c>
      <c r="C600">
        <v>448974001</v>
      </c>
      <c r="D600">
        <v>277560491</v>
      </c>
      <c r="E600">
        <v>109</v>
      </c>
      <c r="F600">
        <v>1</v>
      </c>
      <c r="G600">
        <v>1</v>
      </c>
      <c r="H600">
        <v>1</v>
      </c>
      <c r="I600" t="s">
        <v>550</v>
      </c>
      <c r="J600" t="s">
        <v>3</v>
      </c>
      <c r="K600" t="s">
        <v>551</v>
      </c>
      <c r="L600">
        <v>1191</v>
      </c>
      <c r="N600">
        <v>1013</v>
      </c>
      <c r="O600" t="s">
        <v>552</v>
      </c>
      <c r="P600" t="s">
        <v>552</v>
      </c>
      <c r="Q600">
        <v>1</v>
      </c>
      <c r="X600">
        <v>0.4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1</v>
      </c>
      <c r="AE600">
        <v>2</v>
      </c>
      <c r="AF600" t="s">
        <v>25</v>
      </c>
      <c r="AG600">
        <v>0.12</v>
      </c>
      <c r="AH600">
        <v>2</v>
      </c>
      <c r="AI600">
        <v>448974003</v>
      </c>
      <c r="AJ600">
        <v>555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ROW(Source!A215)</f>
        <v>215</v>
      </c>
      <c r="B601">
        <v>448974011</v>
      </c>
      <c r="C601">
        <v>448974001</v>
      </c>
      <c r="D601">
        <v>277944622</v>
      </c>
      <c r="E601">
        <v>1</v>
      </c>
      <c r="F601">
        <v>1</v>
      </c>
      <c r="G601">
        <v>1</v>
      </c>
      <c r="H601">
        <v>2</v>
      </c>
      <c r="I601" t="s">
        <v>612</v>
      </c>
      <c r="J601" t="s">
        <v>613</v>
      </c>
      <c r="K601" t="s">
        <v>614</v>
      </c>
      <c r="L601">
        <v>1368</v>
      </c>
      <c r="N601">
        <v>1011</v>
      </c>
      <c r="O601" t="s">
        <v>442</v>
      </c>
      <c r="P601" t="s">
        <v>442</v>
      </c>
      <c r="Q601">
        <v>1</v>
      </c>
      <c r="X601">
        <v>0.2</v>
      </c>
      <c r="Y601">
        <v>0</v>
      </c>
      <c r="Z601">
        <v>1551.19</v>
      </c>
      <c r="AA601">
        <v>658.89</v>
      </c>
      <c r="AB601">
        <v>0</v>
      </c>
      <c r="AC601">
        <v>0</v>
      </c>
      <c r="AD601">
        <v>1</v>
      </c>
      <c r="AE601">
        <v>0</v>
      </c>
      <c r="AF601" t="s">
        <v>25</v>
      </c>
      <c r="AG601">
        <v>0.06</v>
      </c>
      <c r="AH601">
        <v>2</v>
      </c>
      <c r="AI601">
        <v>448974004</v>
      </c>
      <c r="AJ601">
        <v>556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ROW(Source!A215)</f>
        <v>215</v>
      </c>
      <c r="B602">
        <v>448974012</v>
      </c>
      <c r="C602">
        <v>448974001</v>
      </c>
      <c r="D602">
        <v>277945805</v>
      </c>
      <c r="E602">
        <v>1</v>
      </c>
      <c r="F602">
        <v>1</v>
      </c>
      <c r="G602">
        <v>1</v>
      </c>
      <c r="H602">
        <v>2</v>
      </c>
      <c r="I602" t="s">
        <v>553</v>
      </c>
      <c r="J602" t="s">
        <v>554</v>
      </c>
      <c r="K602" t="s">
        <v>555</v>
      </c>
      <c r="L602">
        <v>1368</v>
      </c>
      <c r="N602">
        <v>1011</v>
      </c>
      <c r="O602" t="s">
        <v>442</v>
      </c>
      <c r="P602" t="s">
        <v>442</v>
      </c>
      <c r="Q602">
        <v>1</v>
      </c>
      <c r="X602">
        <v>0.2</v>
      </c>
      <c r="Y602">
        <v>0</v>
      </c>
      <c r="Z602">
        <v>477.92</v>
      </c>
      <c r="AA602">
        <v>490.51</v>
      </c>
      <c r="AB602">
        <v>0</v>
      </c>
      <c r="AC602">
        <v>0</v>
      </c>
      <c r="AD602">
        <v>1</v>
      </c>
      <c r="AE602">
        <v>0</v>
      </c>
      <c r="AF602" t="s">
        <v>25</v>
      </c>
      <c r="AG602">
        <v>0.06</v>
      </c>
      <c r="AH602">
        <v>2</v>
      </c>
      <c r="AI602">
        <v>448974005</v>
      </c>
      <c r="AJ602">
        <v>557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ROW(Source!A215)</f>
        <v>215</v>
      </c>
      <c r="B603">
        <v>448974013</v>
      </c>
      <c r="C603">
        <v>448974001</v>
      </c>
      <c r="D603">
        <v>277870628</v>
      </c>
      <c r="E603">
        <v>1</v>
      </c>
      <c r="F603">
        <v>1</v>
      </c>
      <c r="G603">
        <v>1</v>
      </c>
      <c r="H603">
        <v>3</v>
      </c>
      <c r="I603" t="s">
        <v>650</v>
      </c>
      <c r="J603" t="s">
        <v>651</v>
      </c>
      <c r="K603" t="s">
        <v>652</v>
      </c>
      <c r="L603">
        <v>1348</v>
      </c>
      <c r="N603">
        <v>1009</v>
      </c>
      <c r="O603" t="s">
        <v>51</v>
      </c>
      <c r="P603" t="s">
        <v>51</v>
      </c>
      <c r="Q603">
        <v>1000</v>
      </c>
      <c r="X603">
        <v>3.15E-3</v>
      </c>
      <c r="Y603">
        <v>4338.2700000000004</v>
      </c>
      <c r="Z603">
        <v>0</v>
      </c>
      <c r="AA603">
        <v>0</v>
      </c>
      <c r="AB603">
        <v>0</v>
      </c>
      <c r="AC603">
        <v>0</v>
      </c>
      <c r="AD603">
        <v>1</v>
      </c>
      <c r="AE603">
        <v>0</v>
      </c>
      <c r="AF603" t="s">
        <v>24</v>
      </c>
      <c r="AG603">
        <v>0</v>
      </c>
      <c r="AH603">
        <v>2</v>
      </c>
      <c r="AI603">
        <v>448974006</v>
      </c>
      <c r="AJ603">
        <v>558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ROW(Source!A215)</f>
        <v>215</v>
      </c>
      <c r="B604">
        <v>448974014</v>
      </c>
      <c r="C604">
        <v>448974001</v>
      </c>
      <c r="D604">
        <v>277933476</v>
      </c>
      <c r="E604">
        <v>1</v>
      </c>
      <c r="F604">
        <v>1</v>
      </c>
      <c r="G604">
        <v>1</v>
      </c>
      <c r="H604">
        <v>3</v>
      </c>
      <c r="I604" t="s">
        <v>737</v>
      </c>
      <c r="J604" t="s">
        <v>738</v>
      </c>
      <c r="K604" t="s">
        <v>739</v>
      </c>
      <c r="L604">
        <v>1346</v>
      </c>
      <c r="N604">
        <v>1009</v>
      </c>
      <c r="O604" t="s">
        <v>579</v>
      </c>
      <c r="P604" t="s">
        <v>579</v>
      </c>
      <c r="Q604">
        <v>1</v>
      </c>
      <c r="X604">
        <v>2.8</v>
      </c>
      <c r="Y604">
        <v>196.41</v>
      </c>
      <c r="Z604">
        <v>0</v>
      </c>
      <c r="AA604">
        <v>0</v>
      </c>
      <c r="AB604">
        <v>0</v>
      </c>
      <c r="AC604">
        <v>0</v>
      </c>
      <c r="AD604">
        <v>1</v>
      </c>
      <c r="AE604">
        <v>0</v>
      </c>
      <c r="AF604" t="s">
        <v>24</v>
      </c>
      <c r="AG604">
        <v>0</v>
      </c>
      <c r="AH604">
        <v>2</v>
      </c>
      <c r="AI604">
        <v>448974007</v>
      </c>
      <c r="AJ604">
        <v>559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ROW(Source!A215)</f>
        <v>215</v>
      </c>
      <c r="B605">
        <v>448974015</v>
      </c>
      <c r="C605">
        <v>448974001</v>
      </c>
      <c r="D605">
        <v>277566433</v>
      </c>
      <c r="E605">
        <v>109</v>
      </c>
      <c r="F605">
        <v>1</v>
      </c>
      <c r="G605">
        <v>1</v>
      </c>
      <c r="H605">
        <v>3</v>
      </c>
      <c r="I605" t="s">
        <v>46</v>
      </c>
      <c r="J605" t="s">
        <v>3</v>
      </c>
      <c r="K605" t="s">
        <v>47</v>
      </c>
      <c r="L605">
        <v>3277935</v>
      </c>
      <c r="N605">
        <v>1013</v>
      </c>
      <c r="O605" t="s">
        <v>48</v>
      </c>
      <c r="P605" t="s">
        <v>48</v>
      </c>
      <c r="Q605">
        <v>1</v>
      </c>
      <c r="X605">
        <v>2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 t="s">
        <v>24</v>
      </c>
      <c r="AG605">
        <v>0</v>
      </c>
      <c r="AH605">
        <v>2</v>
      </c>
      <c r="AI605">
        <v>448974008</v>
      </c>
      <c r="AJ605">
        <v>560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ROW(Source!A217)</f>
        <v>217</v>
      </c>
      <c r="B606">
        <v>448974024</v>
      </c>
      <c r="C606">
        <v>448974017</v>
      </c>
      <c r="D606">
        <v>327091202</v>
      </c>
      <c r="E606">
        <v>112</v>
      </c>
      <c r="F606">
        <v>1</v>
      </c>
      <c r="G606">
        <v>1</v>
      </c>
      <c r="H606">
        <v>1</v>
      </c>
      <c r="I606" t="s">
        <v>673</v>
      </c>
      <c r="J606" t="s">
        <v>3</v>
      </c>
      <c r="K606" t="s">
        <v>674</v>
      </c>
      <c r="L606">
        <v>1191</v>
      </c>
      <c r="N606">
        <v>1013</v>
      </c>
      <c r="O606" t="s">
        <v>552</v>
      </c>
      <c r="P606" t="s">
        <v>552</v>
      </c>
      <c r="Q606">
        <v>1</v>
      </c>
      <c r="X606">
        <v>127.2</v>
      </c>
      <c r="Y606">
        <v>0</v>
      </c>
      <c r="Z606">
        <v>0</v>
      </c>
      <c r="AA606">
        <v>0</v>
      </c>
      <c r="AB606">
        <v>505.15</v>
      </c>
      <c r="AC606">
        <v>0</v>
      </c>
      <c r="AD606">
        <v>1</v>
      </c>
      <c r="AE606">
        <v>1</v>
      </c>
      <c r="AF606" t="s">
        <v>3</v>
      </c>
      <c r="AG606">
        <v>127.2</v>
      </c>
      <c r="AH606">
        <v>2</v>
      </c>
      <c r="AI606">
        <v>448974018</v>
      </c>
      <c r="AJ606">
        <v>561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ROW(Source!A217)</f>
        <v>217</v>
      </c>
      <c r="B607">
        <v>448974025</v>
      </c>
      <c r="C607">
        <v>448974017</v>
      </c>
      <c r="D607">
        <v>327091406</v>
      </c>
      <c r="E607">
        <v>112</v>
      </c>
      <c r="F607">
        <v>1</v>
      </c>
      <c r="G607">
        <v>1</v>
      </c>
      <c r="H607">
        <v>1</v>
      </c>
      <c r="I607" t="s">
        <v>550</v>
      </c>
      <c r="J607" t="s">
        <v>3</v>
      </c>
      <c r="K607" t="s">
        <v>551</v>
      </c>
      <c r="L607">
        <v>1191</v>
      </c>
      <c r="N607">
        <v>1013</v>
      </c>
      <c r="O607" t="s">
        <v>552</v>
      </c>
      <c r="P607" t="s">
        <v>552</v>
      </c>
      <c r="Q607">
        <v>1</v>
      </c>
      <c r="X607">
        <v>0.4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1</v>
      </c>
      <c r="AE607">
        <v>2</v>
      </c>
      <c r="AF607" t="s">
        <v>3</v>
      </c>
      <c r="AG607">
        <v>0.4</v>
      </c>
      <c r="AH607">
        <v>2</v>
      </c>
      <c r="AI607">
        <v>448974019</v>
      </c>
      <c r="AJ607">
        <v>562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ROW(Source!A217)</f>
        <v>217</v>
      </c>
      <c r="B608">
        <v>448974026</v>
      </c>
      <c r="C608">
        <v>448974017</v>
      </c>
      <c r="D608">
        <v>327211495</v>
      </c>
      <c r="E608">
        <v>1</v>
      </c>
      <c r="F608">
        <v>1</v>
      </c>
      <c r="G608">
        <v>1</v>
      </c>
      <c r="H608">
        <v>2</v>
      </c>
      <c r="I608" t="s">
        <v>612</v>
      </c>
      <c r="J608" t="s">
        <v>613</v>
      </c>
      <c r="K608" t="s">
        <v>614</v>
      </c>
      <c r="L608">
        <v>1368</v>
      </c>
      <c r="N608">
        <v>1011</v>
      </c>
      <c r="O608" t="s">
        <v>442</v>
      </c>
      <c r="P608" t="s">
        <v>442</v>
      </c>
      <c r="Q608">
        <v>1</v>
      </c>
      <c r="X608">
        <v>0.2</v>
      </c>
      <c r="Y608">
        <v>0</v>
      </c>
      <c r="Z608">
        <v>1551.19</v>
      </c>
      <c r="AA608">
        <v>658.89</v>
      </c>
      <c r="AB608">
        <v>0</v>
      </c>
      <c r="AC608">
        <v>0</v>
      </c>
      <c r="AD608">
        <v>1</v>
      </c>
      <c r="AE608">
        <v>0</v>
      </c>
      <c r="AF608" t="s">
        <v>3</v>
      </c>
      <c r="AG608">
        <v>0.2</v>
      </c>
      <c r="AH608">
        <v>2</v>
      </c>
      <c r="AI608">
        <v>448974020</v>
      </c>
      <c r="AJ608">
        <v>563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ROW(Source!A217)</f>
        <v>217</v>
      </c>
      <c r="B609">
        <v>448974027</v>
      </c>
      <c r="C609">
        <v>448974017</v>
      </c>
      <c r="D609">
        <v>327212380</v>
      </c>
      <c r="E609">
        <v>1</v>
      </c>
      <c r="F609">
        <v>1</v>
      </c>
      <c r="G609">
        <v>1</v>
      </c>
      <c r="H609">
        <v>2</v>
      </c>
      <c r="I609" t="s">
        <v>553</v>
      </c>
      <c r="J609" t="s">
        <v>554</v>
      </c>
      <c r="K609" t="s">
        <v>555</v>
      </c>
      <c r="L609">
        <v>1368</v>
      </c>
      <c r="N609">
        <v>1011</v>
      </c>
      <c r="O609" t="s">
        <v>442</v>
      </c>
      <c r="P609" t="s">
        <v>442</v>
      </c>
      <c r="Q609">
        <v>1</v>
      </c>
      <c r="X609">
        <v>0.2</v>
      </c>
      <c r="Y609">
        <v>0</v>
      </c>
      <c r="Z609">
        <v>477.92</v>
      </c>
      <c r="AA609">
        <v>490.51</v>
      </c>
      <c r="AB609">
        <v>0</v>
      </c>
      <c r="AC609">
        <v>0</v>
      </c>
      <c r="AD609">
        <v>1</v>
      </c>
      <c r="AE609">
        <v>0</v>
      </c>
      <c r="AF609" t="s">
        <v>3</v>
      </c>
      <c r="AG609">
        <v>0.2</v>
      </c>
      <c r="AH609">
        <v>2</v>
      </c>
      <c r="AI609">
        <v>448974021</v>
      </c>
      <c r="AJ609">
        <v>564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ROW(Source!A217)</f>
        <v>217</v>
      </c>
      <c r="B610">
        <v>448974028</v>
      </c>
      <c r="C610">
        <v>448974017</v>
      </c>
      <c r="D610">
        <v>327164851</v>
      </c>
      <c r="E610">
        <v>1</v>
      </c>
      <c r="F610">
        <v>1</v>
      </c>
      <c r="G610">
        <v>1</v>
      </c>
      <c r="H610">
        <v>3</v>
      </c>
      <c r="I610" t="s">
        <v>620</v>
      </c>
      <c r="J610" t="s">
        <v>621</v>
      </c>
      <c r="K610" t="s">
        <v>622</v>
      </c>
      <c r="L610">
        <v>1346</v>
      </c>
      <c r="N610">
        <v>1009</v>
      </c>
      <c r="O610" t="s">
        <v>579</v>
      </c>
      <c r="P610" t="s">
        <v>579</v>
      </c>
      <c r="Q610">
        <v>1</v>
      </c>
      <c r="X610">
        <v>1.87</v>
      </c>
      <c r="Y610">
        <v>174.93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24</v>
      </c>
      <c r="AG610">
        <v>0</v>
      </c>
      <c r="AH610">
        <v>2</v>
      </c>
      <c r="AI610">
        <v>448974022</v>
      </c>
      <c r="AJ610">
        <v>565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ROW(Source!A217)</f>
        <v>217</v>
      </c>
      <c r="B611">
        <v>448974029</v>
      </c>
      <c r="C611">
        <v>448974017</v>
      </c>
      <c r="D611">
        <v>327171766</v>
      </c>
      <c r="E611">
        <v>1</v>
      </c>
      <c r="F611">
        <v>1</v>
      </c>
      <c r="G611">
        <v>1</v>
      </c>
      <c r="H611">
        <v>3</v>
      </c>
      <c r="I611" t="s">
        <v>691</v>
      </c>
      <c r="J611" t="s">
        <v>692</v>
      </c>
      <c r="K611" t="s">
        <v>693</v>
      </c>
      <c r="L611">
        <v>1348</v>
      </c>
      <c r="N611">
        <v>1009</v>
      </c>
      <c r="O611" t="s">
        <v>51</v>
      </c>
      <c r="P611" t="s">
        <v>51</v>
      </c>
      <c r="Q611">
        <v>1000</v>
      </c>
      <c r="X611">
        <v>6.6E-3</v>
      </c>
      <c r="Y611">
        <v>70310.45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24</v>
      </c>
      <c r="AG611">
        <v>0</v>
      </c>
      <c r="AH611">
        <v>2</v>
      </c>
      <c r="AI611">
        <v>448974023</v>
      </c>
      <c r="AJ611">
        <v>566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ROW(Source!A217)</f>
        <v>217</v>
      </c>
      <c r="B612">
        <v>448974030</v>
      </c>
      <c r="C612">
        <v>448974017</v>
      </c>
      <c r="D612">
        <v>327097010</v>
      </c>
      <c r="E612">
        <v>112</v>
      </c>
      <c r="F612">
        <v>1</v>
      </c>
      <c r="G612">
        <v>1</v>
      </c>
      <c r="H612">
        <v>3</v>
      </c>
      <c r="I612" t="s">
        <v>46</v>
      </c>
      <c r="J612" t="s">
        <v>3</v>
      </c>
      <c r="K612" t="s">
        <v>47</v>
      </c>
      <c r="L612">
        <v>3277935</v>
      </c>
      <c r="N612">
        <v>1013</v>
      </c>
      <c r="O612" t="s">
        <v>48</v>
      </c>
      <c r="P612" t="s">
        <v>48</v>
      </c>
      <c r="Q612">
        <v>1</v>
      </c>
      <c r="X612">
        <v>2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 t="s">
        <v>24</v>
      </c>
      <c r="AG612">
        <v>0</v>
      </c>
      <c r="AH612">
        <v>3</v>
      </c>
      <c r="AI612">
        <v>-1</v>
      </c>
      <c r="AJ612" t="s">
        <v>3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ROW(Source!A218)</f>
        <v>218</v>
      </c>
      <c r="B613">
        <v>448974039</v>
      </c>
      <c r="C613">
        <v>448974031</v>
      </c>
      <c r="D613">
        <v>277560309</v>
      </c>
      <c r="E613">
        <v>109</v>
      </c>
      <c r="F613">
        <v>1</v>
      </c>
      <c r="G613">
        <v>1</v>
      </c>
      <c r="H613">
        <v>1</v>
      </c>
      <c r="I613" t="s">
        <v>673</v>
      </c>
      <c r="J613" t="s">
        <v>3</v>
      </c>
      <c r="K613" t="s">
        <v>690</v>
      </c>
      <c r="L613">
        <v>1191</v>
      </c>
      <c r="N613">
        <v>1013</v>
      </c>
      <c r="O613" t="s">
        <v>552</v>
      </c>
      <c r="P613" t="s">
        <v>552</v>
      </c>
      <c r="Q613">
        <v>1</v>
      </c>
      <c r="X613">
        <v>70.400000000000006</v>
      </c>
      <c r="Y613">
        <v>0</v>
      </c>
      <c r="Z613">
        <v>0</v>
      </c>
      <c r="AA613">
        <v>0</v>
      </c>
      <c r="AB613">
        <v>505.15</v>
      </c>
      <c r="AC613">
        <v>0</v>
      </c>
      <c r="AD613">
        <v>1</v>
      </c>
      <c r="AE613">
        <v>1</v>
      </c>
      <c r="AF613" t="s">
        <v>3</v>
      </c>
      <c r="AG613">
        <v>70.400000000000006</v>
      </c>
      <c r="AH613">
        <v>2</v>
      </c>
      <c r="AI613">
        <v>448974032</v>
      </c>
      <c r="AJ613">
        <v>567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ROW(Source!A218)</f>
        <v>218</v>
      </c>
      <c r="B614">
        <v>448974040</v>
      </c>
      <c r="C614">
        <v>448974031</v>
      </c>
      <c r="D614">
        <v>277560491</v>
      </c>
      <c r="E614">
        <v>109</v>
      </c>
      <c r="F614">
        <v>1</v>
      </c>
      <c r="G614">
        <v>1</v>
      </c>
      <c r="H614">
        <v>1</v>
      </c>
      <c r="I614" t="s">
        <v>550</v>
      </c>
      <c r="J614" t="s">
        <v>3</v>
      </c>
      <c r="K614" t="s">
        <v>551</v>
      </c>
      <c r="L614">
        <v>1191</v>
      </c>
      <c r="N614">
        <v>1013</v>
      </c>
      <c r="O614" t="s">
        <v>552</v>
      </c>
      <c r="P614" t="s">
        <v>552</v>
      </c>
      <c r="Q614">
        <v>1</v>
      </c>
      <c r="X614">
        <v>0.4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2</v>
      </c>
      <c r="AF614" t="s">
        <v>3</v>
      </c>
      <c r="AG614">
        <v>0.4</v>
      </c>
      <c r="AH614">
        <v>2</v>
      </c>
      <c r="AI614">
        <v>448974033</v>
      </c>
      <c r="AJ614">
        <v>568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ROW(Source!A218)</f>
        <v>218</v>
      </c>
      <c r="B615">
        <v>448974041</v>
      </c>
      <c r="C615">
        <v>448974031</v>
      </c>
      <c r="D615">
        <v>277944622</v>
      </c>
      <c r="E615">
        <v>1</v>
      </c>
      <c r="F615">
        <v>1</v>
      </c>
      <c r="G615">
        <v>1</v>
      </c>
      <c r="H615">
        <v>2</v>
      </c>
      <c r="I615" t="s">
        <v>612</v>
      </c>
      <c r="J615" t="s">
        <v>613</v>
      </c>
      <c r="K615" t="s">
        <v>614</v>
      </c>
      <c r="L615">
        <v>1368</v>
      </c>
      <c r="N615">
        <v>1011</v>
      </c>
      <c r="O615" t="s">
        <v>442</v>
      </c>
      <c r="P615" t="s">
        <v>442</v>
      </c>
      <c r="Q615">
        <v>1</v>
      </c>
      <c r="X615">
        <v>0.2</v>
      </c>
      <c r="Y615">
        <v>0</v>
      </c>
      <c r="Z615">
        <v>1551.19</v>
      </c>
      <c r="AA615">
        <v>658.89</v>
      </c>
      <c r="AB615">
        <v>0</v>
      </c>
      <c r="AC615">
        <v>0</v>
      </c>
      <c r="AD615">
        <v>1</v>
      </c>
      <c r="AE615">
        <v>0</v>
      </c>
      <c r="AF615" t="s">
        <v>3</v>
      </c>
      <c r="AG615">
        <v>0.2</v>
      </c>
      <c r="AH615">
        <v>2</v>
      </c>
      <c r="AI615">
        <v>448974034</v>
      </c>
      <c r="AJ615">
        <v>569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ROW(Source!A218)</f>
        <v>218</v>
      </c>
      <c r="B616">
        <v>448974042</v>
      </c>
      <c r="C616">
        <v>448974031</v>
      </c>
      <c r="D616">
        <v>277945805</v>
      </c>
      <c r="E616">
        <v>1</v>
      </c>
      <c r="F616">
        <v>1</v>
      </c>
      <c r="G616">
        <v>1</v>
      </c>
      <c r="H616">
        <v>2</v>
      </c>
      <c r="I616" t="s">
        <v>553</v>
      </c>
      <c r="J616" t="s">
        <v>554</v>
      </c>
      <c r="K616" t="s">
        <v>555</v>
      </c>
      <c r="L616">
        <v>1368</v>
      </c>
      <c r="N616">
        <v>1011</v>
      </c>
      <c r="O616" t="s">
        <v>442</v>
      </c>
      <c r="P616" t="s">
        <v>442</v>
      </c>
      <c r="Q616">
        <v>1</v>
      </c>
      <c r="X616">
        <v>0.2</v>
      </c>
      <c r="Y616">
        <v>0</v>
      </c>
      <c r="Z616">
        <v>477.92</v>
      </c>
      <c r="AA616">
        <v>490.51</v>
      </c>
      <c r="AB616">
        <v>0</v>
      </c>
      <c r="AC616">
        <v>0</v>
      </c>
      <c r="AD616">
        <v>1</v>
      </c>
      <c r="AE616">
        <v>0</v>
      </c>
      <c r="AF616" t="s">
        <v>3</v>
      </c>
      <c r="AG616">
        <v>0.2</v>
      </c>
      <c r="AH616">
        <v>2</v>
      </c>
      <c r="AI616">
        <v>448974035</v>
      </c>
      <c r="AJ616">
        <v>570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ROW(Source!A218)</f>
        <v>218</v>
      </c>
      <c r="B617">
        <v>448974043</v>
      </c>
      <c r="C617">
        <v>448974031</v>
      </c>
      <c r="D617">
        <v>277870628</v>
      </c>
      <c r="E617">
        <v>1</v>
      </c>
      <c r="F617">
        <v>1</v>
      </c>
      <c r="G617">
        <v>1</v>
      </c>
      <c r="H617">
        <v>3</v>
      </c>
      <c r="I617" t="s">
        <v>650</v>
      </c>
      <c r="J617" t="s">
        <v>651</v>
      </c>
      <c r="K617" t="s">
        <v>652</v>
      </c>
      <c r="L617">
        <v>1348</v>
      </c>
      <c r="N617">
        <v>1009</v>
      </c>
      <c r="O617" t="s">
        <v>51</v>
      </c>
      <c r="P617" t="s">
        <v>51</v>
      </c>
      <c r="Q617">
        <v>1000</v>
      </c>
      <c r="X617">
        <v>3.15E-3</v>
      </c>
      <c r="Y617">
        <v>4338.2700000000004</v>
      </c>
      <c r="Z617">
        <v>0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24</v>
      </c>
      <c r="AG617">
        <v>0</v>
      </c>
      <c r="AH617">
        <v>2</v>
      </c>
      <c r="AI617">
        <v>448974036</v>
      </c>
      <c r="AJ617">
        <v>571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ROW(Source!A218)</f>
        <v>218</v>
      </c>
      <c r="B618">
        <v>448974044</v>
      </c>
      <c r="C618">
        <v>448974031</v>
      </c>
      <c r="D618">
        <v>277933476</v>
      </c>
      <c r="E618">
        <v>1</v>
      </c>
      <c r="F618">
        <v>1</v>
      </c>
      <c r="G618">
        <v>1</v>
      </c>
      <c r="H618">
        <v>3</v>
      </c>
      <c r="I618" t="s">
        <v>737</v>
      </c>
      <c r="J618" t="s">
        <v>738</v>
      </c>
      <c r="K618" t="s">
        <v>739</v>
      </c>
      <c r="L618">
        <v>1346</v>
      </c>
      <c r="N618">
        <v>1009</v>
      </c>
      <c r="O618" t="s">
        <v>579</v>
      </c>
      <c r="P618" t="s">
        <v>579</v>
      </c>
      <c r="Q618">
        <v>1</v>
      </c>
      <c r="X618">
        <v>2.8</v>
      </c>
      <c r="Y618">
        <v>196.41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24</v>
      </c>
      <c r="AG618">
        <v>0</v>
      </c>
      <c r="AH618">
        <v>2</v>
      </c>
      <c r="AI618">
        <v>448974037</v>
      </c>
      <c r="AJ618">
        <v>572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ROW(Source!A218)</f>
        <v>218</v>
      </c>
      <c r="B619">
        <v>448974045</v>
      </c>
      <c r="C619">
        <v>448974031</v>
      </c>
      <c r="D619">
        <v>277566433</v>
      </c>
      <c r="E619">
        <v>109</v>
      </c>
      <c r="F619">
        <v>1</v>
      </c>
      <c r="G619">
        <v>1</v>
      </c>
      <c r="H619">
        <v>3</v>
      </c>
      <c r="I619" t="s">
        <v>46</v>
      </c>
      <c r="J619" t="s">
        <v>3</v>
      </c>
      <c r="K619" t="s">
        <v>47</v>
      </c>
      <c r="L619">
        <v>3277935</v>
      </c>
      <c r="N619">
        <v>1013</v>
      </c>
      <c r="O619" t="s">
        <v>48</v>
      </c>
      <c r="P619" t="s">
        <v>48</v>
      </c>
      <c r="Q619">
        <v>1</v>
      </c>
      <c r="X619">
        <v>2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 t="s">
        <v>24</v>
      </c>
      <c r="AG619">
        <v>0</v>
      </c>
      <c r="AH619">
        <v>2</v>
      </c>
      <c r="AI619">
        <v>448974038</v>
      </c>
      <c r="AJ619">
        <v>573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ROW(Source!A220)</f>
        <v>220</v>
      </c>
      <c r="B620">
        <v>448974062</v>
      </c>
      <c r="C620">
        <v>448974047</v>
      </c>
      <c r="D620">
        <v>277560343</v>
      </c>
      <c r="E620">
        <v>109</v>
      </c>
      <c r="F620">
        <v>1</v>
      </c>
      <c r="G620">
        <v>1</v>
      </c>
      <c r="H620">
        <v>1</v>
      </c>
      <c r="I620" t="s">
        <v>639</v>
      </c>
      <c r="J620" t="s">
        <v>3</v>
      </c>
      <c r="K620" t="s">
        <v>640</v>
      </c>
      <c r="L620">
        <v>1191</v>
      </c>
      <c r="N620">
        <v>1013</v>
      </c>
      <c r="O620" t="s">
        <v>552</v>
      </c>
      <c r="P620" t="s">
        <v>552</v>
      </c>
      <c r="Q620">
        <v>1</v>
      </c>
      <c r="X620">
        <v>5.0999999999999996</v>
      </c>
      <c r="Y620">
        <v>0</v>
      </c>
      <c r="Z620">
        <v>0</v>
      </c>
      <c r="AA620">
        <v>0</v>
      </c>
      <c r="AB620">
        <v>563.72</v>
      </c>
      <c r="AC620">
        <v>0</v>
      </c>
      <c r="AD620">
        <v>1</v>
      </c>
      <c r="AE620">
        <v>1</v>
      </c>
      <c r="AF620" t="s">
        <v>3</v>
      </c>
      <c r="AG620">
        <v>5.0999999999999996</v>
      </c>
      <c r="AH620">
        <v>2</v>
      </c>
      <c r="AI620">
        <v>448974048</v>
      </c>
      <c r="AJ620">
        <v>574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ROW(Source!A220)</f>
        <v>220</v>
      </c>
      <c r="B621">
        <v>448974063</v>
      </c>
      <c r="C621">
        <v>448974047</v>
      </c>
      <c r="D621">
        <v>277560491</v>
      </c>
      <c r="E621">
        <v>109</v>
      </c>
      <c r="F621">
        <v>1</v>
      </c>
      <c r="G621">
        <v>1</v>
      </c>
      <c r="H621">
        <v>1</v>
      </c>
      <c r="I621" t="s">
        <v>550</v>
      </c>
      <c r="J621" t="s">
        <v>3</v>
      </c>
      <c r="K621" t="s">
        <v>551</v>
      </c>
      <c r="L621">
        <v>1191</v>
      </c>
      <c r="N621">
        <v>1013</v>
      </c>
      <c r="O621" t="s">
        <v>552</v>
      </c>
      <c r="P621" t="s">
        <v>552</v>
      </c>
      <c r="Q621">
        <v>1</v>
      </c>
      <c r="X621">
        <v>0.2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1</v>
      </c>
      <c r="AE621">
        <v>2</v>
      </c>
      <c r="AF621" t="s">
        <v>3</v>
      </c>
      <c r="AG621">
        <v>0.2</v>
      </c>
      <c r="AH621">
        <v>2</v>
      </c>
      <c r="AI621">
        <v>448974049</v>
      </c>
      <c r="AJ621">
        <v>575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ROW(Source!A220)</f>
        <v>220</v>
      </c>
      <c r="B622">
        <v>448974064</v>
      </c>
      <c r="C622">
        <v>448974047</v>
      </c>
      <c r="D622">
        <v>277944840</v>
      </c>
      <c r="E622">
        <v>1</v>
      </c>
      <c r="F622">
        <v>1</v>
      </c>
      <c r="G622">
        <v>1</v>
      </c>
      <c r="H622">
        <v>2</v>
      </c>
      <c r="I622" t="s">
        <v>569</v>
      </c>
      <c r="J622" t="s">
        <v>570</v>
      </c>
      <c r="K622" t="s">
        <v>571</v>
      </c>
      <c r="L622">
        <v>1368</v>
      </c>
      <c r="N622">
        <v>1011</v>
      </c>
      <c r="O622" t="s">
        <v>442</v>
      </c>
      <c r="P622" t="s">
        <v>442</v>
      </c>
      <c r="Q622">
        <v>1</v>
      </c>
      <c r="X622">
        <v>0.2</v>
      </c>
      <c r="Y622">
        <v>0</v>
      </c>
      <c r="Z622">
        <v>1558.39</v>
      </c>
      <c r="AA622">
        <v>563.72</v>
      </c>
      <c r="AB622">
        <v>0</v>
      </c>
      <c r="AC622">
        <v>0</v>
      </c>
      <c r="AD622">
        <v>1</v>
      </c>
      <c r="AE622">
        <v>0</v>
      </c>
      <c r="AF622" t="s">
        <v>3</v>
      </c>
      <c r="AG622">
        <v>0.2</v>
      </c>
      <c r="AH622">
        <v>2</v>
      </c>
      <c r="AI622">
        <v>448974050</v>
      </c>
      <c r="AJ622">
        <v>576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ROW(Source!A220)</f>
        <v>220</v>
      </c>
      <c r="B623">
        <v>448974065</v>
      </c>
      <c r="C623">
        <v>448974047</v>
      </c>
      <c r="D623">
        <v>277862554</v>
      </c>
      <c r="E623">
        <v>1</v>
      </c>
      <c r="F623">
        <v>1</v>
      </c>
      <c r="G623">
        <v>1</v>
      </c>
      <c r="H623">
        <v>3</v>
      </c>
      <c r="I623" t="s">
        <v>745</v>
      </c>
      <c r="J623" t="s">
        <v>746</v>
      </c>
      <c r="K623" t="s">
        <v>747</v>
      </c>
      <c r="L623">
        <v>1346</v>
      </c>
      <c r="N623">
        <v>1009</v>
      </c>
      <c r="O623" t="s">
        <v>579</v>
      </c>
      <c r="P623" t="s">
        <v>579</v>
      </c>
      <c r="Q623">
        <v>1</v>
      </c>
      <c r="X623">
        <v>4.0000000000000001E-3</v>
      </c>
      <c r="Y623">
        <v>596.80999999999995</v>
      </c>
      <c r="Z623">
        <v>0</v>
      </c>
      <c r="AA623">
        <v>0</v>
      </c>
      <c r="AB623">
        <v>0</v>
      </c>
      <c r="AC623">
        <v>0</v>
      </c>
      <c r="AD623">
        <v>1</v>
      </c>
      <c r="AE623">
        <v>0</v>
      </c>
      <c r="AF623" t="s">
        <v>3</v>
      </c>
      <c r="AG623">
        <v>4.0000000000000001E-3</v>
      </c>
      <c r="AH623">
        <v>2</v>
      </c>
      <c r="AI623">
        <v>448974051</v>
      </c>
      <c r="AJ623">
        <v>577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ROW(Source!A220)</f>
        <v>220</v>
      </c>
      <c r="B624">
        <v>448974066</v>
      </c>
      <c r="C624">
        <v>448974047</v>
      </c>
      <c r="D624">
        <v>277862733</v>
      </c>
      <c r="E624">
        <v>1</v>
      </c>
      <c r="F624">
        <v>1</v>
      </c>
      <c r="G624">
        <v>1</v>
      </c>
      <c r="H624">
        <v>3</v>
      </c>
      <c r="I624" t="s">
        <v>641</v>
      </c>
      <c r="J624" t="s">
        <v>642</v>
      </c>
      <c r="K624" t="s">
        <v>643</v>
      </c>
      <c r="L624">
        <v>1346</v>
      </c>
      <c r="N624">
        <v>1009</v>
      </c>
      <c r="O624" t="s">
        <v>579</v>
      </c>
      <c r="P624" t="s">
        <v>579</v>
      </c>
      <c r="Q624">
        <v>1</v>
      </c>
      <c r="X624">
        <v>5.0000000000000001E-3</v>
      </c>
      <c r="Y624">
        <v>284.14999999999998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3</v>
      </c>
      <c r="AG624">
        <v>5.0000000000000001E-3</v>
      </c>
      <c r="AH624">
        <v>2</v>
      </c>
      <c r="AI624">
        <v>448974052</v>
      </c>
      <c r="AJ624">
        <v>578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ROW(Source!A220)</f>
        <v>220</v>
      </c>
      <c r="B625">
        <v>448974067</v>
      </c>
      <c r="C625">
        <v>448974047</v>
      </c>
      <c r="D625">
        <v>277865759</v>
      </c>
      <c r="E625">
        <v>1</v>
      </c>
      <c r="F625">
        <v>1</v>
      </c>
      <c r="G625">
        <v>1</v>
      </c>
      <c r="H625">
        <v>3</v>
      </c>
      <c r="I625" t="s">
        <v>644</v>
      </c>
      <c r="J625" t="s">
        <v>645</v>
      </c>
      <c r="K625" t="s">
        <v>646</v>
      </c>
      <c r="L625">
        <v>1301</v>
      </c>
      <c r="N625">
        <v>1003</v>
      </c>
      <c r="O625" t="s">
        <v>146</v>
      </c>
      <c r="P625" t="s">
        <v>146</v>
      </c>
      <c r="Q625">
        <v>1</v>
      </c>
      <c r="X625">
        <v>4.21</v>
      </c>
      <c r="Y625">
        <v>2.27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3</v>
      </c>
      <c r="AG625">
        <v>4.21</v>
      </c>
      <c r="AH625">
        <v>2</v>
      </c>
      <c r="AI625">
        <v>448974053</v>
      </c>
      <c r="AJ625">
        <v>579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ROW(Source!A220)</f>
        <v>220</v>
      </c>
      <c r="B626">
        <v>448974068</v>
      </c>
      <c r="C626">
        <v>448974047</v>
      </c>
      <c r="D626">
        <v>277867733</v>
      </c>
      <c r="E626">
        <v>1</v>
      </c>
      <c r="F626">
        <v>1</v>
      </c>
      <c r="G626">
        <v>1</v>
      </c>
      <c r="H626">
        <v>3</v>
      </c>
      <c r="I626" t="s">
        <v>620</v>
      </c>
      <c r="J626" t="s">
        <v>621</v>
      </c>
      <c r="K626" t="s">
        <v>622</v>
      </c>
      <c r="L626">
        <v>1346</v>
      </c>
      <c r="N626">
        <v>1009</v>
      </c>
      <c r="O626" t="s">
        <v>579</v>
      </c>
      <c r="P626" t="s">
        <v>579</v>
      </c>
      <c r="Q626">
        <v>1</v>
      </c>
      <c r="X626">
        <v>0.1</v>
      </c>
      <c r="Y626">
        <v>174.93</v>
      </c>
      <c r="Z626">
        <v>0</v>
      </c>
      <c r="AA626">
        <v>0</v>
      </c>
      <c r="AB626">
        <v>0</v>
      </c>
      <c r="AC626">
        <v>0</v>
      </c>
      <c r="AD626">
        <v>1</v>
      </c>
      <c r="AE626">
        <v>0</v>
      </c>
      <c r="AF626" t="s">
        <v>3</v>
      </c>
      <c r="AG626">
        <v>0.1</v>
      </c>
      <c r="AH626">
        <v>2</v>
      </c>
      <c r="AI626">
        <v>448974054</v>
      </c>
      <c r="AJ626">
        <v>580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ROW(Source!A220)</f>
        <v>220</v>
      </c>
      <c r="B627">
        <v>448974069</v>
      </c>
      <c r="C627">
        <v>448974047</v>
      </c>
      <c r="D627">
        <v>277867849</v>
      </c>
      <c r="E627">
        <v>1</v>
      </c>
      <c r="F627">
        <v>1</v>
      </c>
      <c r="G627">
        <v>1</v>
      </c>
      <c r="H627">
        <v>3</v>
      </c>
      <c r="I627" t="s">
        <v>647</v>
      </c>
      <c r="J627" t="s">
        <v>648</v>
      </c>
      <c r="K627" t="s">
        <v>649</v>
      </c>
      <c r="L627">
        <v>1425</v>
      </c>
      <c r="N627">
        <v>1013</v>
      </c>
      <c r="O627" t="s">
        <v>268</v>
      </c>
      <c r="P627" t="s">
        <v>268</v>
      </c>
      <c r="Q627">
        <v>1</v>
      </c>
      <c r="X627">
        <v>0.05</v>
      </c>
      <c r="Y627">
        <v>978.09</v>
      </c>
      <c r="Z627">
        <v>0</v>
      </c>
      <c r="AA627">
        <v>0</v>
      </c>
      <c r="AB627">
        <v>0</v>
      </c>
      <c r="AC627">
        <v>0</v>
      </c>
      <c r="AD627">
        <v>1</v>
      </c>
      <c r="AE627">
        <v>0</v>
      </c>
      <c r="AF627" t="s">
        <v>3</v>
      </c>
      <c r="AG627">
        <v>0.05</v>
      </c>
      <c r="AH627">
        <v>2</v>
      </c>
      <c r="AI627">
        <v>448974055</v>
      </c>
      <c r="AJ627">
        <v>581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ROW(Source!A220)</f>
        <v>220</v>
      </c>
      <c r="B628">
        <v>448974070</v>
      </c>
      <c r="C628">
        <v>448974047</v>
      </c>
      <c r="D628">
        <v>277869581</v>
      </c>
      <c r="E628">
        <v>1</v>
      </c>
      <c r="F628">
        <v>1</v>
      </c>
      <c r="G628">
        <v>1</v>
      </c>
      <c r="H628">
        <v>3</v>
      </c>
      <c r="I628" t="s">
        <v>587</v>
      </c>
      <c r="J628" t="s">
        <v>588</v>
      </c>
      <c r="K628" t="s">
        <v>589</v>
      </c>
      <c r="L628">
        <v>1346</v>
      </c>
      <c r="N628">
        <v>1009</v>
      </c>
      <c r="O628" t="s">
        <v>579</v>
      </c>
      <c r="P628" t="s">
        <v>579</v>
      </c>
      <c r="Q628">
        <v>1</v>
      </c>
      <c r="X628">
        <v>1E-3</v>
      </c>
      <c r="Y628">
        <v>373.74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0</v>
      </c>
      <c r="AF628" t="s">
        <v>3</v>
      </c>
      <c r="AG628">
        <v>1E-3</v>
      </c>
      <c r="AH628">
        <v>2</v>
      </c>
      <c r="AI628">
        <v>448974056</v>
      </c>
      <c r="AJ628">
        <v>582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ROW(Source!A220)</f>
        <v>220</v>
      </c>
      <c r="B629">
        <v>448974071</v>
      </c>
      <c r="C629">
        <v>448974047</v>
      </c>
      <c r="D629">
        <v>277881812</v>
      </c>
      <c r="E629">
        <v>1</v>
      </c>
      <c r="F629">
        <v>1</v>
      </c>
      <c r="G629">
        <v>1</v>
      </c>
      <c r="H629">
        <v>3</v>
      </c>
      <c r="I629" t="s">
        <v>576</v>
      </c>
      <c r="J629" t="s">
        <v>577</v>
      </c>
      <c r="K629" t="s">
        <v>578</v>
      </c>
      <c r="L629">
        <v>1346</v>
      </c>
      <c r="N629">
        <v>1009</v>
      </c>
      <c r="O629" t="s">
        <v>579</v>
      </c>
      <c r="P629" t="s">
        <v>579</v>
      </c>
      <c r="Q629">
        <v>1</v>
      </c>
      <c r="X629">
        <v>0.01</v>
      </c>
      <c r="Y629">
        <v>899.56</v>
      </c>
      <c r="Z629">
        <v>0</v>
      </c>
      <c r="AA629">
        <v>0</v>
      </c>
      <c r="AB629">
        <v>0</v>
      </c>
      <c r="AC629">
        <v>0</v>
      </c>
      <c r="AD629">
        <v>1</v>
      </c>
      <c r="AE629">
        <v>0</v>
      </c>
      <c r="AF629" t="s">
        <v>3</v>
      </c>
      <c r="AG629">
        <v>0.01</v>
      </c>
      <c r="AH629">
        <v>2</v>
      </c>
      <c r="AI629">
        <v>448974057</v>
      </c>
      <c r="AJ629">
        <v>583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ROW(Source!A220)</f>
        <v>220</v>
      </c>
      <c r="B630">
        <v>448974072</v>
      </c>
      <c r="C630">
        <v>448974047</v>
      </c>
      <c r="D630">
        <v>277896103</v>
      </c>
      <c r="E630">
        <v>1</v>
      </c>
      <c r="F630">
        <v>1</v>
      </c>
      <c r="G630">
        <v>1</v>
      </c>
      <c r="H630">
        <v>3</v>
      </c>
      <c r="I630" t="s">
        <v>656</v>
      </c>
      <c r="J630" t="s">
        <v>657</v>
      </c>
      <c r="K630" t="s">
        <v>658</v>
      </c>
      <c r="L630">
        <v>1348</v>
      </c>
      <c r="N630">
        <v>1009</v>
      </c>
      <c r="O630" t="s">
        <v>51</v>
      </c>
      <c r="P630" t="s">
        <v>51</v>
      </c>
      <c r="Q630">
        <v>1000</v>
      </c>
      <c r="X630">
        <v>1.0000000000000001E-5</v>
      </c>
      <c r="Y630">
        <v>47961.85</v>
      </c>
      <c r="Z630">
        <v>0</v>
      </c>
      <c r="AA630">
        <v>0</v>
      </c>
      <c r="AB630">
        <v>0</v>
      </c>
      <c r="AC630">
        <v>0</v>
      </c>
      <c r="AD630">
        <v>1</v>
      </c>
      <c r="AE630">
        <v>0</v>
      </c>
      <c r="AF630" t="s">
        <v>3</v>
      </c>
      <c r="AG630">
        <v>1.0000000000000001E-5</v>
      </c>
      <c r="AH630">
        <v>2</v>
      </c>
      <c r="AI630">
        <v>448974058</v>
      </c>
      <c r="AJ630">
        <v>584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ROW(Source!A220)</f>
        <v>220</v>
      </c>
      <c r="B631">
        <v>448974073</v>
      </c>
      <c r="C631">
        <v>448974047</v>
      </c>
      <c r="D631">
        <v>277934913</v>
      </c>
      <c r="E631">
        <v>1</v>
      </c>
      <c r="F631">
        <v>1</v>
      </c>
      <c r="G631">
        <v>1</v>
      </c>
      <c r="H631">
        <v>3</v>
      </c>
      <c r="I631" t="s">
        <v>748</v>
      </c>
      <c r="J631" t="s">
        <v>749</v>
      </c>
      <c r="K631" t="s">
        <v>750</v>
      </c>
      <c r="L631">
        <v>1346</v>
      </c>
      <c r="N631">
        <v>1009</v>
      </c>
      <c r="O631" t="s">
        <v>579</v>
      </c>
      <c r="P631" t="s">
        <v>579</v>
      </c>
      <c r="Q631">
        <v>1</v>
      </c>
      <c r="X631">
        <v>0.05</v>
      </c>
      <c r="Y631">
        <v>489.19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3</v>
      </c>
      <c r="AG631">
        <v>0.05</v>
      </c>
      <c r="AH631">
        <v>2</v>
      </c>
      <c r="AI631">
        <v>448974059</v>
      </c>
      <c r="AJ631">
        <v>585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ROW(Source!A220)</f>
        <v>220</v>
      </c>
      <c r="B632">
        <v>448974074</v>
      </c>
      <c r="C632">
        <v>448974047</v>
      </c>
      <c r="D632">
        <v>277566433</v>
      </c>
      <c r="E632">
        <v>109</v>
      </c>
      <c r="F632">
        <v>1</v>
      </c>
      <c r="G632">
        <v>1</v>
      </c>
      <c r="H632">
        <v>3</v>
      </c>
      <c r="I632" t="s">
        <v>46</v>
      </c>
      <c r="J632" t="s">
        <v>3</v>
      </c>
      <c r="K632" t="s">
        <v>47</v>
      </c>
      <c r="L632">
        <v>3277935</v>
      </c>
      <c r="N632">
        <v>1013</v>
      </c>
      <c r="O632" t="s">
        <v>48</v>
      </c>
      <c r="P632" t="s">
        <v>48</v>
      </c>
      <c r="Q632">
        <v>1</v>
      </c>
      <c r="X632">
        <v>2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 t="s">
        <v>3</v>
      </c>
      <c r="AG632">
        <v>2</v>
      </c>
      <c r="AH632">
        <v>2</v>
      </c>
      <c r="AI632">
        <v>448974060</v>
      </c>
      <c r="AJ632">
        <v>586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ROW(Source!A220)</f>
        <v>220</v>
      </c>
      <c r="B633">
        <v>448974075</v>
      </c>
      <c r="C633">
        <v>448974047</v>
      </c>
      <c r="D633">
        <v>277566436</v>
      </c>
      <c r="E633">
        <v>109</v>
      </c>
      <c r="F633">
        <v>1</v>
      </c>
      <c r="G633">
        <v>1</v>
      </c>
      <c r="H633">
        <v>3</v>
      </c>
      <c r="I633" t="s">
        <v>49</v>
      </c>
      <c r="J633" t="s">
        <v>3</v>
      </c>
      <c r="K633" t="s">
        <v>50</v>
      </c>
      <c r="L633">
        <v>1348</v>
      </c>
      <c r="N633">
        <v>1009</v>
      </c>
      <c r="O633" t="s">
        <v>51</v>
      </c>
      <c r="P633" t="s">
        <v>51</v>
      </c>
      <c r="Q633">
        <v>1000</v>
      </c>
      <c r="X633">
        <v>7.0000000000000001E-3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 t="s">
        <v>3</v>
      </c>
      <c r="AG633">
        <v>7.0000000000000001E-3</v>
      </c>
      <c r="AH633">
        <v>2</v>
      </c>
      <c r="AI633">
        <v>448974061</v>
      </c>
      <c r="AJ633">
        <v>587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ROW(Source!A223)</f>
        <v>223</v>
      </c>
      <c r="B634">
        <v>448974081</v>
      </c>
      <c r="C634">
        <v>448974078</v>
      </c>
      <c r="D634">
        <v>327091202</v>
      </c>
      <c r="E634">
        <v>112</v>
      </c>
      <c r="F634">
        <v>1</v>
      </c>
      <c r="G634">
        <v>1</v>
      </c>
      <c r="H634">
        <v>1</v>
      </c>
      <c r="I634" t="s">
        <v>673</v>
      </c>
      <c r="J634" t="s">
        <v>3</v>
      </c>
      <c r="K634" t="s">
        <v>674</v>
      </c>
      <c r="L634">
        <v>1191</v>
      </c>
      <c r="N634">
        <v>1013</v>
      </c>
      <c r="O634" t="s">
        <v>552</v>
      </c>
      <c r="P634" t="s">
        <v>552</v>
      </c>
      <c r="Q634">
        <v>1</v>
      </c>
      <c r="X634">
        <v>1.03</v>
      </c>
      <c r="Y634">
        <v>0</v>
      </c>
      <c r="Z634">
        <v>0</v>
      </c>
      <c r="AA634">
        <v>0</v>
      </c>
      <c r="AB634">
        <v>505.15</v>
      </c>
      <c r="AC634">
        <v>0</v>
      </c>
      <c r="AD634">
        <v>1</v>
      </c>
      <c r="AE634">
        <v>1</v>
      </c>
      <c r="AF634" t="s">
        <v>25</v>
      </c>
      <c r="AG634">
        <v>0.309</v>
      </c>
      <c r="AH634">
        <v>2</v>
      </c>
      <c r="AI634">
        <v>448974079</v>
      </c>
      <c r="AJ634">
        <v>588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ROW(Source!A223)</f>
        <v>223</v>
      </c>
      <c r="B635">
        <v>448974082</v>
      </c>
      <c r="C635">
        <v>448974078</v>
      </c>
      <c r="D635">
        <v>327164851</v>
      </c>
      <c r="E635">
        <v>1</v>
      </c>
      <c r="F635">
        <v>1</v>
      </c>
      <c r="G635">
        <v>1</v>
      </c>
      <c r="H635">
        <v>3</v>
      </c>
      <c r="I635" t="s">
        <v>620</v>
      </c>
      <c r="J635" t="s">
        <v>621</v>
      </c>
      <c r="K635" t="s">
        <v>622</v>
      </c>
      <c r="L635">
        <v>1346</v>
      </c>
      <c r="N635">
        <v>1009</v>
      </c>
      <c r="O635" t="s">
        <v>579</v>
      </c>
      <c r="P635" t="s">
        <v>579</v>
      </c>
      <c r="Q635">
        <v>1</v>
      </c>
      <c r="X635">
        <v>0.02</v>
      </c>
      <c r="Y635">
        <v>174.93</v>
      </c>
      <c r="Z635">
        <v>0</v>
      </c>
      <c r="AA635">
        <v>0</v>
      </c>
      <c r="AB635">
        <v>0</v>
      </c>
      <c r="AC635">
        <v>0</v>
      </c>
      <c r="AD635">
        <v>1</v>
      </c>
      <c r="AE635">
        <v>0</v>
      </c>
      <c r="AF635" t="s">
        <v>24</v>
      </c>
      <c r="AG635">
        <v>0</v>
      </c>
      <c r="AH635">
        <v>2</v>
      </c>
      <c r="AI635">
        <v>448974080</v>
      </c>
      <c r="AJ635">
        <v>589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ROW(Source!A223)</f>
        <v>223</v>
      </c>
      <c r="B636">
        <v>448974083</v>
      </c>
      <c r="C636">
        <v>448974078</v>
      </c>
      <c r="D636">
        <v>327097010</v>
      </c>
      <c r="E636">
        <v>112</v>
      </c>
      <c r="F636">
        <v>1</v>
      </c>
      <c r="G636">
        <v>1</v>
      </c>
      <c r="H636">
        <v>3</v>
      </c>
      <c r="I636" t="s">
        <v>46</v>
      </c>
      <c r="J636" t="s">
        <v>3</v>
      </c>
      <c r="K636" t="s">
        <v>47</v>
      </c>
      <c r="L636">
        <v>3277935</v>
      </c>
      <c r="N636">
        <v>1013</v>
      </c>
      <c r="O636" t="s">
        <v>48</v>
      </c>
      <c r="P636" t="s">
        <v>48</v>
      </c>
      <c r="Q636">
        <v>1</v>
      </c>
      <c r="X636">
        <v>2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 t="s">
        <v>24</v>
      </c>
      <c r="AG636">
        <v>0</v>
      </c>
      <c r="AH636">
        <v>3</v>
      </c>
      <c r="AI636">
        <v>-1</v>
      </c>
      <c r="AJ636" t="s">
        <v>3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ROW(Source!A224)</f>
        <v>224</v>
      </c>
      <c r="B637">
        <v>448974087</v>
      </c>
      <c r="C637">
        <v>448974084</v>
      </c>
      <c r="D637">
        <v>327091202</v>
      </c>
      <c r="E637">
        <v>112</v>
      </c>
      <c r="F637">
        <v>1</v>
      </c>
      <c r="G637">
        <v>1</v>
      </c>
      <c r="H637">
        <v>1</v>
      </c>
      <c r="I637" t="s">
        <v>673</v>
      </c>
      <c r="J637" t="s">
        <v>3</v>
      </c>
      <c r="K637" t="s">
        <v>674</v>
      </c>
      <c r="L637">
        <v>1191</v>
      </c>
      <c r="N637">
        <v>1013</v>
      </c>
      <c r="O637" t="s">
        <v>552</v>
      </c>
      <c r="P637" t="s">
        <v>552</v>
      </c>
      <c r="Q637">
        <v>1</v>
      </c>
      <c r="X637">
        <v>1.03</v>
      </c>
      <c r="Y637">
        <v>0</v>
      </c>
      <c r="Z637">
        <v>0</v>
      </c>
      <c r="AA637">
        <v>0</v>
      </c>
      <c r="AB637">
        <v>505.15</v>
      </c>
      <c r="AC637">
        <v>0</v>
      </c>
      <c r="AD637">
        <v>1</v>
      </c>
      <c r="AE637">
        <v>1</v>
      </c>
      <c r="AF637" t="s">
        <v>3</v>
      </c>
      <c r="AG637">
        <v>1.03</v>
      </c>
      <c r="AH637">
        <v>2</v>
      </c>
      <c r="AI637">
        <v>448974085</v>
      </c>
      <c r="AJ637">
        <v>590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ROW(Source!A224)</f>
        <v>224</v>
      </c>
      <c r="B638">
        <v>448974088</v>
      </c>
      <c r="C638">
        <v>448974084</v>
      </c>
      <c r="D638">
        <v>327164851</v>
      </c>
      <c r="E638">
        <v>1</v>
      </c>
      <c r="F638">
        <v>1</v>
      </c>
      <c r="G638">
        <v>1</v>
      </c>
      <c r="H638">
        <v>3</v>
      </c>
      <c r="I638" t="s">
        <v>620</v>
      </c>
      <c r="J638" t="s">
        <v>621</v>
      </c>
      <c r="K638" t="s">
        <v>622</v>
      </c>
      <c r="L638">
        <v>1346</v>
      </c>
      <c r="N638">
        <v>1009</v>
      </c>
      <c r="O638" t="s">
        <v>579</v>
      </c>
      <c r="P638" t="s">
        <v>579</v>
      </c>
      <c r="Q638">
        <v>1</v>
      </c>
      <c r="X638">
        <v>0.02</v>
      </c>
      <c r="Y638">
        <v>174.93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24</v>
      </c>
      <c r="AG638">
        <v>0</v>
      </c>
      <c r="AH638">
        <v>2</v>
      </c>
      <c r="AI638">
        <v>448974086</v>
      </c>
      <c r="AJ638">
        <v>591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ROW(Source!A224)</f>
        <v>224</v>
      </c>
      <c r="B639">
        <v>448974089</v>
      </c>
      <c r="C639">
        <v>448974084</v>
      </c>
      <c r="D639">
        <v>327097010</v>
      </c>
      <c r="E639">
        <v>112</v>
      </c>
      <c r="F639">
        <v>1</v>
      </c>
      <c r="G639">
        <v>1</v>
      </c>
      <c r="H639">
        <v>3</v>
      </c>
      <c r="I639" t="s">
        <v>46</v>
      </c>
      <c r="J639" t="s">
        <v>3</v>
      </c>
      <c r="K639" t="s">
        <v>47</v>
      </c>
      <c r="L639">
        <v>3277935</v>
      </c>
      <c r="N639">
        <v>1013</v>
      </c>
      <c r="O639" t="s">
        <v>48</v>
      </c>
      <c r="P639" t="s">
        <v>48</v>
      </c>
      <c r="Q639">
        <v>1</v>
      </c>
      <c r="X639">
        <v>2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 t="s">
        <v>24</v>
      </c>
      <c r="AG639">
        <v>0</v>
      </c>
      <c r="AH639">
        <v>3</v>
      </c>
      <c r="AI639">
        <v>-1</v>
      </c>
      <c r="AJ639" t="s">
        <v>3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ROW(Source!A225)</f>
        <v>225</v>
      </c>
      <c r="B640">
        <v>448974093</v>
      </c>
      <c r="C640">
        <v>448974090</v>
      </c>
      <c r="D640">
        <v>327091202</v>
      </c>
      <c r="E640">
        <v>112</v>
      </c>
      <c r="F640">
        <v>1</v>
      </c>
      <c r="G640">
        <v>1</v>
      </c>
      <c r="H640">
        <v>1</v>
      </c>
      <c r="I640" t="s">
        <v>673</v>
      </c>
      <c r="J640" t="s">
        <v>3</v>
      </c>
      <c r="K640" t="s">
        <v>674</v>
      </c>
      <c r="L640">
        <v>1191</v>
      </c>
      <c r="N640">
        <v>1013</v>
      </c>
      <c r="O640" t="s">
        <v>552</v>
      </c>
      <c r="P640" t="s">
        <v>552</v>
      </c>
      <c r="Q640">
        <v>1</v>
      </c>
      <c r="X640">
        <v>1.03</v>
      </c>
      <c r="Y640">
        <v>0</v>
      </c>
      <c r="Z640">
        <v>0</v>
      </c>
      <c r="AA640">
        <v>0</v>
      </c>
      <c r="AB640">
        <v>505.15</v>
      </c>
      <c r="AC640">
        <v>0</v>
      </c>
      <c r="AD640">
        <v>1</v>
      </c>
      <c r="AE640">
        <v>1</v>
      </c>
      <c r="AF640" t="s">
        <v>25</v>
      </c>
      <c r="AG640">
        <v>0.309</v>
      </c>
      <c r="AH640">
        <v>2</v>
      </c>
      <c r="AI640">
        <v>448974091</v>
      </c>
      <c r="AJ640">
        <v>592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ROW(Source!A225)</f>
        <v>225</v>
      </c>
      <c r="B641">
        <v>448974094</v>
      </c>
      <c r="C641">
        <v>448974090</v>
      </c>
      <c r="D641">
        <v>327164851</v>
      </c>
      <c r="E641">
        <v>1</v>
      </c>
      <c r="F641">
        <v>1</v>
      </c>
      <c r="G641">
        <v>1</v>
      </c>
      <c r="H641">
        <v>3</v>
      </c>
      <c r="I641" t="s">
        <v>620</v>
      </c>
      <c r="J641" t="s">
        <v>621</v>
      </c>
      <c r="K641" t="s">
        <v>622</v>
      </c>
      <c r="L641">
        <v>1346</v>
      </c>
      <c r="N641">
        <v>1009</v>
      </c>
      <c r="O641" t="s">
        <v>579</v>
      </c>
      <c r="P641" t="s">
        <v>579</v>
      </c>
      <c r="Q641">
        <v>1</v>
      </c>
      <c r="X641">
        <v>0.02</v>
      </c>
      <c r="Y641">
        <v>174.93</v>
      </c>
      <c r="Z641">
        <v>0</v>
      </c>
      <c r="AA641">
        <v>0</v>
      </c>
      <c r="AB641">
        <v>0</v>
      </c>
      <c r="AC641">
        <v>0</v>
      </c>
      <c r="AD641">
        <v>1</v>
      </c>
      <c r="AE641">
        <v>0</v>
      </c>
      <c r="AF641" t="s">
        <v>24</v>
      </c>
      <c r="AG641">
        <v>0</v>
      </c>
      <c r="AH641">
        <v>2</v>
      </c>
      <c r="AI641">
        <v>448974092</v>
      </c>
      <c r="AJ641">
        <v>593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ROW(Source!A225)</f>
        <v>225</v>
      </c>
      <c r="B642">
        <v>448974095</v>
      </c>
      <c r="C642">
        <v>448974090</v>
      </c>
      <c r="D642">
        <v>327097010</v>
      </c>
      <c r="E642">
        <v>112</v>
      </c>
      <c r="F642">
        <v>1</v>
      </c>
      <c r="G642">
        <v>1</v>
      </c>
      <c r="H642">
        <v>3</v>
      </c>
      <c r="I642" t="s">
        <v>46</v>
      </c>
      <c r="J642" t="s">
        <v>3</v>
      </c>
      <c r="K642" t="s">
        <v>47</v>
      </c>
      <c r="L642">
        <v>3277935</v>
      </c>
      <c r="N642">
        <v>1013</v>
      </c>
      <c r="O642" t="s">
        <v>48</v>
      </c>
      <c r="P642" t="s">
        <v>48</v>
      </c>
      <c r="Q642">
        <v>1</v>
      </c>
      <c r="X642">
        <v>2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 t="s">
        <v>24</v>
      </c>
      <c r="AG642">
        <v>0</v>
      </c>
      <c r="AH642">
        <v>3</v>
      </c>
      <c r="AI642">
        <v>-1</v>
      </c>
      <c r="AJ642" t="s">
        <v>3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ROW(Source!A226)</f>
        <v>226</v>
      </c>
      <c r="B643">
        <v>448974099</v>
      </c>
      <c r="C643">
        <v>448974096</v>
      </c>
      <c r="D643">
        <v>327091202</v>
      </c>
      <c r="E643">
        <v>112</v>
      </c>
      <c r="F643">
        <v>1</v>
      </c>
      <c r="G643">
        <v>1</v>
      </c>
      <c r="H643">
        <v>1</v>
      </c>
      <c r="I643" t="s">
        <v>673</v>
      </c>
      <c r="J643" t="s">
        <v>3</v>
      </c>
      <c r="K643" t="s">
        <v>674</v>
      </c>
      <c r="L643">
        <v>1191</v>
      </c>
      <c r="N643">
        <v>1013</v>
      </c>
      <c r="O643" t="s">
        <v>552</v>
      </c>
      <c r="P643" t="s">
        <v>552</v>
      </c>
      <c r="Q643">
        <v>1</v>
      </c>
      <c r="X643">
        <v>1.03</v>
      </c>
      <c r="Y643">
        <v>0</v>
      </c>
      <c r="Z643">
        <v>0</v>
      </c>
      <c r="AA643">
        <v>0</v>
      </c>
      <c r="AB643">
        <v>505.15</v>
      </c>
      <c r="AC643">
        <v>0</v>
      </c>
      <c r="AD643">
        <v>1</v>
      </c>
      <c r="AE643">
        <v>1</v>
      </c>
      <c r="AF643" t="s">
        <v>3</v>
      </c>
      <c r="AG643">
        <v>1.03</v>
      </c>
      <c r="AH643">
        <v>2</v>
      </c>
      <c r="AI643">
        <v>448974097</v>
      </c>
      <c r="AJ643">
        <v>594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ROW(Source!A226)</f>
        <v>226</v>
      </c>
      <c r="B644">
        <v>448974100</v>
      </c>
      <c r="C644">
        <v>448974096</v>
      </c>
      <c r="D644">
        <v>327164851</v>
      </c>
      <c r="E644">
        <v>1</v>
      </c>
      <c r="F644">
        <v>1</v>
      </c>
      <c r="G644">
        <v>1</v>
      </c>
      <c r="H644">
        <v>3</v>
      </c>
      <c r="I644" t="s">
        <v>620</v>
      </c>
      <c r="J644" t="s">
        <v>621</v>
      </c>
      <c r="K644" t="s">
        <v>622</v>
      </c>
      <c r="L644">
        <v>1346</v>
      </c>
      <c r="N644">
        <v>1009</v>
      </c>
      <c r="O644" t="s">
        <v>579</v>
      </c>
      <c r="P644" t="s">
        <v>579</v>
      </c>
      <c r="Q644">
        <v>1</v>
      </c>
      <c r="X644">
        <v>0.02</v>
      </c>
      <c r="Y644">
        <v>174.93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0</v>
      </c>
      <c r="AF644" t="s">
        <v>24</v>
      </c>
      <c r="AG644">
        <v>0</v>
      </c>
      <c r="AH644">
        <v>2</v>
      </c>
      <c r="AI644">
        <v>448974098</v>
      </c>
      <c r="AJ644">
        <v>595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ROW(Source!A226)</f>
        <v>226</v>
      </c>
      <c r="B645">
        <v>448974101</v>
      </c>
      <c r="C645">
        <v>448974096</v>
      </c>
      <c r="D645">
        <v>327097010</v>
      </c>
      <c r="E645">
        <v>112</v>
      </c>
      <c r="F645">
        <v>1</v>
      </c>
      <c r="G645">
        <v>1</v>
      </c>
      <c r="H645">
        <v>3</v>
      </c>
      <c r="I645" t="s">
        <v>46</v>
      </c>
      <c r="J645" t="s">
        <v>3</v>
      </c>
      <c r="K645" t="s">
        <v>47</v>
      </c>
      <c r="L645">
        <v>3277935</v>
      </c>
      <c r="N645">
        <v>1013</v>
      </c>
      <c r="O645" t="s">
        <v>48</v>
      </c>
      <c r="P645" t="s">
        <v>48</v>
      </c>
      <c r="Q645">
        <v>1</v>
      </c>
      <c r="X645">
        <v>2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 t="s">
        <v>24</v>
      </c>
      <c r="AG645">
        <v>0</v>
      </c>
      <c r="AH645">
        <v>3</v>
      </c>
      <c r="AI645">
        <v>-1</v>
      </c>
      <c r="AJ645" t="s">
        <v>3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ROW(Source!A227)</f>
        <v>227</v>
      </c>
      <c r="B646">
        <v>448974106</v>
      </c>
      <c r="C646">
        <v>448974102</v>
      </c>
      <c r="D646">
        <v>277560305</v>
      </c>
      <c r="E646">
        <v>109</v>
      </c>
      <c r="F646">
        <v>1</v>
      </c>
      <c r="G646">
        <v>1</v>
      </c>
      <c r="H646">
        <v>1</v>
      </c>
      <c r="I646" t="s">
        <v>567</v>
      </c>
      <c r="J646" t="s">
        <v>3</v>
      </c>
      <c r="K646" t="s">
        <v>568</v>
      </c>
      <c r="L646">
        <v>1191</v>
      </c>
      <c r="N646">
        <v>1013</v>
      </c>
      <c r="O646" t="s">
        <v>552</v>
      </c>
      <c r="P646" t="s">
        <v>552</v>
      </c>
      <c r="Q646">
        <v>1</v>
      </c>
      <c r="X646">
        <v>1</v>
      </c>
      <c r="Y646">
        <v>0</v>
      </c>
      <c r="Z646">
        <v>0</v>
      </c>
      <c r="AA646">
        <v>0</v>
      </c>
      <c r="AB646">
        <v>490.51</v>
      </c>
      <c r="AC646">
        <v>0</v>
      </c>
      <c r="AD646">
        <v>1</v>
      </c>
      <c r="AE646">
        <v>1</v>
      </c>
      <c r="AF646" t="s">
        <v>25</v>
      </c>
      <c r="AG646">
        <v>0.3</v>
      </c>
      <c r="AH646">
        <v>2</v>
      </c>
      <c r="AI646">
        <v>448974103</v>
      </c>
      <c r="AJ646">
        <v>596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ROW(Source!A227)</f>
        <v>227</v>
      </c>
      <c r="B647">
        <v>448974107</v>
      </c>
      <c r="C647">
        <v>448974102</v>
      </c>
      <c r="D647">
        <v>277566433</v>
      </c>
      <c r="E647">
        <v>109</v>
      </c>
      <c r="F647">
        <v>1</v>
      </c>
      <c r="G647">
        <v>1</v>
      </c>
      <c r="H647">
        <v>3</v>
      </c>
      <c r="I647" t="s">
        <v>46</v>
      </c>
      <c r="J647" t="s">
        <v>3</v>
      </c>
      <c r="K647" t="s">
        <v>47</v>
      </c>
      <c r="L647">
        <v>3277935</v>
      </c>
      <c r="N647">
        <v>1013</v>
      </c>
      <c r="O647" t="s">
        <v>48</v>
      </c>
      <c r="P647" t="s">
        <v>48</v>
      </c>
      <c r="Q647">
        <v>1</v>
      </c>
      <c r="X647">
        <v>2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0</v>
      </c>
      <c r="AF647" t="s">
        <v>24</v>
      </c>
      <c r="AG647">
        <v>0</v>
      </c>
      <c r="AH647">
        <v>2</v>
      </c>
      <c r="AI647">
        <v>448974104</v>
      </c>
      <c r="AJ647">
        <v>597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ROW(Source!A227)</f>
        <v>227</v>
      </c>
      <c r="B648">
        <v>448974108</v>
      </c>
      <c r="C648">
        <v>448974102</v>
      </c>
      <c r="D648">
        <v>277566436</v>
      </c>
      <c r="E648">
        <v>109</v>
      </c>
      <c r="F648">
        <v>1</v>
      </c>
      <c r="G648">
        <v>1</v>
      </c>
      <c r="H648">
        <v>3</v>
      </c>
      <c r="I648" t="s">
        <v>49</v>
      </c>
      <c r="J648" t="s">
        <v>3</v>
      </c>
      <c r="K648" t="s">
        <v>50</v>
      </c>
      <c r="L648">
        <v>1348</v>
      </c>
      <c r="N648">
        <v>1009</v>
      </c>
      <c r="O648" t="s">
        <v>51</v>
      </c>
      <c r="P648" t="s">
        <v>51</v>
      </c>
      <c r="Q648">
        <v>1000</v>
      </c>
      <c r="X648">
        <v>5.9999999999999995E-4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 t="s">
        <v>24</v>
      </c>
      <c r="AG648">
        <v>0</v>
      </c>
      <c r="AH648">
        <v>2</v>
      </c>
      <c r="AI648">
        <v>448974105</v>
      </c>
      <c r="AJ648">
        <v>598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ROW(Source!A230)</f>
        <v>230</v>
      </c>
      <c r="B649">
        <v>448974115</v>
      </c>
      <c r="C649">
        <v>448974111</v>
      </c>
      <c r="D649">
        <v>277560305</v>
      </c>
      <c r="E649">
        <v>109</v>
      </c>
      <c r="F649">
        <v>1</v>
      </c>
      <c r="G649">
        <v>1</v>
      </c>
      <c r="H649">
        <v>1</v>
      </c>
      <c r="I649" t="s">
        <v>567</v>
      </c>
      <c r="J649" t="s">
        <v>3</v>
      </c>
      <c r="K649" t="s">
        <v>568</v>
      </c>
      <c r="L649">
        <v>1191</v>
      </c>
      <c r="N649">
        <v>1013</v>
      </c>
      <c r="O649" t="s">
        <v>552</v>
      </c>
      <c r="P649" t="s">
        <v>552</v>
      </c>
      <c r="Q649">
        <v>1</v>
      </c>
      <c r="X649">
        <v>1</v>
      </c>
      <c r="Y649">
        <v>0</v>
      </c>
      <c r="Z649">
        <v>0</v>
      </c>
      <c r="AA649">
        <v>0</v>
      </c>
      <c r="AB649">
        <v>490.51</v>
      </c>
      <c r="AC649">
        <v>0</v>
      </c>
      <c r="AD649">
        <v>1</v>
      </c>
      <c r="AE649">
        <v>1</v>
      </c>
      <c r="AF649" t="s">
        <v>3</v>
      </c>
      <c r="AG649">
        <v>1</v>
      </c>
      <c r="AH649">
        <v>2</v>
      </c>
      <c r="AI649">
        <v>448974112</v>
      </c>
      <c r="AJ649">
        <v>599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ROW(Source!A230)</f>
        <v>230</v>
      </c>
      <c r="B650">
        <v>448974116</v>
      </c>
      <c r="C650">
        <v>448974111</v>
      </c>
      <c r="D650">
        <v>277566433</v>
      </c>
      <c r="E650">
        <v>109</v>
      </c>
      <c r="F650">
        <v>1</v>
      </c>
      <c r="G650">
        <v>1</v>
      </c>
      <c r="H650">
        <v>3</v>
      </c>
      <c r="I650" t="s">
        <v>46</v>
      </c>
      <c r="J650" t="s">
        <v>3</v>
      </c>
      <c r="K650" t="s">
        <v>47</v>
      </c>
      <c r="L650">
        <v>3277935</v>
      </c>
      <c r="N650">
        <v>1013</v>
      </c>
      <c r="O650" t="s">
        <v>48</v>
      </c>
      <c r="P650" t="s">
        <v>48</v>
      </c>
      <c r="Q650">
        <v>1</v>
      </c>
      <c r="X650">
        <v>2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 t="s">
        <v>24</v>
      </c>
      <c r="AG650">
        <v>0</v>
      </c>
      <c r="AH650">
        <v>2</v>
      </c>
      <c r="AI650">
        <v>448974113</v>
      </c>
      <c r="AJ650">
        <v>600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ROW(Source!A230)</f>
        <v>230</v>
      </c>
      <c r="B651">
        <v>448974117</v>
      </c>
      <c r="C651">
        <v>448974111</v>
      </c>
      <c r="D651">
        <v>277566436</v>
      </c>
      <c r="E651">
        <v>109</v>
      </c>
      <c r="F651">
        <v>1</v>
      </c>
      <c r="G651">
        <v>1</v>
      </c>
      <c r="H651">
        <v>3</v>
      </c>
      <c r="I651" t="s">
        <v>49</v>
      </c>
      <c r="J651" t="s">
        <v>3</v>
      </c>
      <c r="K651" t="s">
        <v>50</v>
      </c>
      <c r="L651">
        <v>1348</v>
      </c>
      <c r="N651">
        <v>1009</v>
      </c>
      <c r="O651" t="s">
        <v>51</v>
      </c>
      <c r="P651" t="s">
        <v>51</v>
      </c>
      <c r="Q651">
        <v>1000</v>
      </c>
      <c r="X651">
        <v>5.9999999999999995E-4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 t="s">
        <v>24</v>
      </c>
      <c r="AG651">
        <v>0</v>
      </c>
      <c r="AH651">
        <v>2</v>
      </c>
      <c r="AI651">
        <v>448974114</v>
      </c>
      <c r="AJ651">
        <v>601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ROW(Source!A233)</f>
        <v>233</v>
      </c>
      <c r="B652">
        <v>448974128</v>
      </c>
      <c r="C652">
        <v>448974120</v>
      </c>
      <c r="D652">
        <v>277560305</v>
      </c>
      <c r="E652">
        <v>109</v>
      </c>
      <c r="F652">
        <v>1</v>
      </c>
      <c r="G652">
        <v>1</v>
      </c>
      <c r="H652">
        <v>1</v>
      </c>
      <c r="I652" t="s">
        <v>567</v>
      </c>
      <c r="J652" t="s">
        <v>3</v>
      </c>
      <c r="K652" t="s">
        <v>568</v>
      </c>
      <c r="L652">
        <v>1191</v>
      </c>
      <c r="N652">
        <v>1013</v>
      </c>
      <c r="O652" t="s">
        <v>552</v>
      </c>
      <c r="P652" t="s">
        <v>552</v>
      </c>
      <c r="Q652">
        <v>1</v>
      </c>
      <c r="X652">
        <v>1.68</v>
      </c>
      <c r="Y652">
        <v>0</v>
      </c>
      <c r="Z652">
        <v>0</v>
      </c>
      <c r="AA652">
        <v>0</v>
      </c>
      <c r="AB652">
        <v>490.51</v>
      </c>
      <c r="AC652">
        <v>0</v>
      </c>
      <c r="AD652">
        <v>1</v>
      </c>
      <c r="AE652">
        <v>1</v>
      </c>
      <c r="AF652" t="s">
        <v>25</v>
      </c>
      <c r="AG652">
        <v>0.504</v>
      </c>
      <c r="AH652">
        <v>2</v>
      </c>
      <c r="AI652">
        <v>448974121</v>
      </c>
      <c r="AJ652">
        <v>602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ROW(Source!A233)</f>
        <v>233</v>
      </c>
      <c r="B653">
        <v>448974129</v>
      </c>
      <c r="C653">
        <v>448974120</v>
      </c>
      <c r="D653">
        <v>277862733</v>
      </c>
      <c r="E653">
        <v>1</v>
      </c>
      <c r="F653">
        <v>1</v>
      </c>
      <c r="G653">
        <v>1</v>
      </c>
      <c r="H653">
        <v>3</v>
      </c>
      <c r="I653" t="s">
        <v>641</v>
      </c>
      <c r="J653" t="s">
        <v>642</v>
      </c>
      <c r="K653" t="s">
        <v>643</v>
      </c>
      <c r="L653">
        <v>1346</v>
      </c>
      <c r="N653">
        <v>1009</v>
      </c>
      <c r="O653" t="s">
        <v>579</v>
      </c>
      <c r="P653" t="s">
        <v>579</v>
      </c>
      <c r="Q653">
        <v>1</v>
      </c>
      <c r="X653">
        <v>5.0000000000000001E-4</v>
      </c>
      <c r="Y653">
        <v>284.14999999999998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24</v>
      </c>
      <c r="AG653">
        <v>0</v>
      </c>
      <c r="AH653">
        <v>2</v>
      </c>
      <c r="AI653">
        <v>448974122</v>
      </c>
      <c r="AJ653">
        <v>603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ROW(Source!A233)</f>
        <v>233</v>
      </c>
      <c r="B654">
        <v>448974130</v>
      </c>
      <c r="C654">
        <v>448974120</v>
      </c>
      <c r="D654">
        <v>277865475</v>
      </c>
      <c r="E654">
        <v>1</v>
      </c>
      <c r="F654">
        <v>1</v>
      </c>
      <c r="G654">
        <v>1</v>
      </c>
      <c r="H654">
        <v>3</v>
      </c>
      <c r="I654" t="s">
        <v>557</v>
      </c>
      <c r="J654" t="s">
        <v>558</v>
      </c>
      <c r="K654" t="s">
        <v>559</v>
      </c>
      <c r="L654">
        <v>1383</v>
      </c>
      <c r="N654">
        <v>1013</v>
      </c>
      <c r="O654" t="s">
        <v>560</v>
      </c>
      <c r="P654" t="s">
        <v>560</v>
      </c>
      <c r="Q654">
        <v>1</v>
      </c>
      <c r="X654">
        <v>8.3199999999999996E-2</v>
      </c>
      <c r="Y654">
        <v>5.89</v>
      </c>
      <c r="Z654">
        <v>0</v>
      </c>
      <c r="AA654">
        <v>0</v>
      </c>
      <c r="AB654">
        <v>0</v>
      </c>
      <c r="AC654">
        <v>0</v>
      </c>
      <c r="AD654">
        <v>1</v>
      </c>
      <c r="AE654">
        <v>0</v>
      </c>
      <c r="AF654" t="s">
        <v>24</v>
      </c>
      <c r="AG654">
        <v>0</v>
      </c>
      <c r="AH654">
        <v>2</v>
      </c>
      <c r="AI654">
        <v>448974123</v>
      </c>
      <c r="AJ654">
        <v>604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ROW(Source!A233)</f>
        <v>233</v>
      </c>
      <c r="B655">
        <v>448974131</v>
      </c>
      <c r="C655">
        <v>448974120</v>
      </c>
      <c r="D655">
        <v>277867849</v>
      </c>
      <c r="E655">
        <v>1</v>
      </c>
      <c r="F655">
        <v>1</v>
      </c>
      <c r="G655">
        <v>1</v>
      </c>
      <c r="H655">
        <v>3</v>
      </c>
      <c r="I655" t="s">
        <v>647</v>
      </c>
      <c r="J655" t="s">
        <v>648</v>
      </c>
      <c r="K655" t="s">
        <v>649</v>
      </c>
      <c r="L655">
        <v>1425</v>
      </c>
      <c r="N655">
        <v>1013</v>
      </c>
      <c r="O655" t="s">
        <v>268</v>
      </c>
      <c r="P655" t="s">
        <v>268</v>
      </c>
      <c r="Q655">
        <v>1</v>
      </c>
      <c r="X655">
        <v>2.5000000000000001E-2</v>
      </c>
      <c r="Y655">
        <v>978.09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0</v>
      </c>
      <c r="AF655" t="s">
        <v>24</v>
      </c>
      <c r="AG655">
        <v>0</v>
      </c>
      <c r="AH655">
        <v>2</v>
      </c>
      <c r="AI655">
        <v>448974124</v>
      </c>
      <c r="AJ655">
        <v>605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ROW(Source!A233)</f>
        <v>233</v>
      </c>
      <c r="B656">
        <v>448974132</v>
      </c>
      <c r="C656">
        <v>448974120</v>
      </c>
      <c r="D656">
        <v>277870628</v>
      </c>
      <c r="E656">
        <v>1</v>
      </c>
      <c r="F656">
        <v>1</v>
      </c>
      <c r="G656">
        <v>1</v>
      </c>
      <c r="H656">
        <v>3</v>
      </c>
      <c r="I656" t="s">
        <v>650</v>
      </c>
      <c r="J656" t="s">
        <v>651</v>
      </c>
      <c r="K656" t="s">
        <v>652</v>
      </c>
      <c r="L656">
        <v>1348</v>
      </c>
      <c r="N656">
        <v>1009</v>
      </c>
      <c r="O656" t="s">
        <v>51</v>
      </c>
      <c r="P656" t="s">
        <v>51</v>
      </c>
      <c r="Q656">
        <v>1000</v>
      </c>
      <c r="X656">
        <v>1.0000000000000001E-5</v>
      </c>
      <c r="Y656">
        <v>4338.2700000000004</v>
      </c>
      <c r="Z656">
        <v>0</v>
      </c>
      <c r="AA656">
        <v>0</v>
      </c>
      <c r="AB656">
        <v>0</v>
      </c>
      <c r="AC656">
        <v>0</v>
      </c>
      <c r="AD656">
        <v>1</v>
      </c>
      <c r="AE656">
        <v>0</v>
      </c>
      <c r="AF656" t="s">
        <v>24</v>
      </c>
      <c r="AG656">
        <v>0</v>
      </c>
      <c r="AH656">
        <v>2</v>
      </c>
      <c r="AI656">
        <v>448974125</v>
      </c>
      <c r="AJ656">
        <v>606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ROW(Source!A233)</f>
        <v>233</v>
      </c>
      <c r="B657">
        <v>448974133</v>
      </c>
      <c r="C657">
        <v>448974120</v>
      </c>
      <c r="D657">
        <v>277881812</v>
      </c>
      <c r="E657">
        <v>1</v>
      </c>
      <c r="F657">
        <v>1</v>
      </c>
      <c r="G657">
        <v>1</v>
      </c>
      <c r="H657">
        <v>3</v>
      </c>
      <c r="I657" t="s">
        <v>576</v>
      </c>
      <c r="J657" t="s">
        <v>577</v>
      </c>
      <c r="K657" t="s">
        <v>578</v>
      </c>
      <c r="L657">
        <v>1346</v>
      </c>
      <c r="N657">
        <v>1009</v>
      </c>
      <c r="O657" t="s">
        <v>579</v>
      </c>
      <c r="P657" t="s">
        <v>579</v>
      </c>
      <c r="Q657">
        <v>1</v>
      </c>
      <c r="X657">
        <v>0.01</v>
      </c>
      <c r="Y657">
        <v>899.56</v>
      </c>
      <c r="Z657">
        <v>0</v>
      </c>
      <c r="AA657">
        <v>0</v>
      </c>
      <c r="AB657">
        <v>0</v>
      </c>
      <c r="AC657">
        <v>0</v>
      </c>
      <c r="AD657">
        <v>1</v>
      </c>
      <c r="AE657">
        <v>0</v>
      </c>
      <c r="AF657" t="s">
        <v>24</v>
      </c>
      <c r="AG657">
        <v>0</v>
      </c>
      <c r="AH657">
        <v>2</v>
      </c>
      <c r="AI657">
        <v>448974126</v>
      </c>
      <c r="AJ657">
        <v>607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ROW(Source!A233)</f>
        <v>233</v>
      </c>
      <c r="B658">
        <v>448974134</v>
      </c>
      <c r="C658">
        <v>448974120</v>
      </c>
      <c r="D658">
        <v>277566433</v>
      </c>
      <c r="E658">
        <v>109</v>
      </c>
      <c r="F658">
        <v>1</v>
      </c>
      <c r="G658">
        <v>1</v>
      </c>
      <c r="H658">
        <v>3</v>
      </c>
      <c r="I658" t="s">
        <v>46</v>
      </c>
      <c r="J658" t="s">
        <v>3</v>
      </c>
      <c r="K658" t="s">
        <v>47</v>
      </c>
      <c r="L658">
        <v>3277935</v>
      </c>
      <c r="N658">
        <v>1013</v>
      </c>
      <c r="O658" t="s">
        <v>48</v>
      </c>
      <c r="P658" t="s">
        <v>48</v>
      </c>
      <c r="Q658">
        <v>1</v>
      </c>
      <c r="X658">
        <v>2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 t="s">
        <v>24</v>
      </c>
      <c r="AG658">
        <v>0</v>
      </c>
      <c r="AH658">
        <v>2</v>
      </c>
      <c r="AI658">
        <v>448974127</v>
      </c>
      <c r="AJ658">
        <v>608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ROW(Source!A235)</f>
        <v>235</v>
      </c>
      <c r="B659">
        <v>448974144</v>
      </c>
      <c r="C659">
        <v>448974136</v>
      </c>
      <c r="D659">
        <v>277560305</v>
      </c>
      <c r="E659">
        <v>109</v>
      </c>
      <c r="F659">
        <v>1</v>
      </c>
      <c r="G659">
        <v>1</v>
      </c>
      <c r="H659">
        <v>1</v>
      </c>
      <c r="I659" t="s">
        <v>567</v>
      </c>
      <c r="J659" t="s">
        <v>3</v>
      </c>
      <c r="K659" t="s">
        <v>568</v>
      </c>
      <c r="L659">
        <v>1191</v>
      </c>
      <c r="N659">
        <v>1013</v>
      </c>
      <c r="O659" t="s">
        <v>552</v>
      </c>
      <c r="P659" t="s">
        <v>552</v>
      </c>
      <c r="Q659">
        <v>1</v>
      </c>
      <c r="X659">
        <v>1.68</v>
      </c>
      <c r="Y659">
        <v>0</v>
      </c>
      <c r="Z659">
        <v>0</v>
      </c>
      <c r="AA659">
        <v>0</v>
      </c>
      <c r="AB659">
        <v>490.51</v>
      </c>
      <c r="AC659">
        <v>0</v>
      </c>
      <c r="AD659">
        <v>1</v>
      </c>
      <c r="AE659">
        <v>1</v>
      </c>
      <c r="AF659" t="s">
        <v>3</v>
      </c>
      <c r="AG659">
        <v>1.68</v>
      </c>
      <c r="AH659">
        <v>2</v>
      </c>
      <c r="AI659">
        <v>448974137</v>
      </c>
      <c r="AJ659">
        <v>609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ROW(Source!A235)</f>
        <v>235</v>
      </c>
      <c r="B660">
        <v>448974145</v>
      </c>
      <c r="C660">
        <v>448974136</v>
      </c>
      <c r="D660">
        <v>277862733</v>
      </c>
      <c r="E660">
        <v>1</v>
      </c>
      <c r="F660">
        <v>1</v>
      </c>
      <c r="G660">
        <v>1</v>
      </c>
      <c r="H660">
        <v>3</v>
      </c>
      <c r="I660" t="s">
        <v>641</v>
      </c>
      <c r="J660" t="s">
        <v>642</v>
      </c>
      <c r="K660" t="s">
        <v>643</v>
      </c>
      <c r="L660">
        <v>1346</v>
      </c>
      <c r="N660">
        <v>1009</v>
      </c>
      <c r="O660" t="s">
        <v>579</v>
      </c>
      <c r="P660" t="s">
        <v>579</v>
      </c>
      <c r="Q660">
        <v>1</v>
      </c>
      <c r="X660">
        <v>5.0000000000000001E-4</v>
      </c>
      <c r="Y660">
        <v>284.14999999999998</v>
      </c>
      <c r="Z660">
        <v>0</v>
      </c>
      <c r="AA660">
        <v>0</v>
      </c>
      <c r="AB660">
        <v>0</v>
      </c>
      <c r="AC660">
        <v>0</v>
      </c>
      <c r="AD660">
        <v>1</v>
      </c>
      <c r="AE660">
        <v>0</v>
      </c>
      <c r="AF660" t="s">
        <v>24</v>
      </c>
      <c r="AG660">
        <v>0</v>
      </c>
      <c r="AH660">
        <v>2</v>
      </c>
      <c r="AI660">
        <v>448974138</v>
      </c>
      <c r="AJ660">
        <v>610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ROW(Source!A235)</f>
        <v>235</v>
      </c>
      <c r="B661">
        <v>448974146</v>
      </c>
      <c r="C661">
        <v>448974136</v>
      </c>
      <c r="D661">
        <v>277865475</v>
      </c>
      <c r="E661">
        <v>1</v>
      </c>
      <c r="F661">
        <v>1</v>
      </c>
      <c r="G661">
        <v>1</v>
      </c>
      <c r="H661">
        <v>3</v>
      </c>
      <c r="I661" t="s">
        <v>557</v>
      </c>
      <c r="J661" t="s">
        <v>558</v>
      </c>
      <c r="K661" t="s">
        <v>559</v>
      </c>
      <c r="L661">
        <v>1383</v>
      </c>
      <c r="N661">
        <v>1013</v>
      </c>
      <c r="O661" t="s">
        <v>560</v>
      </c>
      <c r="P661" t="s">
        <v>560</v>
      </c>
      <c r="Q661">
        <v>1</v>
      </c>
      <c r="X661">
        <v>8.3199999999999996E-2</v>
      </c>
      <c r="Y661">
        <v>5.89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0</v>
      </c>
      <c r="AF661" t="s">
        <v>24</v>
      </c>
      <c r="AG661">
        <v>0</v>
      </c>
      <c r="AH661">
        <v>2</v>
      </c>
      <c r="AI661">
        <v>448974139</v>
      </c>
      <c r="AJ661">
        <v>611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ROW(Source!A235)</f>
        <v>235</v>
      </c>
      <c r="B662">
        <v>448974147</v>
      </c>
      <c r="C662">
        <v>448974136</v>
      </c>
      <c r="D662">
        <v>277867849</v>
      </c>
      <c r="E662">
        <v>1</v>
      </c>
      <c r="F662">
        <v>1</v>
      </c>
      <c r="G662">
        <v>1</v>
      </c>
      <c r="H662">
        <v>3</v>
      </c>
      <c r="I662" t="s">
        <v>647</v>
      </c>
      <c r="J662" t="s">
        <v>648</v>
      </c>
      <c r="K662" t="s">
        <v>649</v>
      </c>
      <c r="L662">
        <v>1425</v>
      </c>
      <c r="N662">
        <v>1013</v>
      </c>
      <c r="O662" t="s">
        <v>268</v>
      </c>
      <c r="P662" t="s">
        <v>268</v>
      </c>
      <c r="Q662">
        <v>1</v>
      </c>
      <c r="X662">
        <v>2.5000000000000001E-2</v>
      </c>
      <c r="Y662">
        <v>978.09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24</v>
      </c>
      <c r="AG662">
        <v>0</v>
      </c>
      <c r="AH662">
        <v>2</v>
      </c>
      <c r="AI662">
        <v>448974140</v>
      </c>
      <c r="AJ662">
        <v>612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ROW(Source!A235)</f>
        <v>235</v>
      </c>
      <c r="B663">
        <v>448974148</v>
      </c>
      <c r="C663">
        <v>448974136</v>
      </c>
      <c r="D663">
        <v>277870628</v>
      </c>
      <c r="E663">
        <v>1</v>
      </c>
      <c r="F663">
        <v>1</v>
      </c>
      <c r="G663">
        <v>1</v>
      </c>
      <c r="H663">
        <v>3</v>
      </c>
      <c r="I663" t="s">
        <v>650</v>
      </c>
      <c r="J663" t="s">
        <v>651</v>
      </c>
      <c r="K663" t="s">
        <v>652</v>
      </c>
      <c r="L663">
        <v>1348</v>
      </c>
      <c r="N663">
        <v>1009</v>
      </c>
      <c r="O663" t="s">
        <v>51</v>
      </c>
      <c r="P663" t="s">
        <v>51</v>
      </c>
      <c r="Q663">
        <v>1000</v>
      </c>
      <c r="X663">
        <v>1.0000000000000001E-5</v>
      </c>
      <c r="Y663">
        <v>4338.2700000000004</v>
      </c>
      <c r="Z663">
        <v>0</v>
      </c>
      <c r="AA663">
        <v>0</v>
      </c>
      <c r="AB663">
        <v>0</v>
      </c>
      <c r="AC663">
        <v>0</v>
      </c>
      <c r="AD663">
        <v>1</v>
      </c>
      <c r="AE663">
        <v>0</v>
      </c>
      <c r="AF663" t="s">
        <v>24</v>
      </c>
      <c r="AG663">
        <v>0</v>
      </c>
      <c r="AH663">
        <v>2</v>
      </c>
      <c r="AI663">
        <v>448974141</v>
      </c>
      <c r="AJ663">
        <v>613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ROW(Source!A235)</f>
        <v>235</v>
      </c>
      <c r="B664">
        <v>448974149</v>
      </c>
      <c r="C664">
        <v>448974136</v>
      </c>
      <c r="D664">
        <v>277881812</v>
      </c>
      <c r="E664">
        <v>1</v>
      </c>
      <c r="F664">
        <v>1</v>
      </c>
      <c r="G664">
        <v>1</v>
      </c>
      <c r="H664">
        <v>3</v>
      </c>
      <c r="I664" t="s">
        <v>576</v>
      </c>
      <c r="J664" t="s">
        <v>577</v>
      </c>
      <c r="K664" t="s">
        <v>578</v>
      </c>
      <c r="L664">
        <v>1346</v>
      </c>
      <c r="N664">
        <v>1009</v>
      </c>
      <c r="O664" t="s">
        <v>579</v>
      </c>
      <c r="P664" t="s">
        <v>579</v>
      </c>
      <c r="Q664">
        <v>1</v>
      </c>
      <c r="X664">
        <v>0.01</v>
      </c>
      <c r="Y664">
        <v>899.56</v>
      </c>
      <c r="Z664">
        <v>0</v>
      </c>
      <c r="AA664">
        <v>0</v>
      </c>
      <c r="AB664">
        <v>0</v>
      </c>
      <c r="AC664">
        <v>0</v>
      </c>
      <c r="AD664">
        <v>1</v>
      </c>
      <c r="AE664">
        <v>0</v>
      </c>
      <c r="AF664" t="s">
        <v>24</v>
      </c>
      <c r="AG664">
        <v>0</v>
      </c>
      <c r="AH664">
        <v>2</v>
      </c>
      <c r="AI664">
        <v>448974142</v>
      </c>
      <c r="AJ664">
        <v>614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ROW(Source!A235)</f>
        <v>235</v>
      </c>
      <c r="B665">
        <v>448974150</v>
      </c>
      <c r="C665">
        <v>448974136</v>
      </c>
      <c r="D665">
        <v>277566433</v>
      </c>
      <c r="E665">
        <v>109</v>
      </c>
      <c r="F665">
        <v>1</v>
      </c>
      <c r="G665">
        <v>1</v>
      </c>
      <c r="H665">
        <v>3</v>
      </c>
      <c r="I665" t="s">
        <v>46</v>
      </c>
      <c r="J665" t="s">
        <v>3</v>
      </c>
      <c r="K665" t="s">
        <v>47</v>
      </c>
      <c r="L665">
        <v>3277935</v>
      </c>
      <c r="N665">
        <v>1013</v>
      </c>
      <c r="O665" t="s">
        <v>48</v>
      </c>
      <c r="P665" t="s">
        <v>48</v>
      </c>
      <c r="Q665">
        <v>1</v>
      </c>
      <c r="X665">
        <v>2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 t="s">
        <v>24</v>
      </c>
      <c r="AG665">
        <v>0</v>
      </c>
      <c r="AH665">
        <v>2</v>
      </c>
      <c r="AI665">
        <v>448974143</v>
      </c>
      <c r="AJ665">
        <v>615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ROW(Source!A302)</f>
        <v>302</v>
      </c>
      <c r="B666">
        <v>448974160</v>
      </c>
      <c r="C666">
        <v>448974152</v>
      </c>
      <c r="D666">
        <v>277560299</v>
      </c>
      <c r="E666">
        <v>109</v>
      </c>
      <c r="F666">
        <v>1</v>
      </c>
      <c r="G666">
        <v>1</v>
      </c>
      <c r="H666">
        <v>1</v>
      </c>
      <c r="I666" t="s">
        <v>725</v>
      </c>
      <c r="J666" t="s">
        <v>3</v>
      </c>
      <c r="K666" t="s">
        <v>726</v>
      </c>
      <c r="L666">
        <v>1191</v>
      </c>
      <c r="N666">
        <v>1013</v>
      </c>
      <c r="O666" t="s">
        <v>552</v>
      </c>
      <c r="P666" t="s">
        <v>552</v>
      </c>
      <c r="Q666">
        <v>1</v>
      </c>
      <c r="X666">
        <v>54</v>
      </c>
      <c r="Y666">
        <v>0</v>
      </c>
      <c r="Z666">
        <v>0</v>
      </c>
      <c r="AA666">
        <v>0</v>
      </c>
      <c r="AB666">
        <v>479.53</v>
      </c>
      <c r="AC666">
        <v>0</v>
      </c>
      <c r="AD666">
        <v>1</v>
      </c>
      <c r="AE666">
        <v>1</v>
      </c>
      <c r="AF666" t="s">
        <v>25</v>
      </c>
      <c r="AG666">
        <v>16.2</v>
      </c>
      <c r="AH666">
        <v>2</v>
      </c>
      <c r="AI666">
        <v>448974153</v>
      </c>
      <c r="AJ666">
        <v>616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ROW(Source!A302)</f>
        <v>302</v>
      </c>
      <c r="B667">
        <v>448974161</v>
      </c>
      <c r="C667">
        <v>448974152</v>
      </c>
      <c r="D667">
        <v>277560491</v>
      </c>
      <c r="E667">
        <v>109</v>
      </c>
      <c r="F667">
        <v>1</v>
      </c>
      <c r="G667">
        <v>1</v>
      </c>
      <c r="H667">
        <v>1</v>
      </c>
      <c r="I667" t="s">
        <v>550</v>
      </c>
      <c r="J667" t="s">
        <v>3</v>
      </c>
      <c r="K667" t="s">
        <v>551</v>
      </c>
      <c r="L667">
        <v>1191</v>
      </c>
      <c r="N667">
        <v>1013</v>
      </c>
      <c r="O667" t="s">
        <v>552</v>
      </c>
      <c r="P667" t="s">
        <v>552</v>
      </c>
      <c r="Q667">
        <v>1</v>
      </c>
      <c r="X667">
        <v>2.5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1</v>
      </c>
      <c r="AE667">
        <v>2</v>
      </c>
      <c r="AF667" t="s">
        <v>25</v>
      </c>
      <c r="AG667">
        <v>0.75</v>
      </c>
      <c r="AH667">
        <v>2</v>
      </c>
      <c r="AI667">
        <v>448974154</v>
      </c>
      <c r="AJ667">
        <v>617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ROW(Source!A302)</f>
        <v>302</v>
      </c>
      <c r="B668">
        <v>448974162</v>
      </c>
      <c r="C668">
        <v>448974152</v>
      </c>
      <c r="D668">
        <v>277944622</v>
      </c>
      <c r="E668">
        <v>1</v>
      </c>
      <c r="F668">
        <v>1</v>
      </c>
      <c r="G668">
        <v>1</v>
      </c>
      <c r="H668">
        <v>2</v>
      </c>
      <c r="I668" t="s">
        <v>612</v>
      </c>
      <c r="J668" t="s">
        <v>613</v>
      </c>
      <c r="K668" t="s">
        <v>614</v>
      </c>
      <c r="L668">
        <v>1368</v>
      </c>
      <c r="N668">
        <v>1011</v>
      </c>
      <c r="O668" t="s">
        <v>442</v>
      </c>
      <c r="P668" t="s">
        <v>442</v>
      </c>
      <c r="Q668">
        <v>1</v>
      </c>
      <c r="X668">
        <v>1.25</v>
      </c>
      <c r="Y668">
        <v>0</v>
      </c>
      <c r="Z668">
        <v>1551.19</v>
      </c>
      <c r="AA668">
        <v>658.89</v>
      </c>
      <c r="AB668">
        <v>0</v>
      </c>
      <c r="AC668">
        <v>0</v>
      </c>
      <c r="AD668">
        <v>1</v>
      </c>
      <c r="AE668">
        <v>0</v>
      </c>
      <c r="AF668" t="s">
        <v>25</v>
      </c>
      <c r="AG668">
        <v>0.375</v>
      </c>
      <c r="AH668">
        <v>2</v>
      </c>
      <c r="AI668">
        <v>448974155</v>
      </c>
      <c r="AJ668">
        <v>618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ROW(Source!A302)</f>
        <v>302</v>
      </c>
      <c r="B669">
        <v>448974163</v>
      </c>
      <c r="C669">
        <v>448974152</v>
      </c>
      <c r="D669">
        <v>277945805</v>
      </c>
      <c r="E669">
        <v>1</v>
      </c>
      <c r="F669">
        <v>1</v>
      </c>
      <c r="G669">
        <v>1</v>
      </c>
      <c r="H669">
        <v>2</v>
      </c>
      <c r="I669" t="s">
        <v>553</v>
      </c>
      <c r="J669" t="s">
        <v>554</v>
      </c>
      <c r="K669" t="s">
        <v>555</v>
      </c>
      <c r="L669">
        <v>1368</v>
      </c>
      <c r="N669">
        <v>1011</v>
      </c>
      <c r="O669" t="s">
        <v>442</v>
      </c>
      <c r="P669" t="s">
        <v>442</v>
      </c>
      <c r="Q669">
        <v>1</v>
      </c>
      <c r="X669">
        <v>1.25</v>
      </c>
      <c r="Y669">
        <v>0</v>
      </c>
      <c r="Z669">
        <v>477.92</v>
      </c>
      <c r="AA669">
        <v>490.51</v>
      </c>
      <c r="AB669">
        <v>0</v>
      </c>
      <c r="AC669">
        <v>0</v>
      </c>
      <c r="AD669">
        <v>1</v>
      </c>
      <c r="AE669">
        <v>0</v>
      </c>
      <c r="AF669" t="s">
        <v>25</v>
      </c>
      <c r="AG669">
        <v>0.375</v>
      </c>
      <c r="AH669">
        <v>2</v>
      </c>
      <c r="AI669">
        <v>448974156</v>
      </c>
      <c r="AJ669">
        <v>619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ROW(Source!A302)</f>
        <v>302</v>
      </c>
      <c r="B670">
        <v>448974164</v>
      </c>
      <c r="C670">
        <v>448974152</v>
      </c>
      <c r="D670">
        <v>277946072</v>
      </c>
      <c r="E670">
        <v>1</v>
      </c>
      <c r="F670">
        <v>1</v>
      </c>
      <c r="G670">
        <v>1</v>
      </c>
      <c r="H670">
        <v>2</v>
      </c>
      <c r="I670" t="s">
        <v>678</v>
      </c>
      <c r="J670" t="s">
        <v>679</v>
      </c>
      <c r="K670" t="s">
        <v>680</v>
      </c>
      <c r="L670">
        <v>1368</v>
      </c>
      <c r="N670">
        <v>1011</v>
      </c>
      <c r="O670" t="s">
        <v>442</v>
      </c>
      <c r="P670" t="s">
        <v>442</v>
      </c>
      <c r="Q670">
        <v>1</v>
      </c>
      <c r="X670">
        <v>10.48</v>
      </c>
      <c r="Y670">
        <v>0</v>
      </c>
      <c r="Z670">
        <v>27.77</v>
      </c>
      <c r="AA670">
        <v>0</v>
      </c>
      <c r="AB670">
        <v>0</v>
      </c>
      <c r="AC670">
        <v>0</v>
      </c>
      <c r="AD670">
        <v>1</v>
      </c>
      <c r="AE670">
        <v>0</v>
      </c>
      <c r="AF670" t="s">
        <v>25</v>
      </c>
      <c r="AG670">
        <v>3.1440000000000001</v>
      </c>
      <c r="AH670">
        <v>2</v>
      </c>
      <c r="AI670">
        <v>448974157</v>
      </c>
      <c r="AJ670">
        <v>620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ROW(Source!A302)</f>
        <v>302</v>
      </c>
      <c r="B671">
        <v>448974165</v>
      </c>
      <c r="C671">
        <v>448974152</v>
      </c>
      <c r="D671">
        <v>277866682</v>
      </c>
      <c r="E671">
        <v>1</v>
      </c>
      <c r="F671">
        <v>1</v>
      </c>
      <c r="G671">
        <v>1</v>
      </c>
      <c r="H671">
        <v>3</v>
      </c>
      <c r="I671" t="s">
        <v>684</v>
      </c>
      <c r="J671" t="s">
        <v>685</v>
      </c>
      <c r="K671" t="s">
        <v>686</v>
      </c>
      <c r="L671">
        <v>1346</v>
      </c>
      <c r="N671">
        <v>1009</v>
      </c>
      <c r="O671" t="s">
        <v>579</v>
      </c>
      <c r="P671" t="s">
        <v>579</v>
      </c>
      <c r="Q671">
        <v>1</v>
      </c>
      <c r="X671">
        <v>3.36</v>
      </c>
      <c r="Y671">
        <v>155.63</v>
      </c>
      <c r="Z671">
        <v>0</v>
      </c>
      <c r="AA671">
        <v>0</v>
      </c>
      <c r="AB671">
        <v>0</v>
      </c>
      <c r="AC671">
        <v>0</v>
      </c>
      <c r="AD671">
        <v>1</v>
      </c>
      <c r="AE671">
        <v>0</v>
      </c>
      <c r="AF671" t="s">
        <v>24</v>
      </c>
      <c r="AG671">
        <v>0</v>
      </c>
      <c r="AH671">
        <v>2</v>
      </c>
      <c r="AI671">
        <v>448974158</v>
      </c>
      <c r="AJ671">
        <v>621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ROW(Source!A302)</f>
        <v>302</v>
      </c>
      <c r="B672">
        <v>448974166</v>
      </c>
      <c r="C672">
        <v>448974152</v>
      </c>
      <c r="D672">
        <v>277867733</v>
      </c>
      <c r="E672">
        <v>1</v>
      </c>
      <c r="F672">
        <v>1</v>
      </c>
      <c r="G672">
        <v>1</v>
      </c>
      <c r="H672">
        <v>3</v>
      </c>
      <c r="I672" t="s">
        <v>620</v>
      </c>
      <c r="J672" t="s">
        <v>621</v>
      </c>
      <c r="K672" t="s">
        <v>622</v>
      </c>
      <c r="L672">
        <v>1346</v>
      </c>
      <c r="N672">
        <v>1009</v>
      </c>
      <c r="O672" t="s">
        <v>579</v>
      </c>
      <c r="P672" t="s">
        <v>579</v>
      </c>
      <c r="Q672">
        <v>1</v>
      </c>
      <c r="X672">
        <v>2.54</v>
      </c>
      <c r="Y672">
        <v>174.93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24</v>
      </c>
      <c r="AG672">
        <v>0</v>
      </c>
      <c r="AH672">
        <v>2</v>
      </c>
      <c r="AI672">
        <v>448974159</v>
      </c>
      <c r="AJ672">
        <v>622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ROW(Source!A302)</f>
        <v>302</v>
      </c>
      <c r="B673">
        <v>448974167</v>
      </c>
      <c r="C673">
        <v>448974152</v>
      </c>
      <c r="D673">
        <v>277566433</v>
      </c>
      <c r="E673">
        <v>109</v>
      </c>
      <c r="F673">
        <v>1</v>
      </c>
      <c r="G673">
        <v>1</v>
      </c>
      <c r="H673">
        <v>3</v>
      </c>
      <c r="I673" t="s">
        <v>46</v>
      </c>
      <c r="J673" t="s">
        <v>3</v>
      </c>
      <c r="K673" t="s">
        <v>47</v>
      </c>
      <c r="L673">
        <v>3277935</v>
      </c>
      <c r="N673">
        <v>1013</v>
      </c>
      <c r="O673" t="s">
        <v>48</v>
      </c>
      <c r="P673" t="s">
        <v>48</v>
      </c>
      <c r="Q673">
        <v>1</v>
      </c>
      <c r="X673">
        <v>2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 t="s">
        <v>24</v>
      </c>
      <c r="AG673">
        <v>0</v>
      </c>
      <c r="AH673">
        <v>3</v>
      </c>
      <c r="AI673">
        <v>-1</v>
      </c>
      <c r="AJ673" t="s">
        <v>3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ROW(Source!A303)</f>
        <v>303</v>
      </c>
      <c r="B674">
        <v>448974176</v>
      </c>
      <c r="C674">
        <v>448974168</v>
      </c>
      <c r="D674">
        <v>277560299</v>
      </c>
      <c r="E674">
        <v>109</v>
      </c>
      <c r="F674">
        <v>1</v>
      </c>
      <c r="G674">
        <v>1</v>
      </c>
      <c r="H674">
        <v>1</v>
      </c>
      <c r="I674" t="s">
        <v>725</v>
      </c>
      <c r="J674" t="s">
        <v>3</v>
      </c>
      <c r="K674" t="s">
        <v>726</v>
      </c>
      <c r="L674">
        <v>1191</v>
      </c>
      <c r="N674">
        <v>1013</v>
      </c>
      <c r="O674" t="s">
        <v>552</v>
      </c>
      <c r="P674" t="s">
        <v>552</v>
      </c>
      <c r="Q674">
        <v>1</v>
      </c>
      <c r="X674">
        <v>54</v>
      </c>
      <c r="Y674">
        <v>0</v>
      </c>
      <c r="Z674">
        <v>0</v>
      </c>
      <c r="AA674">
        <v>0</v>
      </c>
      <c r="AB674">
        <v>479.53</v>
      </c>
      <c r="AC674">
        <v>0</v>
      </c>
      <c r="AD674">
        <v>1</v>
      </c>
      <c r="AE674">
        <v>1</v>
      </c>
      <c r="AF674" t="s">
        <v>57</v>
      </c>
      <c r="AG674">
        <v>32.4</v>
      </c>
      <c r="AH674">
        <v>2</v>
      </c>
      <c r="AI674">
        <v>448974169</v>
      </c>
      <c r="AJ674">
        <v>623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ROW(Source!A303)</f>
        <v>303</v>
      </c>
      <c r="B675">
        <v>448974177</v>
      </c>
      <c r="C675">
        <v>448974168</v>
      </c>
      <c r="D675">
        <v>277560491</v>
      </c>
      <c r="E675">
        <v>109</v>
      </c>
      <c r="F675">
        <v>1</v>
      </c>
      <c r="G675">
        <v>1</v>
      </c>
      <c r="H675">
        <v>1</v>
      </c>
      <c r="I675" t="s">
        <v>550</v>
      </c>
      <c r="J675" t="s">
        <v>3</v>
      </c>
      <c r="K675" t="s">
        <v>551</v>
      </c>
      <c r="L675">
        <v>1191</v>
      </c>
      <c r="N675">
        <v>1013</v>
      </c>
      <c r="O675" t="s">
        <v>552</v>
      </c>
      <c r="P675" t="s">
        <v>552</v>
      </c>
      <c r="Q675">
        <v>1</v>
      </c>
      <c r="X675">
        <v>2.5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2</v>
      </c>
      <c r="AF675" t="s">
        <v>57</v>
      </c>
      <c r="AG675">
        <v>1.5</v>
      </c>
      <c r="AH675">
        <v>2</v>
      </c>
      <c r="AI675">
        <v>448974170</v>
      </c>
      <c r="AJ675">
        <v>624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ROW(Source!A303)</f>
        <v>303</v>
      </c>
      <c r="B676">
        <v>448974178</v>
      </c>
      <c r="C676">
        <v>448974168</v>
      </c>
      <c r="D676">
        <v>277944622</v>
      </c>
      <c r="E676">
        <v>1</v>
      </c>
      <c r="F676">
        <v>1</v>
      </c>
      <c r="G676">
        <v>1</v>
      </c>
      <c r="H676">
        <v>2</v>
      </c>
      <c r="I676" t="s">
        <v>612</v>
      </c>
      <c r="J676" t="s">
        <v>613</v>
      </c>
      <c r="K676" t="s">
        <v>614</v>
      </c>
      <c r="L676">
        <v>1368</v>
      </c>
      <c r="N676">
        <v>1011</v>
      </c>
      <c r="O676" t="s">
        <v>442</v>
      </c>
      <c r="P676" t="s">
        <v>442</v>
      </c>
      <c r="Q676">
        <v>1</v>
      </c>
      <c r="X676">
        <v>1.25</v>
      </c>
      <c r="Y676">
        <v>0</v>
      </c>
      <c r="Z676">
        <v>1551.19</v>
      </c>
      <c r="AA676">
        <v>658.89</v>
      </c>
      <c r="AB676">
        <v>0</v>
      </c>
      <c r="AC676">
        <v>0</v>
      </c>
      <c r="AD676">
        <v>1</v>
      </c>
      <c r="AE676">
        <v>0</v>
      </c>
      <c r="AF676" t="s">
        <v>57</v>
      </c>
      <c r="AG676">
        <v>0.75</v>
      </c>
      <c r="AH676">
        <v>2</v>
      </c>
      <c r="AI676">
        <v>448974171</v>
      </c>
      <c r="AJ676">
        <v>625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ROW(Source!A303)</f>
        <v>303</v>
      </c>
      <c r="B677">
        <v>448974179</v>
      </c>
      <c r="C677">
        <v>448974168</v>
      </c>
      <c r="D677">
        <v>277945805</v>
      </c>
      <c r="E677">
        <v>1</v>
      </c>
      <c r="F677">
        <v>1</v>
      </c>
      <c r="G677">
        <v>1</v>
      </c>
      <c r="H677">
        <v>2</v>
      </c>
      <c r="I677" t="s">
        <v>553</v>
      </c>
      <c r="J677" t="s">
        <v>554</v>
      </c>
      <c r="K677" t="s">
        <v>555</v>
      </c>
      <c r="L677">
        <v>1368</v>
      </c>
      <c r="N677">
        <v>1011</v>
      </c>
      <c r="O677" t="s">
        <v>442</v>
      </c>
      <c r="P677" t="s">
        <v>442</v>
      </c>
      <c r="Q677">
        <v>1</v>
      </c>
      <c r="X677">
        <v>1.25</v>
      </c>
      <c r="Y677">
        <v>0</v>
      </c>
      <c r="Z677">
        <v>477.92</v>
      </c>
      <c r="AA677">
        <v>490.51</v>
      </c>
      <c r="AB677">
        <v>0</v>
      </c>
      <c r="AC677">
        <v>0</v>
      </c>
      <c r="AD677">
        <v>1</v>
      </c>
      <c r="AE677">
        <v>0</v>
      </c>
      <c r="AF677" t="s">
        <v>57</v>
      </c>
      <c r="AG677">
        <v>0.75</v>
      </c>
      <c r="AH677">
        <v>2</v>
      </c>
      <c r="AI677">
        <v>448974172</v>
      </c>
      <c r="AJ677">
        <v>626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ROW(Source!A303)</f>
        <v>303</v>
      </c>
      <c r="B678">
        <v>448974180</v>
      </c>
      <c r="C678">
        <v>448974168</v>
      </c>
      <c r="D678">
        <v>277946072</v>
      </c>
      <c r="E678">
        <v>1</v>
      </c>
      <c r="F678">
        <v>1</v>
      </c>
      <c r="G678">
        <v>1</v>
      </c>
      <c r="H678">
        <v>2</v>
      </c>
      <c r="I678" t="s">
        <v>678</v>
      </c>
      <c r="J678" t="s">
        <v>679</v>
      </c>
      <c r="K678" t="s">
        <v>680</v>
      </c>
      <c r="L678">
        <v>1368</v>
      </c>
      <c r="N678">
        <v>1011</v>
      </c>
      <c r="O678" t="s">
        <v>442</v>
      </c>
      <c r="P678" t="s">
        <v>442</v>
      </c>
      <c r="Q678">
        <v>1</v>
      </c>
      <c r="X678">
        <v>10.48</v>
      </c>
      <c r="Y678">
        <v>0</v>
      </c>
      <c r="Z678">
        <v>27.77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57</v>
      </c>
      <c r="AG678">
        <v>6.2880000000000003</v>
      </c>
      <c r="AH678">
        <v>2</v>
      </c>
      <c r="AI678">
        <v>448974173</v>
      </c>
      <c r="AJ678">
        <v>627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ROW(Source!A303)</f>
        <v>303</v>
      </c>
      <c r="B679">
        <v>448974181</v>
      </c>
      <c r="C679">
        <v>448974168</v>
      </c>
      <c r="D679">
        <v>277866682</v>
      </c>
      <c r="E679">
        <v>1</v>
      </c>
      <c r="F679">
        <v>1</v>
      </c>
      <c r="G679">
        <v>1</v>
      </c>
      <c r="H679">
        <v>3</v>
      </c>
      <c r="I679" t="s">
        <v>684</v>
      </c>
      <c r="J679" t="s">
        <v>685</v>
      </c>
      <c r="K679" t="s">
        <v>686</v>
      </c>
      <c r="L679">
        <v>1346</v>
      </c>
      <c r="N679">
        <v>1009</v>
      </c>
      <c r="O679" t="s">
        <v>579</v>
      </c>
      <c r="P679" t="s">
        <v>579</v>
      </c>
      <c r="Q679">
        <v>1</v>
      </c>
      <c r="X679">
        <v>3.36</v>
      </c>
      <c r="Y679">
        <v>155.63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24</v>
      </c>
      <c r="AG679">
        <v>0</v>
      </c>
      <c r="AH679">
        <v>2</v>
      </c>
      <c r="AI679">
        <v>448974174</v>
      </c>
      <c r="AJ679">
        <v>628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ROW(Source!A303)</f>
        <v>303</v>
      </c>
      <c r="B680">
        <v>448974182</v>
      </c>
      <c r="C680">
        <v>448974168</v>
      </c>
      <c r="D680">
        <v>277867733</v>
      </c>
      <c r="E680">
        <v>1</v>
      </c>
      <c r="F680">
        <v>1</v>
      </c>
      <c r="G680">
        <v>1</v>
      </c>
      <c r="H680">
        <v>3</v>
      </c>
      <c r="I680" t="s">
        <v>620</v>
      </c>
      <c r="J680" t="s">
        <v>621</v>
      </c>
      <c r="K680" t="s">
        <v>622</v>
      </c>
      <c r="L680">
        <v>1346</v>
      </c>
      <c r="N680">
        <v>1009</v>
      </c>
      <c r="O680" t="s">
        <v>579</v>
      </c>
      <c r="P680" t="s">
        <v>579</v>
      </c>
      <c r="Q680">
        <v>1</v>
      </c>
      <c r="X680">
        <v>2.54</v>
      </c>
      <c r="Y680">
        <v>174.93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0</v>
      </c>
      <c r="AF680" t="s">
        <v>24</v>
      </c>
      <c r="AG680">
        <v>0</v>
      </c>
      <c r="AH680">
        <v>2</v>
      </c>
      <c r="AI680">
        <v>448974175</v>
      </c>
      <c r="AJ680">
        <v>629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ROW(Source!A303)</f>
        <v>303</v>
      </c>
      <c r="B681">
        <v>448974183</v>
      </c>
      <c r="C681">
        <v>448974168</v>
      </c>
      <c r="D681">
        <v>277566433</v>
      </c>
      <c r="E681">
        <v>109</v>
      </c>
      <c r="F681">
        <v>1</v>
      </c>
      <c r="G681">
        <v>1</v>
      </c>
      <c r="H681">
        <v>3</v>
      </c>
      <c r="I681" t="s">
        <v>46</v>
      </c>
      <c r="J681" t="s">
        <v>3</v>
      </c>
      <c r="K681" t="s">
        <v>47</v>
      </c>
      <c r="L681">
        <v>3277935</v>
      </c>
      <c r="N681">
        <v>1013</v>
      </c>
      <c r="O681" t="s">
        <v>48</v>
      </c>
      <c r="P681" t="s">
        <v>48</v>
      </c>
      <c r="Q681">
        <v>1</v>
      </c>
      <c r="X681">
        <v>2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 t="s">
        <v>24</v>
      </c>
      <c r="AG681">
        <v>0</v>
      </c>
      <c r="AH681">
        <v>3</v>
      </c>
      <c r="AI681">
        <v>-1</v>
      </c>
      <c r="AJ681" t="s">
        <v>3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ROW(Source!A304)</f>
        <v>304</v>
      </c>
      <c r="B682">
        <v>448974192</v>
      </c>
      <c r="C682">
        <v>448974184</v>
      </c>
      <c r="D682">
        <v>277560299</v>
      </c>
      <c r="E682">
        <v>109</v>
      </c>
      <c r="F682">
        <v>1</v>
      </c>
      <c r="G682">
        <v>1</v>
      </c>
      <c r="H682">
        <v>1</v>
      </c>
      <c r="I682" t="s">
        <v>725</v>
      </c>
      <c r="J682" t="s">
        <v>3</v>
      </c>
      <c r="K682" t="s">
        <v>726</v>
      </c>
      <c r="L682">
        <v>1191</v>
      </c>
      <c r="N682">
        <v>1013</v>
      </c>
      <c r="O682" t="s">
        <v>552</v>
      </c>
      <c r="P682" t="s">
        <v>552</v>
      </c>
      <c r="Q682">
        <v>1</v>
      </c>
      <c r="X682">
        <v>54</v>
      </c>
      <c r="Y682">
        <v>0</v>
      </c>
      <c r="Z682">
        <v>0</v>
      </c>
      <c r="AA682">
        <v>0</v>
      </c>
      <c r="AB682">
        <v>479.53</v>
      </c>
      <c r="AC682">
        <v>0</v>
      </c>
      <c r="AD682">
        <v>1</v>
      </c>
      <c r="AE682">
        <v>1</v>
      </c>
      <c r="AF682" t="s">
        <v>3</v>
      </c>
      <c r="AG682">
        <v>54</v>
      </c>
      <c r="AH682">
        <v>2</v>
      </c>
      <c r="AI682">
        <v>448974185</v>
      </c>
      <c r="AJ682">
        <v>630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ROW(Source!A304)</f>
        <v>304</v>
      </c>
      <c r="B683">
        <v>448974193</v>
      </c>
      <c r="C683">
        <v>448974184</v>
      </c>
      <c r="D683">
        <v>277560491</v>
      </c>
      <c r="E683">
        <v>109</v>
      </c>
      <c r="F683">
        <v>1</v>
      </c>
      <c r="G683">
        <v>1</v>
      </c>
      <c r="H683">
        <v>1</v>
      </c>
      <c r="I683" t="s">
        <v>550</v>
      </c>
      <c r="J683" t="s">
        <v>3</v>
      </c>
      <c r="K683" t="s">
        <v>551</v>
      </c>
      <c r="L683">
        <v>1191</v>
      </c>
      <c r="N683">
        <v>1013</v>
      </c>
      <c r="O683" t="s">
        <v>552</v>
      </c>
      <c r="P683" t="s">
        <v>552</v>
      </c>
      <c r="Q683">
        <v>1</v>
      </c>
      <c r="X683">
        <v>2.5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1</v>
      </c>
      <c r="AE683">
        <v>2</v>
      </c>
      <c r="AF683" t="s">
        <v>3</v>
      </c>
      <c r="AG683">
        <v>2.5</v>
      </c>
      <c r="AH683">
        <v>2</v>
      </c>
      <c r="AI683">
        <v>448974186</v>
      </c>
      <c r="AJ683">
        <v>631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ROW(Source!A304)</f>
        <v>304</v>
      </c>
      <c r="B684">
        <v>448974194</v>
      </c>
      <c r="C684">
        <v>448974184</v>
      </c>
      <c r="D684">
        <v>277944622</v>
      </c>
      <c r="E684">
        <v>1</v>
      </c>
      <c r="F684">
        <v>1</v>
      </c>
      <c r="G684">
        <v>1</v>
      </c>
      <c r="H684">
        <v>2</v>
      </c>
      <c r="I684" t="s">
        <v>612</v>
      </c>
      <c r="J684" t="s">
        <v>613</v>
      </c>
      <c r="K684" t="s">
        <v>614</v>
      </c>
      <c r="L684">
        <v>1368</v>
      </c>
      <c r="N684">
        <v>1011</v>
      </c>
      <c r="O684" t="s">
        <v>442</v>
      </c>
      <c r="P684" t="s">
        <v>442</v>
      </c>
      <c r="Q684">
        <v>1</v>
      </c>
      <c r="X684">
        <v>1.25</v>
      </c>
      <c r="Y684">
        <v>0</v>
      </c>
      <c r="Z684">
        <v>1551.19</v>
      </c>
      <c r="AA684">
        <v>658.89</v>
      </c>
      <c r="AB684">
        <v>0</v>
      </c>
      <c r="AC684">
        <v>0</v>
      </c>
      <c r="AD684">
        <v>1</v>
      </c>
      <c r="AE684">
        <v>0</v>
      </c>
      <c r="AF684" t="s">
        <v>3</v>
      </c>
      <c r="AG684">
        <v>1.25</v>
      </c>
      <c r="AH684">
        <v>2</v>
      </c>
      <c r="AI684">
        <v>448974187</v>
      </c>
      <c r="AJ684">
        <v>632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ROW(Source!A304)</f>
        <v>304</v>
      </c>
      <c r="B685">
        <v>448974195</v>
      </c>
      <c r="C685">
        <v>448974184</v>
      </c>
      <c r="D685">
        <v>277945805</v>
      </c>
      <c r="E685">
        <v>1</v>
      </c>
      <c r="F685">
        <v>1</v>
      </c>
      <c r="G685">
        <v>1</v>
      </c>
      <c r="H685">
        <v>2</v>
      </c>
      <c r="I685" t="s">
        <v>553</v>
      </c>
      <c r="J685" t="s">
        <v>554</v>
      </c>
      <c r="K685" t="s">
        <v>555</v>
      </c>
      <c r="L685">
        <v>1368</v>
      </c>
      <c r="N685">
        <v>1011</v>
      </c>
      <c r="O685" t="s">
        <v>442</v>
      </c>
      <c r="P685" t="s">
        <v>442</v>
      </c>
      <c r="Q685">
        <v>1</v>
      </c>
      <c r="X685">
        <v>1.25</v>
      </c>
      <c r="Y685">
        <v>0</v>
      </c>
      <c r="Z685">
        <v>477.92</v>
      </c>
      <c r="AA685">
        <v>490.51</v>
      </c>
      <c r="AB685">
        <v>0</v>
      </c>
      <c r="AC685">
        <v>0</v>
      </c>
      <c r="AD685">
        <v>1</v>
      </c>
      <c r="AE685">
        <v>0</v>
      </c>
      <c r="AF685" t="s">
        <v>3</v>
      </c>
      <c r="AG685">
        <v>1.25</v>
      </c>
      <c r="AH685">
        <v>2</v>
      </c>
      <c r="AI685">
        <v>448974188</v>
      </c>
      <c r="AJ685">
        <v>633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ROW(Source!A304)</f>
        <v>304</v>
      </c>
      <c r="B686">
        <v>448974196</v>
      </c>
      <c r="C686">
        <v>448974184</v>
      </c>
      <c r="D686">
        <v>277946072</v>
      </c>
      <c r="E686">
        <v>1</v>
      </c>
      <c r="F686">
        <v>1</v>
      </c>
      <c r="G686">
        <v>1</v>
      </c>
      <c r="H686">
        <v>2</v>
      </c>
      <c r="I686" t="s">
        <v>678</v>
      </c>
      <c r="J686" t="s">
        <v>679</v>
      </c>
      <c r="K686" t="s">
        <v>680</v>
      </c>
      <c r="L686">
        <v>1368</v>
      </c>
      <c r="N686">
        <v>1011</v>
      </c>
      <c r="O686" t="s">
        <v>442</v>
      </c>
      <c r="P686" t="s">
        <v>442</v>
      </c>
      <c r="Q686">
        <v>1</v>
      </c>
      <c r="X686">
        <v>10.48</v>
      </c>
      <c r="Y686">
        <v>0</v>
      </c>
      <c r="Z686">
        <v>27.77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3</v>
      </c>
      <c r="AG686">
        <v>10.48</v>
      </c>
      <c r="AH686">
        <v>2</v>
      </c>
      <c r="AI686">
        <v>448974189</v>
      </c>
      <c r="AJ686">
        <v>634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ROW(Source!A304)</f>
        <v>304</v>
      </c>
      <c r="B687">
        <v>448974197</v>
      </c>
      <c r="C687">
        <v>448974184</v>
      </c>
      <c r="D687">
        <v>277866682</v>
      </c>
      <c r="E687">
        <v>1</v>
      </c>
      <c r="F687">
        <v>1</v>
      </c>
      <c r="G687">
        <v>1</v>
      </c>
      <c r="H687">
        <v>3</v>
      </c>
      <c r="I687" t="s">
        <v>684</v>
      </c>
      <c r="J687" t="s">
        <v>685</v>
      </c>
      <c r="K687" t="s">
        <v>686</v>
      </c>
      <c r="L687">
        <v>1346</v>
      </c>
      <c r="N687">
        <v>1009</v>
      </c>
      <c r="O687" t="s">
        <v>579</v>
      </c>
      <c r="P687" t="s">
        <v>579</v>
      </c>
      <c r="Q687">
        <v>1</v>
      </c>
      <c r="X687">
        <v>3.36</v>
      </c>
      <c r="Y687">
        <v>155.63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24</v>
      </c>
      <c r="AG687">
        <v>0</v>
      </c>
      <c r="AH687">
        <v>2</v>
      </c>
      <c r="AI687">
        <v>448974190</v>
      </c>
      <c r="AJ687">
        <v>635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ROW(Source!A304)</f>
        <v>304</v>
      </c>
      <c r="B688">
        <v>448974198</v>
      </c>
      <c r="C688">
        <v>448974184</v>
      </c>
      <c r="D688">
        <v>277867733</v>
      </c>
      <c r="E688">
        <v>1</v>
      </c>
      <c r="F688">
        <v>1</v>
      </c>
      <c r="G688">
        <v>1</v>
      </c>
      <c r="H688">
        <v>3</v>
      </c>
      <c r="I688" t="s">
        <v>620</v>
      </c>
      <c r="J688" t="s">
        <v>621</v>
      </c>
      <c r="K688" t="s">
        <v>622</v>
      </c>
      <c r="L688">
        <v>1346</v>
      </c>
      <c r="N688">
        <v>1009</v>
      </c>
      <c r="O688" t="s">
        <v>579</v>
      </c>
      <c r="P688" t="s">
        <v>579</v>
      </c>
      <c r="Q688">
        <v>1</v>
      </c>
      <c r="X688">
        <v>2.54</v>
      </c>
      <c r="Y688">
        <v>174.93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24</v>
      </c>
      <c r="AG688">
        <v>0</v>
      </c>
      <c r="AH688">
        <v>2</v>
      </c>
      <c r="AI688">
        <v>448974191</v>
      </c>
      <c r="AJ688">
        <v>636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ROW(Source!A304)</f>
        <v>304</v>
      </c>
      <c r="B689">
        <v>448974199</v>
      </c>
      <c r="C689">
        <v>448974184</v>
      </c>
      <c r="D689">
        <v>277566433</v>
      </c>
      <c r="E689">
        <v>109</v>
      </c>
      <c r="F689">
        <v>1</v>
      </c>
      <c r="G689">
        <v>1</v>
      </c>
      <c r="H689">
        <v>3</v>
      </c>
      <c r="I689" t="s">
        <v>46</v>
      </c>
      <c r="J689" t="s">
        <v>3</v>
      </c>
      <c r="K689" t="s">
        <v>47</v>
      </c>
      <c r="L689">
        <v>3277935</v>
      </c>
      <c r="N689">
        <v>1013</v>
      </c>
      <c r="O689" t="s">
        <v>48</v>
      </c>
      <c r="P689" t="s">
        <v>48</v>
      </c>
      <c r="Q689">
        <v>1</v>
      </c>
      <c r="X689">
        <v>2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 t="s">
        <v>24</v>
      </c>
      <c r="AG689">
        <v>0</v>
      </c>
      <c r="AH689">
        <v>3</v>
      </c>
      <c r="AI689">
        <v>-1</v>
      </c>
      <c r="AJ689" t="s">
        <v>3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ROW(Source!A305)</f>
        <v>305</v>
      </c>
      <c r="B690">
        <v>448974211</v>
      </c>
      <c r="C690">
        <v>448974200</v>
      </c>
      <c r="D690">
        <v>277560299</v>
      </c>
      <c r="E690">
        <v>109</v>
      </c>
      <c r="F690">
        <v>1</v>
      </c>
      <c r="G690">
        <v>1</v>
      </c>
      <c r="H690">
        <v>1</v>
      </c>
      <c r="I690" t="s">
        <v>725</v>
      </c>
      <c r="J690" t="s">
        <v>3</v>
      </c>
      <c r="K690" t="s">
        <v>726</v>
      </c>
      <c r="L690">
        <v>1191</v>
      </c>
      <c r="N690">
        <v>1013</v>
      </c>
      <c r="O690" t="s">
        <v>552</v>
      </c>
      <c r="P690" t="s">
        <v>552</v>
      </c>
      <c r="Q690">
        <v>1</v>
      </c>
      <c r="X690">
        <v>5.86</v>
      </c>
      <c r="Y690">
        <v>0</v>
      </c>
      <c r="Z690">
        <v>0</v>
      </c>
      <c r="AA690">
        <v>0</v>
      </c>
      <c r="AB690">
        <v>479.53</v>
      </c>
      <c r="AC690">
        <v>0</v>
      </c>
      <c r="AD690">
        <v>1</v>
      </c>
      <c r="AE690">
        <v>1</v>
      </c>
      <c r="AF690" t="s">
        <v>25</v>
      </c>
      <c r="AG690">
        <v>1.758</v>
      </c>
      <c r="AH690">
        <v>2</v>
      </c>
      <c r="AI690">
        <v>448974201</v>
      </c>
      <c r="AJ690">
        <v>637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ROW(Source!A305)</f>
        <v>305</v>
      </c>
      <c r="B691">
        <v>448974212</v>
      </c>
      <c r="C691">
        <v>448974200</v>
      </c>
      <c r="D691">
        <v>277560491</v>
      </c>
      <c r="E691">
        <v>109</v>
      </c>
      <c r="F691">
        <v>1</v>
      </c>
      <c r="G691">
        <v>1</v>
      </c>
      <c r="H691">
        <v>1</v>
      </c>
      <c r="I691" t="s">
        <v>550</v>
      </c>
      <c r="J691" t="s">
        <v>3</v>
      </c>
      <c r="K691" t="s">
        <v>551</v>
      </c>
      <c r="L691">
        <v>1191</v>
      </c>
      <c r="N691">
        <v>1013</v>
      </c>
      <c r="O691" t="s">
        <v>552</v>
      </c>
      <c r="P691" t="s">
        <v>552</v>
      </c>
      <c r="Q691">
        <v>1</v>
      </c>
      <c r="X691">
        <v>0.4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1</v>
      </c>
      <c r="AE691">
        <v>2</v>
      </c>
      <c r="AF691" t="s">
        <v>25</v>
      </c>
      <c r="AG691">
        <v>0.12</v>
      </c>
      <c r="AH691">
        <v>2</v>
      </c>
      <c r="AI691">
        <v>448974202</v>
      </c>
      <c r="AJ691">
        <v>638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ROW(Source!A305)</f>
        <v>305</v>
      </c>
      <c r="B692">
        <v>448974213</v>
      </c>
      <c r="C692">
        <v>448974200</v>
      </c>
      <c r="D692">
        <v>277944622</v>
      </c>
      <c r="E692">
        <v>1</v>
      </c>
      <c r="F692">
        <v>1</v>
      </c>
      <c r="G692">
        <v>1</v>
      </c>
      <c r="H692">
        <v>2</v>
      </c>
      <c r="I692" t="s">
        <v>612</v>
      </c>
      <c r="J692" t="s">
        <v>613</v>
      </c>
      <c r="K692" t="s">
        <v>614</v>
      </c>
      <c r="L692">
        <v>1368</v>
      </c>
      <c r="N692">
        <v>1011</v>
      </c>
      <c r="O692" t="s">
        <v>442</v>
      </c>
      <c r="P692" t="s">
        <v>442</v>
      </c>
      <c r="Q692">
        <v>1</v>
      </c>
      <c r="X692">
        <v>0.2</v>
      </c>
      <c r="Y692">
        <v>0</v>
      </c>
      <c r="Z692">
        <v>1551.19</v>
      </c>
      <c r="AA692">
        <v>658.89</v>
      </c>
      <c r="AB692">
        <v>0</v>
      </c>
      <c r="AC692">
        <v>0</v>
      </c>
      <c r="AD692">
        <v>1</v>
      </c>
      <c r="AE692">
        <v>0</v>
      </c>
      <c r="AF692" t="s">
        <v>25</v>
      </c>
      <c r="AG692">
        <v>0.06</v>
      </c>
      <c r="AH692">
        <v>2</v>
      </c>
      <c r="AI692">
        <v>448974203</v>
      </c>
      <c r="AJ692">
        <v>639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ROW(Source!A305)</f>
        <v>305</v>
      </c>
      <c r="B693">
        <v>448974214</v>
      </c>
      <c r="C693">
        <v>448974200</v>
      </c>
      <c r="D693">
        <v>277944765</v>
      </c>
      <c r="E693">
        <v>1</v>
      </c>
      <c r="F693">
        <v>1</v>
      </c>
      <c r="G693">
        <v>1</v>
      </c>
      <c r="H693">
        <v>2</v>
      </c>
      <c r="I693" t="s">
        <v>751</v>
      </c>
      <c r="J693" t="s">
        <v>752</v>
      </c>
      <c r="K693" t="s">
        <v>753</v>
      </c>
      <c r="L693">
        <v>1368</v>
      </c>
      <c r="N693">
        <v>1011</v>
      </c>
      <c r="O693" t="s">
        <v>442</v>
      </c>
      <c r="P693" t="s">
        <v>442</v>
      </c>
      <c r="Q693">
        <v>1</v>
      </c>
      <c r="X693">
        <v>1.37</v>
      </c>
      <c r="Y693">
        <v>0</v>
      </c>
      <c r="Z693">
        <v>1.75</v>
      </c>
      <c r="AA693">
        <v>0</v>
      </c>
      <c r="AB693">
        <v>0</v>
      </c>
      <c r="AC693">
        <v>0</v>
      </c>
      <c r="AD693">
        <v>1</v>
      </c>
      <c r="AE693">
        <v>0</v>
      </c>
      <c r="AF693" t="s">
        <v>25</v>
      </c>
      <c r="AG693">
        <v>0.41100000000000003</v>
      </c>
      <c r="AH693">
        <v>2</v>
      </c>
      <c r="AI693">
        <v>448974204</v>
      </c>
      <c r="AJ693">
        <v>640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ROW(Source!A305)</f>
        <v>305</v>
      </c>
      <c r="B694">
        <v>448974215</v>
      </c>
      <c r="C694">
        <v>448974200</v>
      </c>
      <c r="D694">
        <v>277944815</v>
      </c>
      <c r="E694">
        <v>1</v>
      </c>
      <c r="F694">
        <v>1</v>
      </c>
      <c r="G694">
        <v>1</v>
      </c>
      <c r="H694">
        <v>2</v>
      </c>
      <c r="I694" t="s">
        <v>754</v>
      </c>
      <c r="J694" t="s">
        <v>755</v>
      </c>
      <c r="K694" t="s">
        <v>756</v>
      </c>
      <c r="L694">
        <v>1368</v>
      </c>
      <c r="N694">
        <v>1011</v>
      </c>
      <c r="O694" t="s">
        <v>442</v>
      </c>
      <c r="P694" t="s">
        <v>442</v>
      </c>
      <c r="Q694">
        <v>1</v>
      </c>
      <c r="X694">
        <v>1.37</v>
      </c>
      <c r="Y694">
        <v>0</v>
      </c>
      <c r="Z694">
        <v>8.84</v>
      </c>
      <c r="AA694">
        <v>0</v>
      </c>
      <c r="AB694">
        <v>0</v>
      </c>
      <c r="AC694">
        <v>0</v>
      </c>
      <c r="AD694">
        <v>1</v>
      </c>
      <c r="AE694">
        <v>0</v>
      </c>
      <c r="AF694" t="s">
        <v>25</v>
      </c>
      <c r="AG694">
        <v>0.41100000000000003</v>
      </c>
      <c r="AH694">
        <v>2</v>
      </c>
      <c r="AI694">
        <v>448974205</v>
      </c>
      <c r="AJ694">
        <v>641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ROW(Source!A305)</f>
        <v>305</v>
      </c>
      <c r="B695">
        <v>448974216</v>
      </c>
      <c r="C695">
        <v>448974200</v>
      </c>
      <c r="D695">
        <v>277945805</v>
      </c>
      <c r="E695">
        <v>1</v>
      </c>
      <c r="F695">
        <v>1</v>
      </c>
      <c r="G695">
        <v>1</v>
      </c>
      <c r="H695">
        <v>2</v>
      </c>
      <c r="I695" t="s">
        <v>553</v>
      </c>
      <c r="J695" t="s">
        <v>554</v>
      </c>
      <c r="K695" t="s">
        <v>555</v>
      </c>
      <c r="L695">
        <v>1368</v>
      </c>
      <c r="N695">
        <v>1011</v>
      </c>
      <c r="O695" t="s">
        <v>442</v>
      </c>
      <c r="P695" t="s">
        <v>442</v>
      </c>
      <c r="Q695">
        <v>1</v>
      </c>
      <c r="X695">
        <v>0.2</v>
      </c>
      <c r="Y695">
        <v>0</v>
      </c>
      <c r="Z695">
        <v>477.92</v>
      </c>
      <c r="AA695">
        <v>490.51</v>
      </c>
      <c r="AB695">
        <v>0</v>
      </c>
      <c r="AC695">
        <v>0</v>
      </c>
      <c r="AD695">
        <v>1</v>
      </c>
      <c r="AE695">
        <v>0</v>
      </c>
      <c r="AF695" t="s">
        <v>25</v>
      </c>
      <c r="AG695">
        <v>0.06</v>
      </c>
      <c r="AH695">
        <v>2</v>
      </c>
      <c r="AI695">
        <v>448974206</v>
      </c>
      <c r="AJ695">
        <v>642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ROW(Source!A305)</f>
        <v>305</v>
      </c>
      <c r="B696">
        <v>448974217</v>
      </c>
      <c r="C696">
        <v>448974200</v>
      </c>
      <c r="D696">
        <v>277865783</v>
      </c>
      <c r="E696">
        <v>1</v>
      </c>
      <c r="F696">
        <v>1</v>
      </c>
      <c r="G696">
        <v>1</v>
      </c>
      <c r="H696">
        <v>3</v>
      </c>
      <c r="I696" t="s">
        <v>616</v>
      </c>
      <c r="J696" t="s">
        <v>617</v>
      </c>
      <c r="K696" t="s">
        <v>618</v>
      </c>
      <c r="L696">
        <v>1302</v>
      </c>
      <c r="N696">
        <v>1003</v>
      </c>
      <c r="O696" t="s">
        <v>619</v>
      </c>
      <c r="P696" t="s">
        <v>619</v>
      </c>
      <c r="Q696">
        <v>10</v>
      </c>
      <c r="X696">
        <v>0.96</v>
      </c>
      <c r="Y696">
        <v>37.71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0</v>
      </c>
      <c r="AF696" t="s">
        <v>24</v>
      </c>
      <c r="AG696">
        <v>0</v>
      </c>
      <c r="AH696">
        <v>2</v>
      </c>
      <c r="AI696">
        <v>448974207</v>
      </c>
      <c r="AJ696">
        <v>643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ROW(Source!A305)</f>
        <v>305</v>
      </c>
      <c r="B697">
        <v>448974218</v>
      </c>
      <c r="C697">
        <v>448974200</v>
      </c>
      <c r="D697">
        <v>277881811</v>
      </c>
      <c r="E697">
        <v>1</v>
      </c>
      <c r="F697">
        <v>1</v>
      </c>
      <c r="G697">
        <v>1</v>
      </c>
      <c r="H697">
        <v>3</v>
      </c>
      <c r="I697" t="s">
        <v>590</v>
      </c>
      <c r="J697" t="s">
        <v>591</v>
      </c>
      <c r="K697" t="s">
        <v>592</v>
      </c>
      <c r="L697">
        <v>1346</v>
      </c>
      <c r="N697">
        <v>1009</v>
      </c>
      <c r="O697" t="s">
        <v>579</v>
      </c>
      <c r="P697" t="s">
        <v>579</v>
      </c>
      <c r="Q697">
        <v>1</v>
      </c>
      <c r="X697">
        <v>0.5</v>
      </c>
      <c r="Y697">
        <v>931.11</v>
      </c>
      <c r="Z697">
        <v>0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24</v>
      </c>
      <c r="AG697">
        <v>0</v>
      </c>
      <c r="AH697">
        <v>2</v>
      </c>
      <c r="AI697">
        <v>448974208</v>
      </c>
      <c r="AJ697">
        <v>644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ROW(Source!A305)</f>
        <v>305</v>
      </c>
      <c r="B698">
        <v>448974219</v>
      </c>
      <c r="C698">
        <v>448974200</v>
      </c>
      <c r="D698">
        <v>277896313</v>
      </c>
      <c r="E698">
        <v>1</v>
      </c>
      <c r="F698">
        <v>1</v>
      </c>
      <c r="G698">
        <v>1</v>
      </c>
      <c r="H698">
        <v>3</v>
      </c>
      <c r="I698" t="s">
        <v>757</v>
      </c>
      <c r="J698" t="s">
        <v>758</v>
      </c>
      <c r="K698" t="s">
        <v>759</v>
      </c>
      <c r="L698">
        <v>1348</v>
      </c>
      <c r="N698">
        <v>1009</v>
      </c>
      <c r="O698" t="s">
        <v>51</v>
      </c>
      <c r="P698" t="s">
        <v>51</v>
      </c>
      <c r="Q698">
        <v>1000</v>
      </c>
      <c r="X698">
        <v>6.0000000000000002E-5</v>
      </c>
      <c r="Y698">
        <v>82698.14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24</v>
      </c>
      <c r="AG698">
        <v>0</v>
      </c>
      <c r="AH698">
        <v>2</v>
      </c>
      <c r="AI698">
        <v>448974209</v>
      </c>
      <c r="AJ698">
        <v>645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ROW(Source!A305)</f>
        <v>305</v>
      </c>
      <c r="B699">
        <v>448974220</v>
      </c>
      <c r="C699">
        <v>448974200</v>
      </c>
      <c r="D699">
        <v>277566433</v>
      </c>
      <c r="E699">
        <v>109</v>
      </c>
      <c r="F699">
        <v>1</v>
      </c>
      <c r="G699">
        <v>1</v>
      </c>
      <c r="H699">
        <v>3</v>
      </c>
      <c r="I699" t="s">
        <v>46</v>
      </c>
      <c r="J699" t="s">
        <v>3</v>
      </c>
      <c r="K699" t="s">
        <v>47</v>
      </c>
      <c r="L699">
        <v>3277935</v>
      </c>
      <c r="N699">
        <v>1013</v>
      </c>
      <c r="O699" t="s">
        <v>48</v>
      </c>
      <c r="P699" t="s">
        <v>48</v>
      </c>
      <c r="Q699">
        <v>1</v>
      </c>
      <c r="X699">
        <v>2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 t="s">
        <v>24</v>
      </c>
      <c r="AG699">
        <v>0</v>
      </c>
      <c r="AH699">
        <v>2</v>
      </c>
      <c r="AI699">
        <v>448974210</v>
      </c>
      <c r="AJ699">
        <v>646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ROW(Source!A307)</f>
        <v>307</v>
      </c>
      <c r="B700">
        <v>448974233</v>
      </c>
      <c r="C700">
        <v>448974222</v>
      </c>
      <c r="D700">
        <v>277560299</v>
      </c>
      <c r="E700">
        <v>109</v>
      </c>
      <c r="F700">
        <v>1</v>
      </c>
      <c r="G700">
        <v>1</v>
      </c>
      <c r="H700">
        <v>1</v>
      </c>
      <c r="I700" t="s">
        <v>725</v>
      </c>
      <c r="J700" t="s">
        <v>3</v>
      </c>
      <c r="K700" t="s">
        <v>726</v>
      </c>
      <c r="L700">
        <v>1191</v>
      </c>
      <c r="N700">
        <v>1013</v>
      </c>
      <c r="O700" t="s">
        <v>552</v>
      </c>
      <c r="P700" t="s">
        <v>552</v>
      </c>
      <c r="Q700">
        <v>1</v>
      </c>
      <c r="X700">
        <v>5.86</v>
      </c>
      <c r="Y700">
        <v>0</v>
      </c>
      <c r="Z700">
        <v>0</v>
      </c>
      <c r="AA700">
        <v>0</v>
      </c>
      <c r="AB700">
        <v>479.53</v>
      </c>
      <c r="AC700">
        <v>0</v>
      </c>
      <c r="AD700">
        <v>1</v>
      </c>
      <c r="AE700">
        <v>1</v>
      </c>
      <c r="AF700" t="s">
        <v>3</v>
      </c>
      <c r="AG700">
        <v>5.86</v>
      </c>
      <c r="AH700">
        <v>2</v>
      </c>
      <c r="AI700">
        <v>448974223</v>
      </c>
      <c r="AJ700">
        <v>647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ROW(Source!A307)</f>
        <v>307</v>
      </c>
      <c r="B701">
        <v>448974234</v>
      </c>
      <c r="C701">
        <v>448974222</v>
      </c>
      <c r="D701">
        <v>277560491</v>
      </c>
      <c r="E701">
        <v>109</v>
      </c>
      <c r="F701">
        <v>1</v>
      </c>
      <c r="G701">
        <v>1</v>
      </c>
      <c r="H701">
        <v>1</v>
      </c>
      <c r="I701" t="s">
        <v>550</v>
      </c>
      <c r="J701" t="s">
        <v>3</v>
      </c>
      <c r="K701" t="s">
        <v>551</v>
      </c>
      <c r="L701">
        <v>1191</v>
      </c>
      <c r="N701">
        <v>1013</v>
      </c>
      <c r="O701" t="s">
        <v>552</v>
      </c>
      <c r="P701" t="s">
        <v>552</v>
      </c>
      <c r="Q701">
        <v>1</v>
      </c>
      <c r="X701">
        <v>0.4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2</v>
      </c>
      <c r="AF701" t="s">
        <v>3</v>
      </c>
      <c r="AG701">
        <v>0.4</v>
      </c>
      <c r="AH701">
        <v>2</v>
      </c>
      <c r="AI701">
        <v>448974224</v>
      </c>
      <c r="AJ701">
        <v>648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ROW(Source!A307)</f>
        <v>307</v>
      </c>
      <c r="B702">
        <v>448974235</v>
      </c>
      <c r="C702">
        <v>448974222</v>
      </c>
      <c r="D702">
        <v>277944622</v>
      </c>
      <c r="E702">
        <v>1</v>
      </c>
      <c r="F702">
        <v>1</v>
      </c>
      <c r="G702">
        <v>1</v>
      </c>
      <c r="H702">
        <v>2</v>
      </c>
      <c r="I702" t="s">
        <v>612</v>
      </c>
      <c r="J702" t="s">
        <v>613</v>
      </c>
      <c r="K702" t="s">
        <v>614</v>
      </c>
      <c r="L702">
        <v>1368</v>
      </c>
      <c r="N702">
        <v>1011</v>
      </c>
      <c r="O702" t="s">
        <v>442</v>
      </c>
      <c r="P702" t="s">
        <v>442</v>
      </c>
      <c r="Q702">
        <v>1</v>
      </c>
      <c r="X702">
        <v>0.2</v>
      </c>
      <c r="Y702">
        <v>0</v>
      </c>
      <c r="Z702">
        <v>1551.19</v>
      </c>
      <c r="AA702">
        <v>658.89</v>
      </c>
      <c r="AB702">
        <v>0</v>
      </c>
      <c r="AC702">
        <v>0</v>
      </c>
      <c r="AD702">
        <v>1</v>
      </c>
      <c r="AE702">
        <v>0</v>
      </c>
      <c r="AF702" t="s">
        <v>3</v>
      </c>
      <c r="AG702">
        <v>0.2</v>
      </c>
      <c r="AH702">
        <v>2</v>
      </c>
      <c r="AI702">
        <v>448974225</v>
      </c>
      <c r="AJ702">
        <v>649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ROW(Source!A307)</f>
        <v>307</v>
      </c>
      <c r="B703">
        <v>448974236</v>
      </c>
      <c r="C703">
        <v>448974222</v>
      </c>
      <c r="D703">
        <v>277944765</v>
      </c>
      <c r="E703">
        <v>1</v>
      </c>
      <c r="F703">
        <v>1</v>
      </c>
      <c r="G703">
        <v>1</v>
      </c>
      <c r="H703">
        <v>2</v>
      </c>
      <c r="I703" t="s">
        <v>751</v>
      </c>
      <c r="J703" t="s">
        <v>752</v>
      </c>
      <c r="K703" t="s">
        <v>753</v>
      </c>
      <c r="L703">
        <v>1368</v>
      </c>
      <c r="N703">
        <v>1011</v>
      </c>
      <c r="O703" t="s">
        <v>442</v>
      </c>
      <c r="P703" t="s">
        <v>442</v>
      </c>
      <c r="Q703">
        <v>1</v>
      </c>
      <c r="X703">
        <v>1.37</v>
      </c>
      <c r="Y703">
        <v>0</v>
      </c>
      <c r="Z703">
        <v>1.75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3</v>
      </c>
      <c r="AG703">
        <v>1.37</v>
      </c>
      <c r="AH703">
        <v>2</v>
      </c>
      <c r="AI703">
        <v>448974226</v>
      </c>
      <c r="AJ703">
        <v>650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ROW(Source!A307)</f>
        <v>307</v>
      </c>
      <c r="B704">
        <v>448974237</v>
      </c>
      <c r="C704">
        <v>448974222</v>
      </c>
      <c r="D704">
        <v>277944815</v>
      </c>
      <c r="E704">
        <v>1</v>
      </c>
      <c r="F704">
        <v>1</v>
      </c>
      <c r="G704">
        <v>1</v>
      </c>
      <c r="H704">
        <v>2</v>
      </c>
      <c r="I704" t="s">
        <v>754</v>
      </c>
      <c r="J704" t="s">
        <v>755</v>
      </c>
      <c r="K704" t="s">
        <v>756</v>
      </c>
      <c r="L704">
        <v>1368</v>
      </c>
      <c r="N704">
        <v>1011</v>
      </c>
      <c r="O704" t="s">
        <v>442</v>
      </c>
      <c r="P704" t="s">
        <v>442</v>
      </c>
      <c r="Q704">
        <v>1</v>
      </c>
      <c r="X704">
        <v>1.37</v>
      </c>
      <c r="Y704">
        <v>0</v>
      </c>
      <c r="Z704">
        <v>8.84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3</v>
      </c>
      <c r="AG704">
        <v>1.37</v>
      </c>
      <c r="AH704">
        <v>2</v>
      </c>
      <c r="AI704">
        <v>448974227</v>
      </c>
      <c r="AJ704">
        <v>651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ROW(Source!A307)</f>
        <v>307</v>
      </c>
      <c r="B705">
        <v>448974238</v>
      </c>
      <c r="C705">
        <v>448974222</v>
      </c>
      <c r="D705">
        <v>277945805</v>
      </c>
      <c r="E705">
        <v>1</v>
      </c>
      <c r="F705">
        <v>1</v>
      </c>
      <c r="G705">
        <v>1</v>
      </c>
      <c r="H705">
        <v>2</v>
      </c>
      <c r="I705" t="s">
        <v>553</v>
      </c>
      <c r="J705" t="s">
        <v>554</v>
      </c>
      <c r="K705" t="s">
        <v>555</v>
      </c>
      <c r="L705">
        <v>1368</v>
      </c>
      <c r="N705">
        <v>1011</v>
      </c>
      <c r="O705" t="s">
        <v>442</v>
      </c>
      <c r="P705" t="s">
        <v>442</v>
      </c>
      <c r="Q705">
        <v>1</v>
      </c>
      <c r="X705">
        <v>0.2</v>
      </c>
      <c r="Y705">
        <v>0</v>
      </c>
      <c r="Z705">
        <v>477.92</v>
      </c>
      <c r="AA705">
        <v>490.51</v>
      </c>
      <c r="AB705">
        <v>0</v>
      </c>
      <c r="AC705">
        <v>0</v>
      </c>
      <c r="AD705">
        <v>1</v>
      </c>
      <c r="AE705">
        <v>0</v>
      </c>
      <c r="AF705" t="s">
        <v>3</v>
      </c>
      <c r="AG705">
        <v>0.2</v>
      </c>
      <c r="AH705">
        <v>2</v>
      </c>
      <c r="AI705">
        <v>448974228</v>
      </c>
      <c r="AJ705">
        <v>652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ROW(Source!A307)</f>
        <v>307</v>
      </c>
      <c r="B706">
        <v>448974239</v>
      </c>
      <c r="C706">
        <v>448974222</v>
      </c>
      <c r="D706">
        <v>277865783</v>
      </c>
      <c r="E706">
        <v>1</v>
      </c>
      <c r="F706">
        <v>1</v>
      </c>
      <c r="G706">
        <v>1</v>
      </c>
      <c r="H706">
        <v>3</v>
      </c>
      <c r="I706" t="s">
        <v>616</v>
      </c>
      <c r="J706" t="s">
        <v>617</v>
      </c>
      <c r="K706" t="s">
        <v>618</v>
      </c>
      <c r="L706">
        <v>1302</v>
      </c>
      <c r="N706">
        <v>1003</v>
      </c>
      <c r="O706" t="s">
        <v>619</v>
      </c>
      <c r="P706" t="s">
        <v>619</v>
      </c>
      <c r="Q706">
        <v>10</v>
      </c>
      <c r="X706">
        <v>0.96</v>
      </c>
      <c r="Y706">
        <v>37.71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3</v>
      </c>
      <c r="AG706">
        <v>0.96</v>
      </c>
      <c r="AH706">
        <v>2</v>
      </c>
      <c r="AI706">
        <v>448974229</v>
      </c>
      <c r="AJ706">
        <v>653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ROW(Source!A307)</f>
        <v>307</v>
      </c>
      <c r="B707">
        <v>448974240</v>
      </c>
      <c r="C707">
        <v>448974222</v>
      </c>
      <c r="D707">
        <v>277881811</v>
      </c>
      <c r="E707">
        <v>1</v>
      </c>
      <c r="F707">
        <v>1</v>
      </c>
      <c r="G707">
        <v>1</v>
      </c>
      <c r="H707">
        <v>3</v>
      </c>
      <c r="I707" t="s">
        <v>590</v>
      </c>
      <c r="J707" t="s">
        <v>591</v>
      </c>
      <c r="K707" t="s">
        <v>592</v>
      </c>
      <c r="L707">
        <v>1346</v>
      </c>
      <c r="N707">
        <v>1009</v>
      </c>
      <c r="O707" t="s">
        <v>579</v>
      </c>
      <c r="P707" t="s">
        <v>579</v>
      </c>
      <c r="Q707">
        <v>1</v>
      </c>
      <c r="X707">
        <v>0.5</v>
      </c>
      <c r="Y707">
        <v>931.11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0</v>
      </c>
      <c r="AF707" t="s">
        <v>3</v>
      </c>
      <c r="AG707">
        <v>0.5</v>
      </c>
      <c r="AH707">
        <v>2</v>
      </c>
      <c r="AI707">
        <v>448974230</v>
      </c>
      <c r="AJ707">
        <v>654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ROW(Source!A307)</f>
        <v>307</v>
      </c>
      <c r="B708">
        <v>448974241</v>
      </c>
      <c r="C708">
        <v>448974222</v>
      </c>
      <c r="D708">
        <v>277896313</v>
      </c>
      <c r="E708">
        <v>1</v>
      </c>
      <c r="F708">
        <v>1</v>
      </c>
      <c r="G708">
        <v>1</v>
      </c>
      <c r="H708">
        <v>3</v>
      </c>
      <c r="I708" t="s">
        <v>757</v>
      </c>
      <c r="J708" t="s">
        <v>758</v>
      </c>
      <c r="K708" t="s">
        <v>759</v>
      </c>
      <c r="L708">
        <v>1348</v>
      </c>
      <c r="N708">
        <v>1009</v>
      </c>
      <c r="O708" t="s">
        <v>51</v>
      </c>
      <c r="P708" t="s">
        <v>51</v>
      </c>
      <c r="Q708">
        <v>1000</v>
      </c>
      <c r="X708">
        <v>6.0000000000000002E-5</v>
      </c>
      <c r="Y708">
        <v>82698.14</v>
      </c>
      <c r="Z708">
        <v>0</v>
      </c>
      <c r="AA708">
        <v>0</v>
      </c>
      <c r="AB708">
        <v>0</v>
      </c>
      <c r="AC708">
        <v>0</v>
      </c>
      <c r="AD708">
        <v>1</v>
      </c>
      <c r="AE708">
        <v>0</v>
      </c>
      <c r="AF708" t="s">
        <v>3</v>
      </c>
      <c r="AG708">
        <v>6.0000000000000002E-5</v>
      </c>
      <c r="AH708">
        <v>2</v>
      </c>
      <c r="AI708">
        <v>448974231</v>
      </c>
      <c r="AJ708">
        <v>655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ROW(Source!A307)</f>
        <v>307</v>
      </c>
      <c r="B709">
        <v>448974242</v>
      </c>
      <c r="C709">
        <v>448974222</v>
      </c>
      <c r="D709">
        <v>277566433</v>
      </c>
      <c r="E709">
        <v>109</v>
      </c>
      <c r="F709">
        <v>1</v>
      </c>
      <c r="G709">
        <v>1</v>
      </c>
      <c r="H709">
        <v>3</v>
      </c>
      <c r="I709" t="s">
        <v>46</v>
      </c>
      <c r="J709" t="s">
        <v>3</v>
      </c>
      <c r="K709" t="s">
        <v>47</v>
      </c>
      <c r="L709">
        <v>3277935</v>
      </c>
      <c r="N709">
        <v>1013</v>
      </c>
      <c r="O709" t="s">
        <v>48</v>
      </c>
      <c r="P709" t="s">
        <v>48</v>
      </c>
      <c r="Q709">
        <v>1</v>
      </c>
      <c r="X709">
        <v>2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0</v>
      </c>
      <c r="AF709" t="s">
        <v>3</v>
      </c>
      <c r="AG709">
        <v>2</v>
      </c>
      <c r="AH709">
        <v>2</v>
      </c>
      <c r="AI709">
        <v>448974232</v>
      </c>
      <c r="AJ709">
        <v>656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ROW(Source!A309)</f>
        <v>309</v>
      </c>
      <c r="B710">
        <v>448974255</v>
      </c>
      <c r="C710">
        <v>448974244</v>
      </c>
      <c r="D710">
        <v>277560299</v>
      </c>
      <c r="E710">
        <v>109</v>
      </c>
      <c r="F710">
        <v>1</v>
      </c>
      <c r="G710">
        <v>1</v>
      </c>
      <c r="H710">
        <v>1</v>
      </c>
      <c r="I710" t="s">
        <v>725</v>
      </c>
      <c r="J710" t="s">
        <v>3</v>
      </c>
      <c r="K710" t="s">
        <v>726</v>
      </c>
      <c r="L710">
        <v>1191</v>
      </c>
      <c r="N710">
        <v>1013</v>
      </c>
      <c r="O710" t="s">
        <v>552</v>
      </c>
      <c r="P710" t="s">
        <v>552</v>
      </c>
      <c r="Q710">
        <v>1</v>
      </c>
      <c r="X710">
        <v>9.92</v>
      </c>
      <c r="Y710">
        <v>0</v>
      </c>
      <c r="Z710">
        <v>0</v>
      </c>
      <c r="AA710">
        <v>0</v>
      </c>
      <c r="AB710">
        <v>479.53</v>
      </c>
      <c r="AC710">
        <v>0</v>
      </c>
      <c r="AD710">
        <v>1</v>
      </c>
      <c r="AE710">
        <v>1</v>
      </c>
      <c r="AF710" t="s">
        <v>25</v>
      </c>
      <c r="AG710">
        <v>2.976</v>
      </c>
      <c r="AH710">
        <v>2</v>
      </c>
      <c r="AI710">
        <v>448974245</v>
      </c>
      <c r="AJ710">
        <v>657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ROW(Source!A309)</f>
        <v>309</v>
      </c>
      <c r="B711">
        <v>448974256</v>
      </c>
      <c r="C711">
        <v>448974244</v>
      </c>
      <c r="D711">
        <v>277560491</v>
      </c>
      <c r="E711">
        <v>109</v>
      </c>
      <c r="F711">
        <v>1</v>
      </c>
      <c r="G711">
        <v>1</v>
      </c>
      <c r="H711">
        <v>1</v>
      </c>
      <c r="I711" t="s">
        <v>550</v>
      </c>
      <c r="J711" t="s">
        <v>3</v>
      </c>
      <c r="K711" t="s">
        <v>551</v>
      </c>
      <c r="L711">
        <v>1191</v>
      </c>
      <c r="N711">
        <v>1013</v>
      </c>
      <c r="O711" t="s">
        <v>552</v>
      </c>
      <c r="P711" t="s">
        <v>552</v>
      </c>
      <c r="Q711">
        <v>1</v>
      </c>
      <c r="X711">
        <v>0.4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1</v>
      </c>
      <c r="AE711">
        <v>2</v>
      </c>
      <c r="AF711" t="s">
        <v>25</v>
      </c>
      <c r="AG711">
        <v>0.12</v>
      </c>
      <c r="AH711">
        <v>2</v>
      </c>
      <c r="AI711">
        <v>448974246</v>
      </c>
      <c r="AJ711">
        <v>658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ROW(Source!A309)</f>
        <v>309</v>
      </c>
      <c r="B712">
        <v>448974257</v>
      </c>
      <c r="C712">
        <v>448974244</v>
      </c>
      <c r="D712">
        <v>277944622</v>
      </c>
      <c r="E712">
        <v>1</v>
      </c>
      <c r="F712">
        <v>1</v>
      </c>
      <c r="G712">
        <v>1</v>
      </c>
      <c r="H712">
        <v>2</v>
      </c>
      <c r="I712" t="s">
        <v>612</v>
      </c>
      <c r="J712" t="s">
        <v>613</v>
      </c>
      <c r="K712" t="s">
        <v>614</v>
      </c>
      <c r="L712">
        <v>1368</v>
      </c>
      <c r="N712">
        <v>1011</v>
      </c>
      <c r="O712" t="s">
        <v>442</v>
      </c>
      <c r="P712" t="s">
        <v>442</v>
      </c>
      <c r="Q712">
        <v>1</v>
      </c>
      <c r="X712">
        <v>0.2</v>
      </c>
      <c r="Y712">
        <v>0</v>
      </c>
      <c r="Z712">
        <v>1551.19</v>
      </c>
      <c r="AA712">
        <v>658.89</v>
      </c>
      <c r="AB712">
        <v>0</v>
      </c>
      <c r="AC712">
        <v>0</v>
      </c>
      <c r="AD712">
        <v>1</v>
      </c>
      <c r="AE712">
        <v>0</v>
      </c>
      <c r="AF712" t="s">
        <v>25</v>
      </c>
      <c r="AG712">
        <v>0.06</v>
      </c>
      <c r="AH712">
        <v>2</v>
      </c>
      <c r="AI712">
        <v>448974247</v>
      </c>
      <c r="AJ712">
        <v>659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ROW(Source!A309)</f>
        <v>309</v>
      </c>
      <c r="B713">
        <v>448974258</v>
      </c>
      <c r="C713">
        <v>448974244</v>
      </c>
      <c r="D713">
        <v>277944765</v>
      </c>
      <c r="E713">
        <v>1</v>
      </c>
      <c r="F713">
        <v>1</v>
      </c>
      <c r="G713">
        <v>1</v>
      </c>
      <c r="H713">
        <v>2</v>
      </c>
      <c r="I713" t="s">
        <v>751</v>
      </c>
      <c r="J713" t="s">
        <v>752</v>
      </c>
      <c r="K713" t="s">
        <v>753</v>
      </c>
      <c r="L713">
        <v>1368</v>
      </c>
      <c r="N713">
        <v>1011</v>
      </c>
      <c r="O713" t="s">
        <v>442</v>
      </c>
      <c r="P713" t="s">
        <v>442</v>
      </c>
      <c r="Q713">
        <v>1</v>
      </c>
      <c r="X713">
        <v>2.4</v>
      </c>
      <c r="Y713">
        <v>0</v>
      </c>
      <c r="Z713">
        <v>1.75</v>
      </c>
      <c r="AA713">
        <v>0</v>
      </c>
      <c r="AB713">
        <v>0</v>
      </c>
      <c r="AC713">
        <v>0</v>
      </c>
      <c r="AD713">
        <v>1</v>
      </c>
      <c r="AE713">
        <v>0</v>
      </c>
      <c r="AF713" t="s">
        <v>25</v>
      </c>
      <c r="AG713">
        <v>0.72</v>
      </c>
      <c r="AH713">
        <v>2</v>
      </c>
      <c r="AI713">
        <v>448974248</v>
      </c>
      <c r="AJ713">
        <v>660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ROW(Source!A309)</f>
        <v>309</v>
      </c>
      <c r="B714">
        <v>448974259</v>
      </c>
      <c r="C714">
        <v>448974244</v>
      </c>
      <c r="D714">
        <v>277944815</v>
      </c>
      <c r="E714">
        <v>1</v>
      </c>
      <c r="F714">
        <v>1</v>
      </c>
      <c r="G714">
        <v>1</v>
      </c>
      <c r="H714">
        <v>2</v>
      </c>
      <c r="I714" t="s">
        <v>754</v>
      </c>
      <c r="J714" t="s">
        <v>755</v>
      </c>
      <c r="K714" t="s">
        <v>756</v>
      </c>
      <c r="L714">
        <v>1368</v>
      </c>
      <c r="N714">
        <v>1011</v>
      </c>
      <c r="O714" t="s">
        <v>442</v>
      </c>
      <c r="P714" t="s">
        <v>442</v>
      </c>
      <c r="Q714">
        <v>1</v>
      </c>
      <c r="X714">
        <v>2.4</v>
      </c>
      <c r="Y714">
        <v>0</v>
      </c>
      <c r="Z714">
        <v>8.84</v>
      </c>
      <c r="AA714">
        <v>0</v>
      </c>
      <c r="AB714">
        <v>0</v>
      </c>
      <c r="AC714">
        <v>0</v>
      </c>
      <c r="AD714">
        <v>1</v>
      </c>
      <c r="AE714">
        <v>0</v>
      </c>
      <c r="AF714" t="s">
        <v>25</v>
      </c>
      <c r="AG714">
        <v>0.72</v>
      </c>
      <c r="AH714">
        <v>2</v>
      </c>
      <c r="AI714">
        <v>448974249</v>
      </c>
      <c r="AJ714">
        <v>661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ROW(Source!A309)</f>
        <v>309</v>
      </c>
      <c r="B715">
        <v>448974260</v>
      </c>
      <c r="C715">
        <v>448974244</v>
      </c>
      <c r="D715">
        <v>277945805</v>
      </c>
      <c r="E715">
        <v>1</v>
      </c>
      <c r="F715">
        <v>1</v>
      </c>
      <c r="G715">
        <v>1</v>
      </c>
      <c r="H715">
        <v>2</v>
      </c>
      <c r="I715" t="s">
        <v>553</v>
      </c>
      <c r="J715" t="s">
        <v>554</v>
      </c>
      <c r="K715" t="s">
        <v>555</v>
      </c>
      <c r="L715">
        <v>1368</v>
      </c>
      <c r="N715">
        <v>1011</v>
      </c>
      <c r="O715" t="s">
        <v>442</v>
      </c>
      <c r="P715" t="s">
        <v>442</v>
      </c>
      <c r="Q715">
        <v>1</v>
      </c>
      <c r="X715">
        <v>0.2</v>
      </c>
      <c r="Y715">
        <v>0</v>
      </c>
      <c r="Z715">
        <v>477.92</v>
      </c>
      <c r="AA715">
        <v>490.51</v>
      </c>
      <c r="AB715">
        <v>0</v>
      </c>
      <c r="AC715">
        <v>0</v>
      </c>
      <c r="AD715">
        <v>1</v>
      </c>
      <c r="AE715">
        <v>0</v>
      </c>
      <c r="AF715" t="s">
        <v>25</v>
      </c>
      <c r="AG715">
        <v>0.06</v>
      </c>
      <c r="AH715">
        <v>2</v>
      </c>
      <c r="AI715">
        <v>448974250</v>
      </c>
      <c r="AJ715">
        <v>662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ROW(Source!A309)</f>
        <v>309</v>
      </c>
      <c r="B716">
        <v>448974261</v>
      </c>
      <c r="C716">
        <v>448974244</v>
      </c>
      <c r="D716">
        <v>277865783</v>
      </c>
      <c r="E716">
        <v>1</v>
      </c>
      <c r="F716">
        <v>1</v>
      </c>
      <c r="G716">
        <v>1</v>
      </c>
      <c r="H716">
        <v>3</v>
      </c>
      <c r="I716" t="s">
        <v>616</v>
      </c>
      <c r="J716" t="s">
        <v>617</v>
      </c>
      <c r="K716" t="s">
        <v>618</v>
      </c>
      <c r="L716">
        <v>1302</v>
      </c>
      <c r="N716">
        <v>1003</v>
      </c>
      <c r="O716" t="s">
        <v>619</v>
      </c>
      <c r="P716" t="s">
        <v>619</v>
      </c>
      <c r="Q716">
        <v>10</v>
      </c>
      <c r="X716">
        <v>9.6000000000000002E-2</v>
      </c>
      <c r="Y716">
        <v>37.71</v>
      </c>
      <c r="Z716">
        <v>0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24</v>
      </c>
      <c r="AG716">
        <v>0</v>
      </c>
      <c r="AH716">
        <v>2</v>
      </c>
      <c r="AI716">
        <v>448974251</v>
      </c>
      <c r="AJ716">
        <v>663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ROW(Source!A309)</f>
        <v>309</v>
      </c>
      <c r="B717">
        <v>448974262</v>
      </c>
      <c r="C717">
        <v>448974244</v>
      </c>
      <c r="D717">
        <v>277881811</v>
      </c>
      <c r="E717">
        <v>1</v>
      </c>
      <c r="F717">
        <v>1</v>
      </c>
      <c r="G717">
        <v>1</v>
      </c>
      <c r="H717">
        <v>3</v>
      </c>
      <c r="I717" t="s">
        <v>590</v>
      </c>
      <c r="J717" t="s">
        <v>591</v>
      </c>
      <c r="K717" t="s">
        <v>592</v>
      </c>
      <c r="L717">
        <v>1346</v>
      </c>
      <c r="N717">
        <v>1009</v>
      </c>
      <c r="O717" t="s">
        <v>579</v>
      </c>
      <c r="P717" t="s">
        <v>579</v>
      </c>
      <c r="Q717">
        <v>1</v>
      </c>
      <c r="X717">
        <v>0.5</v>
      </c>
      <c r="Y717">
        <v>931.11</v>
      </c>
      <c r="Z717">
        <v>0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24</v>
      </c>
      <c r="AG717">
        <v>0</v>
      </c>
      <c r="AH717">
        <v>2</v>
      </c>
      <c r="AI717">
        <v>448974252</v>
      </c>
      <c r="AJ717">
        <v>664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ROW(Source!A309)</f>
        <v>309</v>
      </c>
      <c r="B718">
        <v>448974263</v>
      </c>
      <c r="C718">
        <v>448974244</v>
      </c>
      <c r="D718">
        <v>277896313</v>
      </c>
      <c r="E718">
        <v>1</v>
      </c>
      <c r="F718">
        <v>1</v>
      </c>
      <c r="G718">
        <v>1</v>
      </c>
      <c r="H718">
        <v>3</v>
      </c>
      <c r="I718" t="s">
        <v>757</v>
      </c>
      <c r="J718" t="s">
        <v>758</v>
      </c>
      <c r="K718" t="s">
        <v>759</v>
      </c>
      <c r="L718">
        <v>1348</v>
      </c>
      <c r="N718">
        <v>1009</v>
      </c>
      <c r="O718" t="s">
        <v>51</v>
      </c>
      <c r="P718" t="s">
        <v>51</v>
      </c>
      <c r="Q718">
        <v>1000</v>
      </c>
      <c r="X718">
        <v>6.0000000000000002E-5</v>
      </c>
      <c r="Y718">
        <v>82698.14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24</v>
      </c>
      <c r="AG718">
        <v>0</v>
      </c>
      <c r="AH718">
        <v>2</v>
      </c>
      <c r="AI718">
        <v>448974253</v>
      </c>
      <c r="AJ718">
        <v>665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ROW(Source!A309)</f>
        <v>309</v>
      </c>
      <c r="B719">
        <v>448974264</v>
      </c>
      <c r="C719">
        <v>448974244</v>
      </c>
      <c r="D719">
        <v>277566433</v>
      </c>
      <c r="E719">
        <v>109</v>
      </c>
      <c r="F719">
        <v>1</v>
      </c>
      <c r="G719">
        <v>1</v>
      </c>
      <c r="H719">
        <v>3</v>
      </c>
      <c r="I719" t="s">
        <v>46</v>
      </c>
      <c r="J719" t="s">
        <v>3</v>
      </c>
      <c r="K719" t="s">
        <v>47</v>
      </c>
      <c r="L719">
        <v>3277935</v>
      </c>
      <c r="N719">
        <v>1013</v>
      </c>
      <c r="O719" t="s">
        <v>48</v>
      </c>
      <c r="P719" t="s">
        <v>48</v>
      </c>
      <c r="Q719">
        <v>1</v>
      </c>
      <c r="X719">
        <v>2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 t="s">
        <v>24</v>
      </c>
      <c r="AG719">
        <v>0</v>
      </c>
      <c r="AH719">
        <v>2</v>
      </c>
      <c r="AI719">
        <v>448974254</v>
      </c>
      <c r="AJ719">
        <v>666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ROW(Source!A311)</f>
        <v>311</v>
      </c>
      <c r="B720">
        <v>448974277</v>
      </c>
      <c r="C720">
        <v>448974266</v>
      </c>
      <c r="D720">
        <v>277560299</v>
      </c>
      <c r="E720">
        <v>109</v>
      </c>
      <c r="F720">
        <v>1</v>
      </c>
      <c r="G720">
        <v>1</v>
      </c>
      <c r="H720">
        <v>1</v>
      </c>
      <c r="I720" t="s">
        <v>725</v>
      </c>
      <c r="J720" t="s">
        <v>3</v>
      </c>
      <c r="K720" t="s">
        <v>726</v>
      </c>
      <c r="L720">
        <v>1191</v>
      </c>
      <c r="N720">
        <v>1013</v>
      </c>
      <c r="O720" t="s">
        <v>552</v>
      </c>
      <c r="P720" t="s">
        <v>552</v>
      </c>
      <c r="Q720">
        <v>1</v>
      </c>
      <c r="X720">
        <v>9.92</v>
      </c>
      <c r="Y720">
        <v>0</v>
      </c>
      <c r="Z720">
        <v>0</v>
      </c>
      <c r="AA720">
        <v>0</v>
      </c>
      <c r="AB720">
        <v>479.53</v>
      </c>
      <c r="AC720">
        <v>0</v>
      </c>
      <c r="AD720">
        <v>1</v>
      </c>
      <c r="AE720">
        <v>1</v>
      </c>
      <c r="AF720" t="s">
        <v>3</v>
      </c>
      <c r="AG720">
        <v>9.92</v>
      </c>
      <c r="AH720">
        <v>2</v>
      </c>
      <c r="AI720">
        <v>448974267</v>
      </c>
      <c r="AJ720">
        <v>667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ROW(Source!A311)</f>
        <v>311</v>
      </c>
      <c r="B721">
        <v>448974278</v>
      </c>
      <c r="C721">
        <v>448974266</v>
      </c>
      <c r="D721">
        <v>277560491</v>
      </c>
      <c r="E721">
        <v>109</v>
      </c>
      <c r="F721">
        <v>1</v>
      </c>
      <c r="G721">
        <v>1</v>
      </c>
      <c r="H721">
        <v>1</v>
      </c>
      <c r="I721" t="s">
        <v>550</v>
      </c>
      <c r="J721" t="s">
        <v>3</v>
      </c>
      <c r="K721" t="s">
        <v>551</v>
      </c>
      <c r="L721">
        <v>1191</v>
      </c>
      <c r="N721">
        <v>1013</v>
      </c>
      <c r="O721" t="s">
        <v>552</v>
      </c>
      <c r="P721" t="s">
        <v>552</v>
      </c>
      <c r="Q721">
        <v>1</v>
      </c>
      <c r="X721">
        <v>0.4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2</v>
      </c>
      <c r="AF721" t="s">
        <v>3</v>
      </c>
      <c r="AG721">
        <v>0.4</v>
      </c>
      <c r="AH721">
        <v>2</v>
      </c>
      <c r="AI721">
        <v>448974268</v>
      </c>
      <c r="AJ721">
        <v>668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ROW(Source!A311)</f>
        <v>311</v>
      </c>
      <c r="B722">
        <v>448974279</v>
      </c>
      <c r="C722">
        <v>448974266</v>
      </c>
      <c r="D722">
        <v>277944622</v>
      </c>
      <c r="E722">
        <v>1</v>
      </c>
      <c r="F722">
        <v>1</v>
      </c>
      <c r="G722">
        <v>1</v>
      </c>
      <c r="H722">
        <v>2</v>
      </c>
      <c r="I722" t="s">
        <v>612</v>
      </c>
      <c r="J722" t="s">
        <v>613</v>
      </c>
      <c r="K722" t="s">
        <v>614</v>
      </c>
      <c r="L722">
        <v>1368</v>
      </c>
      <c r="N722">
        <v>1011</v>
      </c>
      <c r="O722" t="s">
        <v>442</v>
      </c>
      <c r="P722" t="s">
        <v>442</v>
      </c>
      <c r="Q722">
        <v>1</v>
      </c>
      <c r="X722">
        <v>0.2</v>
      </c>
      <c r="Y722">
        <v>0</v>
      </c>
      <c r="Z722">
        <v>1551.19</v>
      </c>
      <c r="AA722">
        <v>658.89</v>
      </c>
      <c r="AB722">
        <v>0</v>
      </c>
      <c r="AC722">
        <v>0</v>
      </c>
      <c r="AD722">
        <v>1</v>
      </c>
      <c r="AE722">
        <v>0</v>
      </c>
      <c r="AF722" t="s">
        <v>3</v>
      </c>
      <c r="AG722">
        <v>0.2</v>
      </c>
      <c r="AH722">
        <v>2</v>
      </c>
      <c r="AI722">
        <v>448974269</v>
      </c>
      <c r="AJ722">
        <v>669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ROW(Source!A311)</f>
        <v>311</v>
      </c>
      <c r="B723">
        <v>448974280</v>
      </c>
      <c r="C723">
        <v>448974266</v>
      </c>
      <c r="D723">
        <v>277944765</v>
      </c>
      <c r="E723">
        <v>1</v>
      </c>
      <c r="F723">
        <v>1</v>
      </c>
      <c r="G723">
        <v>1</v>
      </c>
      <c r="H723">
        <v>2</v>
      </c>
      <c r="I723" t="s">
        <v>751</v>
      </c>
      <c r="J723" t="s">
        <v>752</v>
      </c>
      <c r="K723" t="s">
        <v>753</v>
      </c>
      <c r="L723">
        <v>1368</v>
      </c>
      <c r="N723">
        <v>1011</v>
      </c>
      <c r="O723" t="s">
        <v>442</v>
      </c>
      <c r="P723" t="s">
        <v>442</v>
      </c>
      <c r="Q723">
        <v>1</v>
      </c>
      <c r="X723">
        <v>2.4</v>
      </c>
      <c r="Y723">
        <v>0</v>
      </c>
      <c r="Z723">
        <v>1.75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3</v>
      </c>
      <c r="AG723">
        <v>2.4</v>
      </c>
      <c r="AH723">
        <v>2</v>
      </c>
      <c r="AI723">
        <v>448974270</v>
      </c>
      <c r="AJ723">
        <v>670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ROW(Source!A311)</f>
        <v>311</v>
      </c>
      <c r="B724">
        <v>448974281</v>
      </c>
      <c r="C724">
        <v>448974266</v>
      </c>
      <c r="D724">
        <v>277944815</v>
      </c>
      <c r="E724">
        <v>1</v>
      </c>
      <c r="F724">
        <v>1</v>
      </c>
      <c r="G724">
        <v>1</v>
      </c>
      <c r="H724">
        <v>2</v>
      </c>
      <c r="I724" t="s">
        <v>754</v>
      </c>
      <c r="J724" t="s">
        <v>755</v>
      </c>
      <c r="K724" t="s">
        <v>756</v>
      </c>
      <c r="L724">
        <v>1368</v>
      </c>
      <c r="N724">
        <v>1011</v>
      </c>
      <c r="O724" t="s">
        <v>442</v>
      </c>
      <c r="P724" t="s">
        <v>442</v>
      </c>
      <c r="Q724">
        <v>1</v>
      </c>
      <c r="X724">
        <v>2.4</v>
      </c>
      <c r="Y724">
        <v>0</v>
      </c>
      <c r="Z724">
        <v>8.84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3</v>
      </c>
      <c r="AG724">
        <v>2.4</v>
      </c>
      <c r="AH724">
        <v>2</v>
      </c>
      <c r="AI724">
        <v>448974271</v>
      </c>
      <c r="AJ724">
        <v>671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ROW(Source!A311)</f>
        <v>311</v>
      </c>
      <c r="B725">
        <v>448974282</v>
      </c>
      <c r="C725">
        <v>448974266</v>
      </c>
      <c r="D725">
        <v>277945805</v>
      </c>
      <c r="E725">
        <v>1</v>
      </c>
      <c r="F725">
        <v>1</v>
      </c>
      <c r="G725">
        <v>1</v>
      </c>
      <c r="H725">
        <v>2</v>
      </c>
      <c r="I725" t="s">
        <v>553</v>
      </c>
      <c r="J725" t="s">
        <v>554</v>
      </c>
      <c r="K725" t="s">
        <v>555</v>
      </c>
      <c r="L725">
        <v>1368</v>
      </c>
      <c r="N725">
        <v>1011</v>
      </c>
      <c r="O725" t="s">
        <v>442</v>
      </c>
      <c r="P725" t="s">
        <v>442</v>
      </c>
      <c r="Q725">
        <v>1</v>
      </c>
      <c r="X725">
        <v>0.2</v>
      </c>
      <c r="Y725">
        <v>0</v>
      </c>
      <c r="Z725">
        <v>477.92</v>
      </c>
      <c r="AA725">
        <v>490.51</v>
      </c>
      <c r="AB725">
        <v>0</v>
      </c>
      <c r="AC725">
        <v>0</v>
      </c>
      <c r="AD725">
        <v>1</v>
      </c>
      <c r="AE725">
        <v>0</v>
      </c>
      <c r="AF725" t="s">
        <v>3</v>
      </c>
      <c r="AG725">
        <v>0.2</v>
      </c>
      <c r="AH725">
        <v>2</v>
      </c>
      <c r="AI725">
        <v>448974272</v>
      </c>
      <c r="AJ725">
        <v>672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ROW(Source!A311)</f>
        <v>311</v>
      </c>
      <c r="B726">
        <v>448974283</v>
      </c>
      <c r="C726">
        <v>448974266</v>
      </c>
      <c r="D726">
        <v>277865783</v>
      </c>
      <c r="E726">
        <v>1</v>
      </c>
      <c r="F726">
        <v>1</v>
      </c>
      <c r="G726">
        <v>1</v>
      </c>
      <c r="H726">
        <v>3</v>
      </c>
      <c r="I726" t="s">
        <v>616</v>
      </c>
      <c r="J726" t="s">
        <v>617</v>
      </c>
      <c r="K726" t="s">
        <v>618</v>
      </c>
      <c r="L726">
        <v>1302</v>
      </c>
      <c r="N726">
        <v>1003</v>
      </c>
      <c r="O726" t="s">
        <v>619</v>
      </c>
      <c r="P726" t="s">
        <v>619</v>
      </c>
      <c r="Q726">
        <v>10</v>
      </c>
      <c r="X726">
        <v>9.6000000000000002E-2</v>
      </c>
      <c r="Y726">
        <v>37.71</v>
      </c>
      <c r="Z726">
        <v>0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24</v>
      </c>
      <c r="AG726">
        <v>0</v>
      </c>
      <c r="AH726">
        <v>2</v>
      </c>
      <c r="AI726">
        <v>448974273</v>
      </c>
      <c r="AJ726">
        <v>673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ROW(Source!A311)</f>
        <v>311</v>
      </c>
      <c r="B727">
        <v>448974284</v>
      </c>
      <c r="C727">
        <v>448974266</v>
      </c>
      <c r="D727">
        <v>277881811</v>
      </c>
      <c r="E727">
        <v>1</v>
      </c>
      <c r="F727">
        <v>1</v>
      </c>
      <c r="G727">
        <v>1</v>
      </c>
      <c r="H727">
        <v>3</v>
      </c>
      <c r="I727" t="s">
        <v>590</v>
      </c>
      <c r="J727" t="s">
        <v>591</v>
      </c>
      <c r="K727" t="s">
        <v>592</v>
      </c>
      <c r="L727">
        <v>1346</v>
      </c>
      <c r="N727">
        <v>1009</v>
      </c>
      <c r="O727" t="s">
        <v>579</v>
      </c>
      <c r="P727" t="s">
        <v>579</v>
      </c>
      <c r="Q727">
        <v>1</v>
      </c>
      <c r="X727">
        <v>0.5</v>
      </c>
      <c r="Y727">
        <v>931.11</v>
      </c>
      <c r="Z727">
        <v>0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24</v>
      </c>
      <c r="AG727">
        <v>0</v>
      </c>
      <c r="AH727">
        <v>2</v>
      </c>
      <c r="AI727">
        <v>448974274</v>
      </c>
      <c r="AJ727">
        <v>674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ROW(Source!A311)</f>
        <v>311</v>
      </c>
      <c r="B728">
        <v>448974285</v>
      </c>
      <c r="C728">
        <v>448974266</v>
      </c>
      <c r="D728">
        <v>277896313</v>
      </c>
      <c r="E728">
        <v>1</v>
      </c>
      <c r="F728">
        <v>1</v>
      </c>
      <c r="G728">
        <v>1</v>
      </c>
      <c r="H728">
        <v>3</v>
      </c>
      <c r="I728" t="s">
        <v>757</v>
      </c>
      <c r="J728" t="s">
        <v>758</v>
      </c>
      <c r="K728" t="s">
        <v>759</v>
      </c>
      <c r="L728">
        <v>1348</v>
      </c>
      <c r="N728">
        <v>1009</v>
      </c>
      <c r="O728" t="s">
        <v>51</v>
      </c>
      <c r="P728" t="s">
        <v>51</v>
      </c>
      <c r="Q728">
        <v>1000</v>
      </c>
      <c r="X728">
        <v>6.0000000000000002E-5</v>
      </c>
      <c r="Y728">
        <v>82698.14</v>
      </c>
      <c r="Z728">
        <v>0</v>
      </c>
      <c r="AA728">
        <v>0</v>
      </c>
      <c r="AB728">
        <v>0</v>
      </c>
      <c r="AC728">
        <v>0</v>
      </c>
      <c r="AD728">
        <v>1</v>
      </c>
      <c r="AE728">
        <v>0</v>
      </c>
      <c r="AF728" t="s">
        <v>24</v>
      </c>
      <c r="AG728">
        <v>0</v>
      </c>
      <c r="AH728">
        <v>2</v>
      </c>
      <c r="AI728">
        <v>448974275</v>
      </c>
      <c r="AJ728">
        <v>675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ROW(Source!A311)</f>
        <v>311</v>
      </c>
      <c r="B729">
        <v>448974286</v>
      </c>
      <c r="C729">
        <v>448974266</v>
      </c>
      <c r="D729">
        <v>277566433</v>
      </c>
      <c r="E729">
        <v>109</v>
      </c>
      <c r="F729">
        <v>1</v>
      </c>
      <c r="G729">
        <v>1</v>
      </c>
      <c r="H729">
        <v>3</v>
      </c>
      <c r="I729" t="s">
        <v>46</v>
      </c>
      <c r="J729" t="s">
        <v>3</v>
      </c>
      <c r="K729" t="s">
        <v>47</v>
      </c>
      <c r="L729">
        <v>3277935</v>
      </c>
      <c r="N729">
        <v>1013</v>
      </c>
      <c r="O729" t="s">
        <v>48</v>
      </c>
      <c r="P729" t="s">
        <v>48</v>
      </c>
      <c r="Q729">
        <v>1</v>
      </c>
      <c r="X729">
        <v>2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0</v>
      </c>
      <c r="AF729" t="s">
        <v>24</v>
      </c>
      <c r="AG729">
        <v>0</v>
      </c>
      <c r="AH729">
        <v>2</v>
      </c>
      <c r="AI729">
        <v>448974276</v>
      </c>
      <c r="AJ729">
        <v>676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ROW(Source!A313)</f>
        <v>313</v>
      </c>
      <c r="B730">
        <v>448974305</v>
      </c>
      <c r="C730">
        <v>448974288</v>
      </c>
      <c r="D730">
        <v>277560307</v>
      </c>
      <c r="E730">
        <v>109</v>
      </c>
      <c r="F730">
        <v>1</v>
      </c>
      <c r="G730">
        <v>1</v>
      </c>
      <c r="H730">
        <v>1</v>
      </c>
      <c r="I730" t="s">
        <v>760</v>
      </c>
      <c r="J730" t="s">
        <v>3</v>
      </c>
      <c r="K730" t="s">
        <v>761</v>
      </c>
      <c r="L730">
        <v>1191</v>
      </c>
      <c r="N730">
        <v>1013</v>
      </c>
      <c r="O730" t="s">
        <v>552</v>
      </c>
      <c r="P730" t="s">
        <v>552</v>
      </c>
      <c r="Q730">
        <v>1</v>
      </c>
      <c r="X730">
        <v>256</v>
      </c>
      <c r="Y730">
        <v>0</v>
      </c>
      <c r="Z730">
        <v>0</v>
      </c>
      <c r="AA730">
        <v>0</v>
      </c>
      <c r="AB730">
        <v>497.83</v>
      </c>
      <c r="AC730">
        <v>0</v>
      </c>
      <c r="AD730">
        <v>1</v>
      </c>
      <c r="AE730">
        <v>1</v>
      </c>
      <c r="AF730" t="s">
        <v>320</v>
      </c>
      <c r="AG730">
        <v>179.2</v>
      </c>
      <c r="AH730">
        <v>2</v>
      </c>
      <c r="AI730">
        <v>448974289</v>
      </c>
      <c r="AJ730">
        <v>677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ROW(Source!A313)</f>
        <v>313</v>
      </c>
      <c r="B731">
        <v>448974306</v>
      </c>
      <c r="C731">
        <v>448974288</v>
      </c>
      <c r="D731">
        <v>277560491</v>
      </c>
      <c r="E731">
        <v>109</v>
      </c>
      <c r="F731">
        <v>1</v>
      </c>
      <c r="G731">
        <v>1</v>
      </c>
      <c r="H731">
        <v>1</v>
      </c>
      <c r="I731" t="s">
        <v>550</v>
      </c>
      <c r="J731" t="s">
        <v>3</v>
      </c>
      <c r="K731" t="s">
        <v>551</v>
      </c>
      <c r="L731">
        <v>1191</v>
      </c>
      <c r="N731">
        <v>1013</v>
      </c>
      <c r="O731" t="s">
        <v>552</v>
      </c>
      <c r="P731" t="s">
        <v>552</v>
      </c>
      <c r="Q731">
        <v>1</v>
      </c>
      <c r="X731">
        <v>57.44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1</v>
      </c>
      <c r="AE731">
        <v>2</v>
      </c>
      <c r="AF731" t="s">
        <v>320</v>
      </c>
      <c r="AG731">
        <v>40.207999999999998</v>
      </c>
      <c r="AH731">
        <v>2</v>
      </c>
      <c r="AI731">
        <v>448974290</v>
      </c>
      <c r="AJ731">
        <v>678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ROW(Source!A313)</f>
        <v>313</v>
      </c>
      <c r="B732">
        <v>448974307</v>
      </c>
      <c r="C732">
        <v>448974288</v>
      </c>
      <c r="D732">
        <v>277944622</v>
      </c>
      <c r="E732">
        <v>1</v>
      </c>
      <c r="F732">
        <v>1</v>
      </c>
      <c r="G732">
        <v>1</v>
      </c>
      <c r="H732">
        <v>2</v>
      </c>
      <c r="I732" t="s">
        <v>612</v>
      </c>
      <c r="J732" t="s">
        <v>613</v>
      </c>
      <c r="K732" t="s">
        <v>614</v>
      </c>
      <c r="L732">
        <v>1368</v>
      </c>
      <c r="N732">
        <v>1011</v>
      </c>
      <c r="O732" t="s">
        <v>442</v>
      </c>
      <c r="P732" t="s">
        <v>442</v>
      </c>
      <c r="Q732">
        <v>1</v>
      </c>
      <c r="X732">
        <v>3.27</v>
      </c>
      <c r="Y732">
        <v>0</v>
      </c>
      <c r="Z732">
        <v>1551.19</v>
      </c>
      <c r="AA732">
        <v>658.89</v>
      </c>
      <c r="AB732">
        <v>0</v>
      </c>
      <c r="AC732">
        <v>0</v>
      </c>
      <c r="AD732">
        <v>1</v>
      </c>
      <c r="AE732">
        <v>0</v>
      </c>
      <c r="AF732" t="s">
        <v>320</v>
      </c>
      <c r="AG732">
        <v>2.2889999999999997</v>
      </c>
      <c r="AH732">
        <v>2</v>
      </c>
      <c r="AI732">
        <v>448974291</v>
      </c>
      <c r="AJ732">
        <v>679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ROW(Source!A313)</f>
        <v>313</v>
      </c>
      <c r="B733">
        <v>448974308</v>
      </c>
      <c r="C733">
        <v>448974288</v>
      </c>
      <c r="D733">
        <v>277944635</v>
      </c>
      <c r="E733">
        <v>1</v>
      </c>
      <c r="F733">
        <v>1</v>
      </c>
      <c r="G733">
        <v>1</v>
      </c>
      <c r="H733">
        <v>2</v>
      </c>
      <c r="I733" t="s">
        <v>762</v>
      </c>
      <c r="J733" t="s">
        <v>763</v>
      </c>
      <c r="K733" t="s">
        <v>764</v>
      </c>
      <c r="L733">
        <v>1368</v>
      </c>
      <c r="N733">
        <v>1011</v>
      </c>
      <c r="O733" t="s">
        <v>442</v>
      </c>
      <c r="P733" t="s">
        <v>442</v>
      </c>
      <c r="Q733">
        <v>1</v>
      </c>
      <c r="X733">
        <v>49.28</v>
      </c>
      <c r="Y733">
        <v>0</v>
      </c>
      <c r="Z733">
        <v>1703.3</v>
      </c>
      <c r="AA733">
        <v>658.89</v>
      </c>
      <c r="AB733">
        <v>0</v>
      </c>
      <c r="AC733">
        <v>0</v>
      </c>
      <c r="AD733">
        <v>1</v>
      </c>
      <c r="AE733">
        <v>0</v>
      </c>
      <c r="AF733" t="s">
        <v>320</v>
      </c>
      <c r="AG733">
        <v>34.495999999999995</v>
      </c>
      <c r="AH733">
        <v>2</v>
      </c>
      <c r="AI733">
        <v>448974292</v>
      </c>
      <c r="AJ733">
        <v>680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ROW(Source!A313)</f>
        <v>313</v>
      </c>
      <c r="B734">
        <v>448974309</v>
      </c>
      <c r="C734">
        <v>448974288</v>
      </c>
      <c r="D734">
        <v>277945134</v>
      </c>
      <c r="E734">
        <v>1</v>
      </c>
      <c r="F734">
        <v>1</v>
      </c>
      <c r="G734">
        <v>1</v>
      </c>
      <c r="H734">
        <v>2</v>
      </c>
      <c r="I734" t="s">
        <v>765</v>
      </c>
      <c r="J734" t="s">
        <v>766</v>
      </c>
      <c r="K734" t="s">
        <v>767</v>
      </c>
      <c r="L734">
        <v>1368</v>
      </c>
      <c r="N734">
        <v>1011</v>
      </c>
      <c r="O734" t="s">
        <v>442</v>
      </c>
      <c r="P734" t="s">
        <v>442</v>
      </c>
      <c r="Q734">
        <v>1</v>
      </c>
      <c r="X734">
        <v>49.28</v>
      </c>
      <c r="Y734">
        <v>0</v>
      </c>
      <c r="Z734">
        <v>95.25</v>
      </c>
      <c r="AA734">
        <v>0</v>
      </c>
      <c r="AB734">
        <v>0</v>
      </c>
      <c r="AC734">
        <v>0</v>
      </c>
      <c r="AD734">
        <v>1</v>
      </c>
      <c r="AE734">
        <v>0</v>
      </c>
      <c r="AF734" t="s">
        <v>320</v>
      </c>
      <c r="AG734">
        <v>34.495999999999995</v>
      </c>
      <c r="AH734">
        <v>2</v>
      </c>
      <c r="AI734">
        <v>448974293</v>
      </c>
      <c r="AJ734">
        <v>681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ROW(Source!A313)</f>
        <v>313</v>
      </c>
      <c r="B735">
        <v>448974310</v>
      </c>
      <c r="C735">
        <v>448974288</v>
      </c>
      <c r="D735">
        <v>277945805</v>
      </c>
      <c r="E735">
        <v>1</v>
      </c>
      <c r="F735">
        <v>1</v>
      </c>
      <c r="G735">
        <v>1</v>
      </c>
      <c r="H735">
        <v>2</v>
      </c>
      <c r="I735" t="s">
        <v>553</v>
      </c>
      <c r="J735" t="s">
        <v>554</v>
      </c>
      <c r="K735" t="s">
        <v>555</v>
      </c>
      <c r="L735">
        <v>1368</v>
      </c>
      <c r="N735">
        <v>1011</v>
      </c>
      <c r="O735" t="s">
        <v>442</v>
      </c>
      <c r="P735" t="s">
        <v>442</v>
      </c>
      <c r="Q735">
        <v>1</v>
      </c>
      <c r="X735">
        <v>4.8899999999999997</v>
      </c>
      <c r="Y735">
        <v>0</v>
      </c>
      <c r="Z735">
        <v>477.92</v>
      </c>
      <c r="AA735">
        <v>490.51</v>
      </c>
      <c r="AB735">
        <v>0</v>
      </c>
      <c r="AC735">
        <v>0</v>
      </c>
      <c r="AD735">
        <v>1</v>
      </c>
      <c r="AE735">
        <v>0</v>
      </c>
      <c r="AF735" t="s">
        <v>320</v>
      </c>
      <c r="AG735">
        <v>3.4229999999999996</v>
      </c>
      <c r="AH735">
        <v>2</v>
      </c>
      <c r="AI735">
        <v>448974294</v>
      </c>
      <c r="AJ735">
        <v>682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ROW(Source!A313)</f>
        <v>313</v>
      </c>
      <c r="B736">
        <v>448974311</v>
      </c>
      <c r="C736">
        <v>448974288</v>
      </c>
      <c r="D736">
        <v>277946072</v>
      </c>
      <c r="E736">
        <v>1</v>
      </c>
      <c r="F736">
        <v>1</v>
      </c>
      <c r="G736">
        <v>1</v>
      </c>
      <c r="H736">
        <v>2</v>
      </c>
      <c r="I736" t="s">
        <v>678</v>
      </c>
      <c r="J736" t="s">
        <v>679</v>
      </c>
      <c r="K736" t="s">
        <v>680</v>
      </c>
      <c r="L736">
        <v>1368</v>
      </c>
      <c r="N736">
        <v>1011</v>
      </c>
      <c r="O736" t="s">
        <v>442</v>
      </c>
      <c r="P736" t="s">
        <v>442</v>
      </c>
      <c r="Q736">
        <v>1</v>
      </c>
      <c r="X736">
        <v>1.9</v>
      </c>
      <c r="Y736">
        <v>0</v>
      </c>
      <c r="Z736">
        <v>27.77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320</v>
      </c>
      <c r="AG736">
        <v>1.3299999999999998</v>
      </c>
      <c r="AH736">
        <v>2</v>
      </c>
      <c r="AI736">
        <v>448974295</v>
      </c>
      <c r="AJ736">
        <v>683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ROW(Source!A313)</f>
        <v>313</v>
      </c>
      <c r="B737">
        <v>448974312</v>
      </c>
      <c r="C737">
        <v>448974288</v>
      </c>
      <c r="D737">
        <v>277862417</v>
      </c>
      <c r="E737">
        <v>1</v>
      </c>
      <c r="F737">
        <v>1</v>
      </c>
      <c r="G737">
        <v>1</v>
      </c>
      <c r="H737">
        <v>3</v>
      </c>
      <c r="I737" t="s">
        <v>768</v>
      </c>
      <c r="J737" t="s">
        <v>769</v>
      </c>
      <c r="K737" t="s">
        <v>770</v>
      </c>
      <c r="L737">
        <v>1348</v>
      </c>
      <c r="N737">
        <v>1009</v>
      </c>
      <c r="O737" t="s">
        <v>51</v>
      </c>
      <c r="P737" t="s">
        <v>51</v>
      </c>
      <c r="Q737">
        <v>1000</v>
      </c>
      <c r="X737">
        <v>2.4</v>
      </c>
      <c r="Y737">
        <v>23356.13</v>
      </c>
      <c r="Z737">
        <v>0</v>
      </c>
      <c r="AA737">
        <v>0</v>
      </c>
      <c r="AB737">
        <v>0</v>
      </c>
      <c r="AC737">
        <v>0</v>
      </c>
      <c r="AD737">
        <v>1</v>
      </c>
      <c r="AE737">
        <v>0</v>
      </c>
      <c r="AF737" t="s">
        <v>24</v>
      </c>
      <c r="AG737">
        <v>0</v>
      </c>
      <c r="AH737">
        <v>2</v>
      </c>
      <c r="AI737">
        <v>448974296</v>
      </c>
      <c r="AJ737">
        <v>684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ROW(Source!A313)</f>
        <v>313</v>
      </c>
      <c r="B738">
        <v>448974313</v>
      </c>
      <c r="C738">
        <v>448974288</v>
      </c>
      <c r="D738">
        <v>277862557</v>
      </c>
      <c r="E738">
        <v>1</v>
      </c>
      <c r="F738">
        <v>1</v>
      </c>
      <c r="G738">
        <v>1</v>
      </c>
      <c r="H738">
        <v>3</v>
      </c>
      <c r="I738" t="s">
        <v>771</v>
      </c>
      <c r="J738" t="s">
        <v>772</v>
      </c>
      <c r="K738" t="s">
        <v>773</v>
      </c>
      <c r="L738">
        <v>1348</v>
      </c>
      <c r="N738">
        <v>1009</v>
      </c>
      <c r="O738" t="s">
        <v>51</v>
      </c>
      <c r="P738" t="s">
        <v>51</v>
      </c>
      <c r="Q738">
        <v>1000</v>
      </c>
      <c r="X738">
        <v>0.12</v>
      </c>
      <c r="Y738">
        <v>52594.93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0</v>
      </c>
      <c r="AF738" t="s">
        <v>24</v>
      </c>
      <c r="AG738">
        <v>0</v>
      </c>
      <c r="AH738">
        <v>2</v>
      </c>
      <c r="AI738">
        <v>448974297</v>
      </c>
      <c r="AJ738">
        <v>685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ROW(Source!A313)</f>
        <v>313</v>
      </c>
      <c r="B739">
        <v>448974314</v>
      </c>
      <c r="C739">
        <v>448974288</v>
      </c>
      <c r="D739">
        <v>277866588</v>
      </c>
      <c r="E739">
        <v>1</v>
      </c>
      <c r="F739">
        <v>1</v>
      </c>
      <c r="G739">
        <v>1</v>
      </c>
      <c r="H739">
        <v>3</v>
      </c>
      <c r="I739" t="s">
        <v>774</v>
      </c>
      <c r="J739" t="s">
        <v>775</v>
      </c>
      <c r="K739" t="s">
        <v>776</v>
      </c>
      <c r="L739">
        <v>1346</v>
      </c>
      <c r="N739">
        <v>1009</v>
      </c>
      <c r="O739" t="s">
        <v>579</v>
      </c>
      <c r="P739" t="s">
        <v>579</v>
      </c>
      <c r="Q739">
        <v>1</v>
      </c>
      <c r="X739">
        <v>1</v>
      </c>
      <c r="Y739">
        <v>187.01</v>
      </c>
      <c r="Z739">
        <v>0</v>
      </c>
      <c r="AA739">
        <v>0</v>
      </c>
      <c r="AB739">
        <v>0</v>
      </c>
      <c r="AC739">
        <v>0</v>
      </c>
      <c r="AD739">
        <v>1</v>
      </c>
      <c r="AE739">
        <v>0</v>
      </c>
      <c r="AF739" t="s">
        <v>24</v>
      </c>
      <c r="AG739">
        <v>0</v>
      </c>
      <c r="AH739">
        <v>2</v>
      </c>
      <c r="AI739">
        <v>448974298</v>
      </c>
      <c r="AJ739">
        <v>686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ROW(Source!A313)</f>
        <v>313</v>
      </c>
      <c r="B740">
        <v>448974315</v>
      </c>
      <c r="C740">
        <v>448974288</v>
      </c>
      <c r="D740">
        <v>277867826</v>
      </c>
      <c r="E740">
        <v>1</v>
      </c>
      <c r="F740">
        <v>1</v>
      </c>
      <c r="G740">
        <v>1</v>
      </c>
      <c r="H740">
        <v>3</v>
      </c>
      <c r="I740" t="s">
        <v>777</v>
      </c>
      <c r="J740" t="s">
        <v>778</v>
      </c>
      <c r="K740" t="s">
        <v>779</v>
      </c>
      <c r="L740">
        <v>1348</v>
      </c>
      <c r="N740">
        <v>1009</v>
      </c>
      <c r="O740" t="s">
        <v>51</v>
      </c>
      <c r="P740" t="s">
        <v>51</v>
      </c>
      <c r="Q740">
        <v>1000</v>
      </c>
      <c r="X740">
        <v>0.04</v>
      </c>
      <c r="Y740">
        <v>88150.96</v>
      </c>
      <c r="Z740">
        <v>0</v>
      </c>
      <c r="AA740">
        <v>0</v>
      </c>
      <c r="AB740">
        <v>0</v>
      </c>
      <c r="AC740">
        <v>0</v>
      </c>
      <c r="AD740">
        <v>1</v>
      </c>
      <c r="AE740">
        <v>0</v>
      </c>
      <c r="AF740" t="s">
        <v>24</v>
      </c>
      <c r="AG740">
        <v>0</v>
      </c>
      <c r="AH740">
        <v>2</v>
      </c>
      <c r="AI740">
        <v>448974299</v>
      </c>
      <c r="AJ740">
        <v>687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ROW(Source!A313)</f>
        <v>313</v>
      </c>
      <c r="B741">
        <v>448974316</v>
      </c>
      <c r="C741">
        <v>448974288</v>
      </c>
      <c r="D741">
        <v>277561774</v>
      </c>
      <c r="E741">
        <v>109</v>
      </c>
      <c r="F741">
        <v>1</v>
      </c>
      <c r="G741">
        <v>1</v>
      </c>
      <c r="H741">
        <v>3</v>
      </c>
      <c r="I741" t="s">
        <v>327</v>
      </c>
      <c r="J741" t="s">
        <v>3</v>
      </c>
      <c r="K741" t="s">
        <v>328</v>
      </c>
      <c r="L741">
        <v>1339</v>
      </c>
      <c r="N741">
        <v>1007</v>
      </c>
      <c r="O741" t="s">
        <v>329</v>
      </c>
      <c r="P741" t="s">
        <v>329</v>
      </c>
      <c r="Q741">
        <v>1</v>
      </c>
      <c r="X741">
        <v>7.6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0</v>
      </c>
      <c r="AF741" t="s">
        <v>24</v>
      </c>
      <c r="AG741">
        <v>0</v>
      </c>
      <c r="AH741">
        <v>2</v>
      </c>
      <c r="AI741">
        <v>448974300</v>
      </c>
      <c r="AJ741">
        <v>688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ROW(Source!A313)</f>
        <v>313</v>
      </c>
      <c r="B742">
        <v>448974317</v>
      </c>
      <c r="C742">
        <v>448974288</v>
      </c>
      <c r="D742">
        <v>277561862</v>
      </c>
      <c r="E742">
        <v>109</v>
      </c>
      <c r="F742">
        <v>1</v>
      </c>
      <c r="G742">
        <v>1</v>
      </c>
      <c r="H742">
        <v>3</v>
      </c>
      <c r="I742" t="s">
        <v>330</v>
      </c>
      <c r="J742" t="s">
        <v>3</v>
      </c>
      <c r="K742" t="s">
        <v>331</v>
      </c>
      <c r="L742">
        <v>1339</v>
      </c>
      <c r="N742">
        <v>1007</v>
      </c>
      <c r="O742" t="s">
        <v>329</v>
      </c>
      <c r="P742" t="s">
        <v>329</v>
      </c>
      <c r="Q742">
        <v>1</v>
      </c>
      <c r="X742">
        <v>100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0</v>
      </c>
      <c r="AF742" t="s">
        <v>24</v>
      </c>
      <c r="AG742">
        <v>0</v>
      </c>
      <c r="AH742">
        <v>2</v>
      </c>
      <c r="AI742">
        <v>448974301</v>
      </c>
      <c r="AJ742">
        <v>689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ROW(Source!A313)</f>
        <v>313</v>
      </c>
      <c r="B743">
        <v>448974318</v>
      </c>
      <c r="C743">
        <v>448974288</v>
      </c>
      <c r="D743">
        <v>277875717</v>
      </c>
      <c r="E743">
        <v>1</v>
      </c>
      <c r="F743">
        <v>1</v>
      </c>
      <c r="G743">
        <v>1</v>
      </c>
      <c r="H743">
        <v>3</v>
      </c>
      <c r="I743" t="s">
        <v>780</v>
      </c>
      <c r="J743" t="s">
        <v>781</v>
      </c>
      <c r="K743" t="s">
        <v>782</v>
      </c>
      <c r="L743">
        <v>1348</v>
      </c>
      <c r="N743">
        <v>1009</v>
      </c>
      <c r="O743" t="s">
        <v>51</v>
      </c>
      <c r="P743" t="s">
        <v>51</v>
      </c>
      <c r="Q743">
        <v>1000</v>
      </c>
      <c r="X743">
        <v>0.24</v>
      </c>
      <c r="Y743">
        <v>105278.81</v>
      </c>
      <c r="Z743">
        <v>0</v>
      </c>
      <c r="AA743">
        <v>0</v>
      </c>
      <c r="AB743">
        <v>0</v>
      </c>
      <c r="AC743">
        <v>0</v>
      </c>
      <c r="AD743">
        <v>1</v>
      </c>
      <c r="AE743">
        <v>0</v>
      </c>
      <c r="AF743" t="s">
        <v>24</v>
      </c>
      <c r="AG743">
        <v>0</v>
      </c>
      <c r="AH743">
        <v>2</v>
      </c>
      <c r="AI743">
        <v>448974302</v>
      </c>
      <c r="AJ743">
        <v>690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ROW(Source!A313)</f>
        <v>313</v>
      </c>
      <c r="B744">
        <v>448974319</v>
      </c>
      <c r="C744">
        <v>448974288</v>
      </c>
      <c r="D744">
        <v>277882498</v>
      </c>
      <c r="E744">
        <v>1</v>
      </c>
      <c r="F744">
        <v>1</v>
      </c>
      <c r="G744">
        <v>1</v>
      </c>
      <c r="H744">
        <v>3</v>
      </c>
      <c r="I744" t="s">
        <v>783</v>
      </c>
      <c r="J744" t="s">
        <v>784</v>
      </c>
      <c r="K744" t="s">
        <v>785</v>
      </c>
      <c r="L744">
        <v>1339</v>
      </c>
      <c r="N744">
        <v>1007</v>
      </c>
      <c r="O744" t="s">
        <v>329</v>
      </c>
      <c r="P744" t="s">
        <v>329</v>
      </c>
      <c r="Q744">
        <v>1</v>
      </c>
      <c r="X744">
        <v>0.19</v>
      </c>
      <c r="Y744">
        <v>5764.42</v>
      </c>
      <c r="Z744">
        <v>0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24</v>
      </c>
      <c r="AG744">
        <v>0</v>
      </c>
      <c r="AH744">
        <v>2</v>
      </c>
      <c r="AI744">
        <v>448974303</v>
      </c>
      <c r="AJ744">
        <v>691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ROW(Source!A313)</f>
        <v>313</v>
      </c>
      <c r="B745">
        <v>448974320</v>
      </c>
      <c r="C745">
        <v>448974288</v>
      </c>
      <c r="D745">
        <v>277896366</v>
      </c>
      <c r="E745">
        <v>1</v>
      </c>
      <c r="F745">
        <v>1</v>
      </c>
      <c r="G745">
        <v>1</v>
      </c>
      <c r="H745">
        <v>3</v>
      </c>
      <c r="I745" t="s">
        <v>786</v>
      </c>
      <c r="J745" t="s">
        <v>787</v>
      </c>
      <c r="K745" t="s">
        <v>788</v>
      </c>
      <c r="L745">
        <v>1348</v>
      </c>
      <c r="N745">
        <v>1009</v>
      </c>
      <c r="O745" t="s">
        <v>51</v>
      </c>
      <c r="P745" t="s">
        <v>51</v>
      </c>
      <c r="Q745">
        <v>1000</v>
      </c>
      <c r="X745">
        <v>1.1999999999999999E-3</v>
      </c>
      <c r="Y745">
        <v>215424.13</v>
      </c>
      <c r="Z745">
        <v>0</v>
      </c>
      <c r="AA745">
        <v>0</v>
      </c>
      <c r="AB745">
        <v>0</v>
      </c>
      <c r="AC745">
        <v>0</v>
      </c>
      <c r="AD745">
        <v>1</v>
      </c>
      <c r="AE745">
        <v>0</v>
      </c>
      <c r="AF745" t="s">
        <v>24</v>
      </c>
      <c r="AG745">
        <v>0</v>
      </c>
      <c r="AH745">
        <v>2</v>
      </c>
      <c r="AI745">
        <v>448974304</v>
      </c>
      <c r="AJ745">
        <v>692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ROW(Source!A316)</f>
        <v>316</v>
      </c>
      <c r="B746">
        <v>448974340</v>
      </c>
      <c r="C746">
        <v>448974323</v>
      </c>
      <c r="D746">
        <v>277560307</v>
      </c>
      <c r="E746">
        <v>109</v>
      </c>
      <c r="F746">
        <v>1</v>
      </c>
      <c r="G746">
        <v>1</v>
      </c>
      <c r="H746">
        <v>1</v>
      </c>
      <c r="I746" t="s">
        <v>760</v>
      </c>
      <c r="J746" t="s">
        <v>3</v>
      </c>
      <c r="K746" t="s">
        <v>761</v>
      </c>
      <c r="L746">
        <v>1191</v>
      </c>
      <c r="N746">
        <v>1013</v>
      </c>
      <c r="O746" t="s">
        <v>552</v>
      </c>
      <c r="P746" t="s">
        <v>552</v>
      </c>
      <c r="Q746">
        <v>1</v>
      </c>
      <c r="X746">
        <v>256</v>
      </c>
      <c r="Y746">
        <v>0</v>
      </c>
      <c r="Z746">
        <v>0</v>
      </c>
      <c r="AA746">
        <v>0</v>
      </c>
      <c r="AB746">
        <v>497.83</v>
      </c>
      <c r="AC746">
        <v>0</v>
      </c>
      <c r="AD746">
        <v>1</v>
      </c>
      <c r="AE746">
        <v>1</v>
      </c>
      <c r="AF746" t="s">
        <v>3</v>
      </c>
      <c r="AG746">
        <v>256</v>
      </c>
      <c r="AH746">
        <v>2</v>
      </c>
      <c r="AI746">
        <v>448974324</v>
      </c>
      <c r="AJ746">
        <v>693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ROW(Source!A316)</f>
        <v>316</v>
      </c>
      <c r="B747">
        <v>448974341</v>
      </c>
      <c r="C747">
        <v>448974323</v>
      </c>
      <c r="D747">
        <v>277560491</v>
      </c>
      <c r="E747">
        <v>109</v>
      </c>
      <c r="F747">
        <v>1</v>
      </c>
      <c r="G747">
        <v>1</v>
      </c>
      <c r="H747">
        <v>1</v>
      </c>
      <c r="I747" t="s">
        <v>550</v>
      </c>
      <c r="J747" t="s">
        <v>3</v>
      </c>
      <c r="K747" t="s">
        <v>551</v>
      </c>
      <c r="L747">
        <v>1191</v>
      </c>
      <c r="N747">
        <v>1013</v>
      </c>
      <c r="O747" t="s">
        <v>552</v>
      </c>
      <c r="P747" t="s">
        <v>552</v>
      </c>
      <c r="Q747">
        <v>1</v>
      </c>
      <c r="X747">
        <v>57.44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2</v>
      </c>
      <c r="AF747" t="s">
        <v>3</v>
      </c>
      <c r="AG747">
        <v>57.44</v>
      </c>
      <c r="AH747">
        <v>2</v>
      </c>
      <c r="AI747">
        <v>448974325</v>
      </c>
      <c r="AJ747">
        <v>694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ROW(Source!A316)</f>
        <v>316</v>
      </c>
      <c r="B748">
        <v>448974342</v>
      </c>
      <c r="C748">
        <v>448974323</v>
      </c>
      <c r="D748">
        <v>277944622</v>
      </c>
      <c r="E748">
        <v>1</v>
      </c>
      <c r="F748">
        <v>1</v>
      </c>
      <c r="G748">
        <v>1</v>
      </c>
      <c r="H748">
        <v>2</v>
      </c>
      <c r="I748" t="s">
        <v>612</v>
      </c>
      <c r="J748" t="s">
        <v>613</v>
      </c>
      <c r="K748" t="s">
        <v>614</v>
      </c>
      <c r="L748">
        <v>1368</v>
      </c>
      <c r="N748">
        <v>1011</v>
      </c>
      <c r="O748" t="s">
        <v>442</v>
      </c>
      <c r="P748" t="s">
        <v>442</v>
      </c>
      <c r="Q748">
        <v>1</v>
      </c>
      <c r="X748">
        <v>3.27</v>
      </c>
      <c r="Y748">
        <v>0</v>
      </c>
      <c r="Z748">
        <v>1551.19</v>
      </c>
      <c r="AA748">
        <v>658.89</v>
      </c>
      <c r="AB748">
        <v>0</v>
      </c>
      <c r="AC748">
        <v>0</v>
      </c>
      <c r="AD748">
        <v>1</v>
      </c>
      <c r="AE748">
        <v>0</v>
      </c>
      <c r="AF748" t="s">
        <v>3</v>
      </c>
      <c r="AG748">
        <v>3.27</v>
      </c>
      <c r="AH748">
        <v>2</v>
      </c>
      <c r="AI748">
        <v>448974326</v>
      </c>
      <c r="AJ748">
        <v>695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ROW(Source!A316)</f>
        <v>316</v>
      </c>
      <c r="B749">
        <v>448974343</v>
      </c>
      <c r="C749">
        <v>448974323</v>
      </c>
      <c r="D749">
        <v>277944635</v>
      </c>
      <c r="E749">
        <v>1</v>
      </c>
      <c r="F749">
        <v>1</v>
      </c>
      <c r="G749">
        <v>1</v>
      </c>
      <c r="H749">
        <v>2</v>
      </c>
      <c r="I749" t="s">
        <v>762</v>
      </c>
      <c r="J749" t="s">
        <v>763</v>
      </c>
      <c r="K749" t="s">
        <v>764</v>
      </c>
      <c r="L749">
        <v>1368</v>
      </c>
      <c r="N749">
        <v>1011</v>
      </c>
      <c r="O749" t="s">
        <v>442</v>
      </c>
      <c r="P749" t="s">
        <v>442</v>
      </c>
      <c r="Q749">
        <v>1</v>
      </c>
      <c r="X749">
        <v>49.28</v>
      </c>
      <c r="Y749">
        <v>0</v>
      </c>
      <c r="Z749">
        <v>1703.3</v>
      </c>
      <c r="AA749">
        <v>658.89</v>
      </c>
      <c r="AB749">
        <v>0</v>
      </c>
      <c r="AC749">
        <v>0</v>
      </c>
      <c r="AD749">
        <v>1</v>
      </c>
      <c r="AE749">
        <v>0</v>
      </c>
      <c r="AF749" t="s">
        <v>3</v>
      </c>
      <c r="AG749">
        <v>49.28</v>
      </c>
      <c r="AH749">
        <v>2</v>
      </c>
      <c r="AI749">
        <v>448974327</v>
      </c>
      <c r="AJ749">
        <v>696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ROW(Source!A316)</f>
        <v>316</v>
      </c>
      <c r="B750">
        <v>448974344</v>
      </c>
      <c r="C750">
        <v>448974323</v>
      </c>
      <c r="D750">
        <v>277945134</v>
      </c>
      <c r="E750">
        <v>1</v>
      </c>
      <c r="F750">
        <v>1</v>
      </c>
      <c r="G750">
        <v>1</v>
      </c>
      <c r="H750">
        <v>2</v>
      </c>
      <c r="I750" t="s">
        <v>765</v>
      </c>
      <c r="J750" t="s">
        <v>766</v>
      </c>
      <c r="K750" t="s">
        <v>767</v>
      </c>
      <c r="L750">
        <v>1368</v>
      </c>
      <c r="N750">
        <v>1011</v>
      </c>
      <c r="O750" t="s">
        <v>442</v>
      </c>
      <c r="P750" t="s">
        <v>442</v>
      </c>
      <c r="Q750">
        <v>1</v>
      </c>
      <c r="X750">
        <v>49.28</v>
      </c>
      <c r="Y750">
        <v>0</v>
      </c>
      <c r="Z750">
        <v>95.25</v>
      </c>
      <c r="AA750">
        <v>0</v>
      </c>
      <c r="AB750">
        <v>0</v>
      </c>
      <c r="AC750">
        <v>0</v>
      </c>
      <c r="AD750">
        <v>1</v>
      </c>
      <c r="AE750">
        <v>0</v>
      </c>
      <c r="AF750" t="s">
        <v>3</v>
      </c>
      <c r="AG750">
        <v>49.28</v>
      </c>
      <c r="AH750">
        <v>2</v>
      </c>
      <c r="AI750">
        <v>448974328</v>
      </c>
      <c r="AJ750">
        <v>697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ROW(Source!A316)</f>
        <v>316</v>
      </c>
      <c r="B751">
        <v>448974345</v>
      </c>
      <c r="C751">
        <v>448974323</v>
      </c>
      <c r="D751">
        <v>277945805</v>
      </c>
      <c r="E751">
        <v>1</v>
      </c>
      <c r="F751">
        <v>1</v>
      </c>
      <c r="G751">
        <v>1</v>
      </c>
      <c r="H751">
        <v>2</v>
      </c>
      <c r="I751" t="s">
        <v>553</v>
      </c>
      <c r="J751" t="s">
        <v>554</v>
      </c>
      <c r="K751" t="s">
        <v>555</v>
      </c>
      <c r="L751">
        <v>1368</v>
      </c>
      <c r="N751">
        <v>1011</v>
      </c>
      <c r="O751" t="s">
        <v>442</v>
      </c>
      <c r="P751" t="s">
        <v>442</v>
      </c>
      <c r="Q751">
        <v>1</v>
      </c>
      <c r="X751">
        <v>4.8899999999999997</v>
      </c>
      <c r="Y751">
        <v>0</v>
      </c>
      <c r="Z751">
        <v>477.92</v>
      </c>
      <c r="AA751">
        <v>490.51</v>
      </c>
      <c r="AB751">
        <v>0</v>
      </c>
      <c r="AC751">
        <v>0</v>
      </c>
      <c r="AD751">
        <v>1</v>
      </c>
      <c r="AE751">
        <v>0</v>
      </c>
      <c r="AF751" t="s">
        <v>3</v>
      </c>
      <c r="AG751">
        <v>4.8899999999999997</v>
      </c>
      <c r="AH751">
        <v>2</v>
      </c>
      <c r="AI751">
        <v>448974329</v>
      </c>
      <c r="AJ751">
        <v>698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ROW(Source!A316)</f>
        <v>316</v>
      </c>
      <c r="B752">
        <v>448974346</v>
      </c>
      <c r="C752">
        <v>448974323</v>
      </c>
      <c r="D752">
        <v>277946072</v>
      </c>
      <c r="E752">
        <v>1</v>
      </c>
      <c r="F752">
        <v>1</v>
      </c>
      <c r="G752">
        <v>1</v>
      </c>
      <c r="H752">
        <v>2</v>
      </c>
      <c r="I752" t="s">
        <v>678</v>
      </c>
      <c r="J752" t="s">
        <v>679</v>
      </c>
      <c r="K752" t="s">
        <v>680</v>
      </c>
      <c r="L752">
        <v>1368</v>
      </c>
      <c r="N752">
        <v>1011</v>
      </c>
      <c r="O752" t="s">
        <v>442</v>
      </c>
      <c r="P752" t="s">
        <v>442</v>
      </c>
      <c r="Q752">
        <v>1</v>
      </c>
      <c r="X752">
        <v>1.9</v>
      </c>
      <c r="Y752">
        <v>0</v>
      </c>
      <c r="Z752">
        <v>27.77</v>
      </c>
      <c r="AA752">
        <v>0</v>
      </c>
      <c r="AB752">
        <v>0</v>
      </c>
      <c r="AC752">
        <v>0</v>
      </c>
      <c r="AD752">
        <v>1</v>
      </c>
      <c r="AE752">
        <v>0</v>
      </c>
      <c r="AF752" t="s">
        <v>3</v>
      </c>
      <c r="AG752">
        <v>1.9</v>
      </c>
      <c r="AH752">
        <v>2</v>
      </c>
      <c r="AI752">
        <v>448974330</v>
      </c>
      <c r="AJ752">
        <v>699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ROW(Source!A316)</f>
        <v>316</v>
      </c>
      <c r="B753">
        <v>448974347</v>
      </c>
      <c r="C753">
        <v>448974323</v>
      </c>
      <c r="D753">
        <v>277862417</v>
      </c>
      <c r="E753">
        <v>1</v>
      </c>
      <c r="F753">
        <v>1</v>
      </c>
      <c r="G753">
        <v>1</v>
      </c>
      <c r="H753">
        <v>3</v>
      </c>
      <c r="I753" t="s">
        <v>768</v>
      </c>
      <c r="J753" t="s">
        <v>769</v>
      </c>
      <c r="K753" t="s">
        <v>770</v>
      </c>
      <c r="L753">
        <v>1348</v>
      </c>
      <c r="N753">
        <v>1009</v>
      </c>
      <c r="O753" t="s">
        <v>51</v>
      </c>
      <c r="P753" t="s">
        <v>51</v>
      </c>
      <c r="Q753">
        <v>1000</v>
      </c>
      <c r="X753">
        <v>2.4</v>
      </c>
      <c r="Y753">
        <v>23356.13</v>
      </c>
      <c r="Z753">
        <v>0</v>
      </c>
      <c r="AA753">
        <v>0</v>
      </c>
      <c r="AB753">
        <v>0</v>
      </c>
      <c r="AC753">
        <v>0</v>
      </c>
      <c r="AD753">
        <v>1</v>
      </c>
      <c r="AE753">
        <v>0</v>
      </c>
      <c r="AF753" t="s">
        <v>24</v>
      </c>
      <c r="AG753">
        <v>0</v>
      </c>
      <c r="AH753">
        <v>2</v>
      </c>
      <c r="AI753">
        <v>448974331</v>
      </c>
      <c r="AJ753">
        <v>700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ROW(Source!A316)</f>
        <v>316</v>
      </c>
      <c r="B754">
        <v>448974348</v>
      </c>
      <c r="C754">
        <v>448974323</v>
      </c>
      <c r="D754">
        <v>277862557</v>
      </c>
      <c r="E754">
        <v>1</v>
      </c>
      <c r="F754">
        <v>1</v>
      </c>
      <c r="G754">
        <v>1</v>
      </c>
      <c r="H754">
        <v>3</v>
      </c>
      <c r="I754" t="s">
        <v>771</v>
      </c>
      <c r="J754" t="s">
        <v>772</v>
      </c>
      <c r="K754" t="s">
        <v>773</v>
      </c>
      <c r="L754">
        <v>1348</v>
      </c>
      <c r="N754">
        <v>1009</v>
      </c>
      <c r="O754" t="s">
        <v>51</v>
      </c>
      <c r="P754" t="s">
        <v>51</v>
      </c>
      <c r="Q754">
        <v>1000</v>
      </c>
      <c r="X754">
        <v>0.12</v>
      </c>
      <c r="Y754">
        <v>52594.93</v>
      </c>
      <c r="Z754">
        <v>0</v>
      </c>
      <c r="AA754">
        <v>0</v>
      </c>
      <c r="AB754">
        <v>0</v>
      </c>
      <c r="AC754">
        <v>0</v>
      </c>
      <c r="AD754">
        <v>1</v>
      </c>
      <c r="AE754">
        <v>0</v>
      </c>
      <c r="AF754" t="s">
        <v>24</v>
      </c>
      <c r="AG754">
        <v>0</v>
      </c>
      <c r="AH754">
        <v>2</v>
      </c>
      <c r="AI754">
        <v>448974332</v>
      </c>
      <c r="AJ754">
        <v>701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ROW(Source!A316)</f>
        <v>316</v>
      </c>
      <c r="B755">
        <v>448974349</v>
      </c>
      <c r="C755">
        <v>448974323</v>
      </c>
      <c r="D755">
        <v>277866588</v>
      </c>
      <c r="E755">
        <v>1</v>
      </c>
      <c r="F755">
        <v>1</v>
      </c>
      <c r="G755">
        <v>1</v>
      </c>
      <c r="H755">
        <v>3</v>
      </c>
      <c r="I755" t="s">
        <v>774</v>
      </c>
      <c r="J755" t="s">
        <v>775</v>
      </c>
      <c r="K755" t="s">
        <v>776</v>
      </c>
      <c r="L755">
        <v>1346</v>
      </c>
      <c r="N755">
        <v>1009</v>
      </c>
      <c r="O755" t="s">
        <v>579</v>
      </c>
      <c r="P755" t="s">
        <v>579</v>
      </c>
      <c r="Q755">
        <v>1</v>
      </c>
      <c r="X755">
        <v>1</v>
      </c>
      <c r="Y755">
        <v>187.01</v>
      </c>
      <c r="Z755">
        <v>0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24</v>
      </c>
      <c r="AG755">
        <v>0</v>
      </c>
      <c r="AH755">
        <v>2</v>
      </c>
      <c r="AI755">
        <v>448974333</v>
      </c>
      <c r="AJ755">
        <v>702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ROW(Source!A316)</f>
        <v>316</v>
      </c>
      <c r="B756">
        <v>448974350</v>
      </c>
      <c r="C756">
        <v>448974323</v>
      </c>
      <c r="D756">
        <v>277867826</v>
      </c>
      <c r="E756">
        <v>1</v>
      </c>
      <c r="F756">
        <v>1</v>
      </c>
      <c r="G756">
        <v>1</v>
      </c>
      <c r="H756">
        <v>3</v>
      </c>
      <c r="I756" t="s">
        <v>777</v>
      </c>
      <c r="J756" t="s">
        <v>778</v>
      </c>
      <c r="K756" t="s">
        <v>779</v>
      </c>
      <c r="L756">
        <v>1348</v>
      </c>
      <c r="N756">
        <v>1009</v>
      </c>
      <c r="O756" t="s">
        <v>51</v>
      </c>
      <c r="P756" t="s">
        <v>51</v>
      </c>
      <c r="Q756">
        <v>1000</v>
      </c>
      <c r="X756">
        <v>0.04</v>
      </c>
      <c r="Y756">
        <v>88150.96</v>
      </c>
      <c r="Z756">
        <v>0</v>
      </c>
      <c r="AA756">
        <v>0</v>
      </c>
      <c r="AB756">
        <v>0</v>
      </c>
      <c r="AC756">
        <v>0</v>
      </c>
      <c r="AD756">
        <v>1</v>
      </c>
      <c r="AE756">
        <v>0</v>
      </c>
      <c r="AF756" t="s">
        <v>24</v>
      </c>
      <c r="AG756">
        <v>0</v>
      </c>
      <c r="AH756">
        <v>2</v>
      </c>
      <c r="AI756">
        <v>448974334</v>
      </c>
      <c r="AJ756">
        <v>703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ROW(Source!A316)</f>
        <v>316</v>
      </c>
      <c r="B757">
        <v>448974351</v>
      </c>
      <c r="C757">
        <v>448974323</v>
      </c>
      <c r="D757">
        <v>277561774</v>
      </c>
      <c r="E757">
        <v>109</v>
      </c>
      <c r="F757">
        <v>1</v>
      </c>
      <c r="G757">
        <v>1</v>
      </c>
      <c r="H757">
        <v>3</v>
      </c>
      <c r="I757" t="s">
        <v>327</v>
      </c>
      <c r="J757" t="s">
        <v>3</v>
      </c>
      <c r="K757" t="s">
        <v>328</v>
      </c>
      <c r="L757">
        <v>1339</v>
      </c>
      <c r="N757">
        <v>1007</v>
      </c>
      <c r="O757" t="s">
        <v>329</v>
      </c>
      <c r="P757" t="s">
        <v>329</v>
      </c>
      <c r="Q757">
        <v>1</v>
      </c>
      <c r="X757">
        <v>7.6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0</v>
      </c>
      <c r="AE757">
        <v>0</v>
      </c>
      <c r="AF757" t="s">
        <v>24</v>
      </c>
      <c r="AG757">
        <v>0</v>
      </c>
      <c r="AH757">
        <v>2</v>
      </c>
      <c r="AI757">
        <v>448974335</v>
      </c>
      <c r="AJ757">
        <v>704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ROW(Source!A316)</f>
        <v>316</v>
      </c>
      <c r="B758">
        <v>448974352</v>
      </c>
      <c r="C758">
        <v>448974323</v>
      </c>
      <c r="D758">
        <v>277561862</v>
      </c>
      <c r="E758">
        <v>109</v>
      </c>
      <c r="F758">
        <v>1</v>
      </c>
      <c r="G758">
        <v>1</v>
      </c>
      <c r="H758">
        <v>3</v>
      </c>
      <c r="I758" t="s">
        <v>330</v>
      </c>
      <c r="J758" t="s">
        <v>3</v>
      </c>
      <c r="K758" t="s">
        <v>331</v>
      </c>
      <c r="L758">
        <v>1339</v>
      </c>
      <c r="N758">
        <v>1007</v>
      </c>
      <c r="O758" t="s">
        <v>329</v>
      </c>
      <c r="P758" t="s">
        <v>329</v>
      </c>
      <c r="Q758">
        <v>1</v>
      </c>
      <c r="X758">
        <v>100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0</v>
      </c>
      <c r="AF758" t="s">
        <v>24</v>
      </c>
      <c r="AG758">
        <v>0</v>
      </c>
      <c r="AH758">
        <v>2</v>
      </c>
      <c r="AI758">
        <v>448974336</v>
      </c>
      <c r="AJ758">
        <v>705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ROW(Source!A316)</f>
        <v>316</v>
      </c>
      <c r="B759">
        <v>448974353</v>
      </c>
      <c r="C759">
        <v>448974323</v>
      </c>
      <c r="D759">
        <v>277875717</v>
      </c>
      <c r="E759">
        <v>1</v>
      </c>
      <c r="F759">
        <v>1</v>
      </c>
      <c r="G759">
        <v>1</v>
      </c>
      <c r="H759">
        <v>3</v>
      </c>
      <c r="I759" t="s">
        <v>780</v>
      </c>
      <c r="J759" t="s">
        <v>781</v>
      </c>
      <c r="K759" t="s">
        <v>782</v>
      </c>
      <c r="L759">
        <v>1348</v>
      </c>
      <c r="N759">
        <v>1009</v>
      </c>
      <c r="O759" t="s">
        <v>51</v>
      </c>
      <c r="P759" t="s">
        <v>51</v>
      </c>
      <c r="Q759">
        <v>1000</v>
      </c>
      <c r="X759">
        <v>0.24</v>
      </c>
      <c r="Y759">
        <v>105278.81</v>
      </c>
      <c r="Z759">
        <v>0</v>
      </c>
      <c r="AA759">
        <v>0</v>
      </c>
      <c r="AB759">
        <v>0</v>
      </c>
      <c r="AC759">
        <v>0</v>
      </c>
      <c r="AD759">
        <v>1</v>
      </c>
      <c r="AE759">
        <v>0</v>
      </c>
      <c r="AF759" t="s">
        <v>24</v>
      </c>
      <c r="AG759">
        <v>0</v>
      </c>
      <c r="AH759">
        <v>2</v>
      </c>
      <c r="AI759">
        <v>448974337</v>
      </c>
      <c r="AJ759">
        <v>706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ROW(Source!A316)</f>
        <v>316</v>
      </c>
      <c r="B760">
        <v>448974354</v>
      </c>
      <c r="C760">
        <v>448974323</v>
      </c>
      <c r="D760">
        <v>277882498</v>
      </c>
      <c r="E760">
        <v>1</v>
      </c>
      <c r="F760">
        <v>1</v>
      </c>
      <c r="G760">
        <v>1</v>
      </c>
      <c r="H760">
        <v>3</v>
      </c>
      <c r="I760" t="s">
        <v>783</v>
      </c>
      <c r="J760" t="s">
        <v>784</v>
      </c>
      <c r="K760" t="s">
        <v>785</v>
      </c>
      <c r="L760">
        <v>1339</v>
      </c>
      <c r="N760">
        <v>1007</v>
      </c>
      <c r="O760" t="s">
        <v>329</v>
      </c>
      <c r="P760" t="s">
        <v>329</v>
      </c>
      <c r="Q760">
        <v>1</v>
      </c>
      <c r="X760">
        <v>0.19</v>
      </c>
      <c r="Y760">
        <v>5764.42</v>
      </c>
      <c r="Z760">
        <v>0</v>
      </c>
      <c r="AA760">
        <v>0</v>
      </c>
      <c r="AB760">
        <v>0</v>
      </c>
      <c r="AC760">
        <v>0</v>
      </c>
      <c r="AD760">
        <v>1</v>
      </c>
      <c r="AE760">
        <v>0</v>
      </c>
      <c r="AF760" t="s">
        <v>24</v>
      </c>
      <c r="AG760">
        <v>0</v>
      </c>
      <c r="AH760">
        <v>2</v>
      </c>
      <c r="AI760">
        <v>448974338</v>
      </c>
      <c r="AJ760">
        <v>707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ROW(Source!A316)</f>
        <v>316</v>
      </c>
      <c r="B761">
        <v>448974355</v>
      </c>
      <c r="C761">
        <v>448974323</v>
      </c>
      <c r="D761">
        <v>277896366</v>
      </c>
      <c r="E761">
        <v>1</v>
      </c>
      <c r="F761">
        <v>1</v>
      </c>
      <c r="G761">
        <v>1</v>
      </c>
      <c r="H761">
        <v>3</v>
      </c>
      <c r="I761" t="s">
        <v>786</v>
      </c>
      <c r="J761" t="s">
        <v>787</v>
      </c>
      <c r="K761" t="s">
        <v>788</v>
      </c>
      <c r="L761">
        <v>1348</v>
      </c>
      <c r="N761">
        <v>1009</v>
      </c>
      <c r="O761" t="s">
        <v>51</v>
      </c>
      <c r="P761" t="s">
        <v>51</v>
      </c>
      <c r="Q761">
        <v>1000</v>
      </c>
      <c r="X761">
        <v>1.1999999999999999E-3</v>
      </c>
      <c r="Y761">
        <v>215424.13</v>
      </c>
      <c r="Z761">
        <v>0</v>
      </c>
      <c r="AA761">
        <v>0</v>
      </c>
      <c r="AB761">
        <v>0</v>
      </c>
      <c r="AC761">
        <v>0</v>
      </c>
      <c r="AD761">
        <v>1</v>
      </c>
      <c r="AE761">
        <v>0</v>
      </c>
      <c r="AF761" t="s">
        <v>24</v>
      </c>
      <c r="AG761">
        <v>0</v>
      </c>
      <c r="AH761">
        <v>2</v>
      </c>
      <c r="AI761">
        <v>448974339</v>
      </c>
      <c r="AJ761">
        <v>708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ROW(Source!A319)</f>
        <v>319</v>
      </c>
      <c r="B762">
        <v>448974364</v>
      </c>
      <c r="C762">
        <v>448974358</v>
      </c>
      <c r="D762">
        <v>277560299</v>
      </c>
      <c r="E762">
        <v>109</v>
      </c>
      <c r="F762">
        <v>1</v>
      </c>
      <c r="G762">
        <v>1</v>
      </c>
      <c r="H762">
        <v>1</v>
      </c>
      <c r="I762" t="s">
        <v>725</v>
      </c>
      <c r="J762" t="s">
        <v>3</v>
      </c>
      <c r="K762" t="s">
        <v>726</v>
      </c>
      <c r="L762">
        <v>1191</v>
      </c>
      <c r="N762">
        <v>1013</v>
      </c>
      <c r="O762" t="s">
        <v>552</v>
      </c>
      <c r="P762" t="s">
        <v>552</v>
      </c>
      <c r="Q762">
        <v>1</v>
      </c>
      <c r="X762">
        <v>91.89</v>
      </c>
      <c r="Y762">
        <v>0</v>
      </c>
      <c r="Z762">
        <v>0</v>
      </c>
      <c r="AA762">
        <v>0</v>
      </c>
      <c r="AB762">
        <v>479.53</v>
      </c>
      <c r="AC762">
        <v>0</v>
      </c>
      <c r="AD762">
        <v>1</v>
      </c>
      <c r="AE762">
        <v>1</v>
      </c>
      <c r="AF762" t="s">
        <v>3</v>
      </c>
      <c r="AG762">
        <v>91.89</v>
      </c>
      <c r="AH762">
        <v>2</v>
      </c>
      <c r="AI762">
        <v>448974359</v>
      </c>
      <c r="AJ762">
        <v>709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ROW(Source!A319)</f>
        <v>319</v>
      </c>
      <c r="B763">
        <v>448974365</v>
      </c>
      <c r="C763">
        <v>448974358</v>
      </c>
      <c r="D763">
        <v>277560491</v>
      </c>
      <c r="E763">
        <v>109</v>
      </c>
      <c r="F763">
        <v>1</v>
      </c>
      <c r="G763">
        <v>1</v>
      </c>
      <c r="H763">
        <v>1</v>
      </c>
      <c r="I763" t="s">
        <v>550</v>
      </c>
      <c r="J763" t="s">
        <v>3</v>
      </c>
      <c r="K763" t="s">
        <v>551</v>
      </c>
      <c r="L763">
        <v>1191</v>
      </c>
      <c r="N763">
        <v>1013</v>
      </c>
      <c r="O763" t="s">
        <v>552</v>
      </c>
      <c r="P763" t="s">
        <v>552</v>
      </c>
      <c r="Q763">
        <v>1</v>
      </c>
      <c r="X763">
        <v>0.89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2</v>
      </c>
      <c r="AF763" t="s">
        <v>3</v>
      </c>
      <c r="AG763">
        <v>0.89</v>
      </c>
      <c r="AH763">
        <v>2</v>
      </c>
      <c r="AI763">
        <v>448974360</v>
      </c>
      <c r="AJ763">
        <v>710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ROW(Source!A319)</f>
        <v>319</v>
      </c>
      <c r="B764">
        <v>448974366</v>
      </c>
      <c r="C764">
        <v>448974358</v>
      </c>
      <c r="D764">
        <v>277944622</v>
      </c>
      <c r="E764">
        <v>1</v>
      </c>
      <c r="F764">
        <v>1</v>
      </c>
      <c r="G764">
        <v>1</v>
      </c>
      <c r="H764">
        <v>2</v>
      </c>
      <c r="I764" t="s">
        <v>612</v>
      </c>
      <c r="J764" t="s">
        <v>613</v>
      </c>
      <c r="K764" t="s">
        <v>614</v>
      </c>
      <c r="L764">
        <v>1368</v>
      </c>
      <c r="N764">
        <v>1011</v>
      </c>
      <c r="O764" t="s">
        <v>442</v>
      </c>
      <c r="P764" t="s">
        <v>442</v>
      </c>
      <c r="Q764">
        <v>1</v>
      </c>
      <c r="X764">
        <v>0.89</v>
      </c>
      <c r="Y764">
        <v>0</v>
      </c>
      <c r="Z764">
        <v>1551.19</v>
      </c>
      <c r="AA764">
        <v>658.89</v>
      </c>
      <c r="AB764">
        <v>0</v>
      </c>
      <c r="AC764">
        <v>0</v>
      </c>
      <c r="AD764">
        <v>1</v>
      </c>
      <c r="AE764">
        <v>0</v>
      </c>
      <c r="AF764" t="s">
        <v>3</v>
      </c>
      <c r="AG764">
        <v>0.89</v>
      </c>
      <c r="AH764">
        <v>2</v>
      </c>
      <c r="AI764">
        <v>448974361</v>
      </c>
      <c r="AJ764">
        <v>711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ROW(Source!A319)</f>
        <v>319</v>
      </c>
      <c r="B765">
        <v>448974367</v>
      </c>
      <c r="C765">
        <v>448974358</v>
      </c>
      <c r="D765">
        <v>277871202</v>
      </c>
      <c r="E765">
        <v>1</v>
      </c>
      <c r="F765">
        <v>1</v>
      </c>
      <c r="G765">
        <v>1</v>
      </c>
      <c r="H765">
        <v>3</v>
      </c>
      <c r="I765" t="s">
        <v>789</v>
      </c>
      <c r="J765" t="s">
        <v>790</v>
      </c>
      <c r="K765" t="s">
        <v>791</v>
      </c>
      <c r="L765">
        <v>1339</v>
      </c>
      <c r="N765">
        <v>1007</v>
      </c>
      <c r="O765" t="s">
        <v>329</v>
      </c>
      <c r="P765" t="s">
        <v>329</v>
      </c>
      <c r="Q765">
        <v>1</v>
      </c>
      <c r="X765">
        <v>0.14000000000000001</v>
      </c>
      <c r="Y765">
        <v>3486.8</v>
      </c>
      <c r="Z765">
        <v>0</v>
      </c>
      <c r="AA765">
        <v>0</v>
      </c>
      <c r="AB765">
        <v>0</v>
      </c>
      <c r="AC765">
        <v>0</v>
      </c>
      <c r="AD765">
        <v>1</v>
      </c>
      <c r="AE765">
        <v>0</v>
      </c>
      <c r="AF765" t="s">
        <v>24</v>
      </c>
      <c r="AG765">
        <v>0</v>
      </c>
      <c r="AH765">
        <v>2</v>
      </c>
      <c r="AI765">
        <v>448974362</v>
      </c>
      <c r="AJ765">
        <v>712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ROW(Source!A319)</f>
        <v>319</v>
      </c>
      <c r="B766">
        <v>448974368</v>
      </c>
      <c r="C766">
        <v>448974358</v>
      </c>
      <c r="D766">
        <v>277561899</v>
      </c>
      <c r="E766">
        <v>109</v>
      </c>
      <c r="F766">
        <v>1</v>
      </c>
      <c r="G766">
        <v>1</v>
      </c>
      <c r="H766">
        <v>3</v>
      </c>
      <c r="I766" t="s">
        <v>336</v>
      </c>
      <c r="J766" t="s">
        <v>3</v>
      </c>
      <c r="K766" t="s">
        <v>331</v>
      </c>
      <c r="L766">
        <v>1371</v>
      </c>
      <c r="N766">
        <v>1013</v>
      </c>
      <c r="O766" t="s">
        <v>36</v>
      </c>
      <c r="P766" t="s">
        <v>36</v>
      </c>
      <c r="Q766">
        <v>1</v>
      </c>
      <c r="X766">
        <v>100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 t="s">
        <v>24</v>
      </c>
      <c r="AG766">
        <v>0</v>
      </c>
      <c r="AH766">
        <v>2</v>
      </c>
      <c r="AI766">
        <v>448974363</v>
      </c>
      <c r="AJ766">
        <v>713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ROW(Source!A321)</f>
        <v>321</v>
      </c>
      <c r="B767">
        <v>448974377</v>
      </c>
      <c r="C767">
        <v>448974370</v>
      </c>
      <c r="D767">
        <v>277560301</v>
      </c>
      <c r="E767">
        <v>109</v>
      </c>
      <c r="F767">
        <v>1</v>
      </c>
      <c r="G767">
        <v>1</v>
      </c>
      <c r="H767">
        <v>1</v>
      </c>
      <c r="I767" t="s">
        <v>694</v>
      </c>
      <c r="J767" t="s">
        <v>3</v>
      </c>
      <c r="K767" t="s">
        <v>695</v>
      </c>
      <c r="L767">
        <v>1191</v>
      </c>
      <c r="N767">
        <v>1013</v>
      </c>
      <c r="O767" t="s">
        <v>552</v>
      </c>
      <c r="P767" t="s">
        <v>552</v>
      </c>
      <c r="Q767">
        <v>1</v>
      </c>
      <c r="X767">
        <v>16.29</v>
      </c>
      <c r="Y767">
        <v>0</v>
      </c>
      <c r="Z767">
        <v>0</v>
      </c>
      <c r="AA767">
        <v>0</v>
      </c>
      <c r="AB767">
        <v>485.02</v>
      </c>
      <c r="AC767">
        <v>0</v>
      </c>
      <c r="AD767">
        <v>1</v>
      </c>
      <c r="AE767">
        <v>1</v>
      </c>
      <c r="AF767" t="s">
        <v>25</v>
      </c>
      <c r="AG767">
        <v>4.8869999999999996</v>
      </c>
      <c r="AH767">
        <v>2</v>
      </c>
      <c r="AI767">
        <v>448974371</v>
      </c>
      <c r="AJ767">
        <v>714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ROW(Source!A321)</f>
        <v>321</v>
      </c>
      <c r="B768">
        <v>448974378</v>
      </c>
      <c r="C768">
        <v>448974370</v>
      </c>
      <c r="D768">
        <v>277560491</v>
      </c>
      <c r="E768">
        <v>109</v>
      </c>
      <c r="F768">
        <v>1</v>
      </c>
      <c r="G768">
        <v>1</v>
      </c>
      <c r="H768">
        <v>1</v>
      </c>
      <c r="I768" t="s">
        <v>550</v>
      </c>
      <c r="J768" t="s">
        <v>3</v>
      </c>
      <c r="K768" t="s">
        <v>551</v>
      </c>
      <c r="L768">
        <v>1191</v>
      </c>
      <c r="N768">
        <v>1013</v>
      </c>
      <c r="O768" t="s">
        <v>552</v>
      </c>
      <c r="P768" t="s">
        <v>552</v>
      </c>
      <c r="Q768">
        <v>1</v>
      </c>
      <c r="X768">
        <v>0.01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1</v>
      </c>
      <c r="AE768">
        <v>2</v>
      </c>
      <c r="AF768" t="s">
        <v>25</v>
      </c>
      <c r="AG768">
        <v>3.0000000000000001E-3</v>
      </c>
      <c r="AH768">
        <v>2</v>
      </c>
      <c r="AI768">
        <v>448974372</v>
      </c>
      <c r="AJ768">
        <v>715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ROW(Source!A321)</f>
        <v>321</v>
      </c>
      <c r="B769">
        <v>448974379</v>
      </c>
      <c r="C769">
        <v>448974370</v>
      </c>
      <c r="D769">
        <v>277944885</v>
      </c>
      <c r="E769">
        <v>1</v>
      </c>
      <c r="F769">
        <v>1</v>
      </c>
      <c r="G769">
        <v>1</v>
      </c>
      <c r="H769">
        <v>2</v>
      </c>
      <c r="I769" t="s">
        <v>742</v>
      </c>
      <c r="J769" t="s">
        <v>743</v>
      </c>
      <c r="K769" t="s">
        <v>744</v>
      </c>
      <c r="L769">
        <v>1368</v>
      </c>
      <c r="N769">
        <v>1011</v>
      </c>
      <c r="O769" t="s">
        <v>442</v>
      </c>
      <c r="P769" t="s">
        <v>442</v>
      </c>
      <c r="Q769">
        <v>1</v>
      </c>
      <c r="X769">
        <v>0.01</v>
      </c>
      <c r="Y769">
        <v>0</v>
      </c>
      <c r="Z769">
        <v>37.32</v>
      </c>
      <c r="AA769">
        <v>435.6</v>
      </c>
      <c r="AB769">
        <v>0</v>
      </c>
      <c r="AC769">
        <v>0</v>
      </c>
      <c r="AD769">
        <v>1</v>
      </c>
      <c r="AE769">
        <v>0</v>
      </c>
      <c r="AF769" t="s">
        <v>25</v>
      </c>
      <c r="AG769">
        <v>3.0000000000000001E-3</v>
      </c>
      <c r="AH769">
        <v>2</v>
      </c>
      <c r="AI769">
        <v>448974373</v>
      </c>
      <c r="AJ769">
        <v>716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ROW(Source!A321)</f>
        <v>321</v>
      </c>
      <c r="B770">
        <v>448974380</v>
      </c>
      <c r="C770">
        <v>448974370</v>
      </c>
      <c r="D770">
        <v>277865475</v>
      </c>
      <c r="E770">
        <v>1</v>
      </c>
      <c r="F770">
        <v>1</v>
      </c>
      <c r="G770">
        <v>1</v>
      </c>
      <c r="H770">
        <v>3</v>
      </c>
      <c r="I770" t="s">
        <v>557</v>
      </c>
      <c r="J770" t="s">
        <v>558</v>
      </c>
      <c r="K770" t="s">
        <v>559</v>
      </c>
      <c r="L770">
        <v>1383</v>
      </c>
      <c r="N770">
        <v>1013</v>
      </c>
      <c r="O770" t="s">
        <v>560</v>
      </c>
      <c r="P770" t="s">
        <v>560</v>
      </c>
      <c r="Q770">
        <v>1</v>
      </c>
      <c r="X770">
        <v>6.5663999999999998</v>
      </c>
      <c r="Y770">
        <v>5.89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0</v>
      </c>
      <c r="AF770" t="s">
        <v>24</v>
      </c>
      <c r="AG770">
        <v>0</v>
      </c>
      <c r="AH770">
        <v>2</v>
      </c>
      <c r="AI770">
        <v>448974374</v>
      </c>
      <c r="AJ770">
        <v>717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ROW(Source!A321)</f>
        <v>321</v>
      </c>
      <c r="B771">
        <v>448974381</v>
      </c>
      <c r="C771">
        <v>448974370</v>
      </c>
      <c r="D771">
        <v>277867856</v>
      </c>
      <c r="E771">
        <v>1</v>
      </c>
      <c r="F771">
        <v>1</v>
      </c>
      <c r="G771">
        <v>1</v>
      </c>
      <c r="H771">
        <v>3</v>
      </c>
      <c r="I771" t="s">
        <v>792</v>
      </c>
      <c r="J771" t="s">
        <v>793</v>
      </c>
      <c r="K771" t="s">
        <v>794</v>
      </c>
      <c r="L771">
        <v>1407</v>
      </c>
      <c r="N771">
        <v>1013</v>
      </c>
      <c r="O771" t="s">
        <v>795</v>
      </c>
      <c r="P771" t="s">
        <v>795</v>
      </c>
      <c r="Q771">
        <v>1</v>
      </c>
      <c r="X771">
        <v>0.2</v>
      </c>
      <c r="Y771">
        <v>261.08999999999997</v>
      </c>
      <c r="Z771">
        <v>0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24</v>
      </c>
      <c r="AG771">
        <v>0</v>
      </c>
      <c r="AH771">
        <v>2</v>
      </c>
      <c r="AI771">
        <v>448974375</v>
      </c>
      <c r="AJ771">
        <v>718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ROW(Source!A321)</f>
        <v>321</v>
      </c>
      <c r="B772">
        <v>448974382</v>
      </c>
      <c r="C772">
        <v>448974370</v>
      </c>
      <c r="D772">
        <v>277868351</v>
      </c>
      <c r="E772">
        <v>1</v>
      </c>
      <c r="F772">
        <v>1</v>
      </c>
      <c r="G772">
        <v>1</v>
      </c>
      <c r="H772">
        <v>3</v>
      </c>
      <c r="I772" t="s">
        <v>573</v>
      </c>
      <c r="J772" t="s">
        <v>574</v>
      </c>
      <c r="K772" t="s">
        <v>575</v>
      </c>
      <c r="L772">
        <v>1348</v>
      </c>
      <c r="N772">
        <v>1009</v>
      </c>
      <c r="O772" t="s">
        <v>51</v>
      </c>
      <c r="P772" t="s">
        <v>51</v>
      </c>
      <c r="Q772">
        <v>1000</v>
      </c>
      <c r="X772">
        <v>1E-3</v>
      </c>
      <c r="Y772">
        <v>99190.96</v>
      </c>
      <c r="Z772">
        <v>0</v>
      </c>
      <c r="AA772">
        <v>0</v>
      </c>
      <c r="AB772">
        <v>0</v>
      </c>
      <c r="AC772">
        <v>0</v>
      </c>
      <c r="AD772">
        <v>1</v>
      </c>
      <c r="AE772">
        <v>0</v>
      </c>
      <c r="AF772" t="s">
        <v>24</v>
      </c>
      <c r="AG772">
        <v>0</v>
      </c>
      <c r="AH772">
        <v>2</v>
      </c>
      <c r="AI772">
        <v>448974376</v>
      </c>
      <c r="AJ772">
        <v>719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ROW(Source!A321)</f>
        <v>321</v>
      </c>
      <c r="B773">
        <v>448974383</v>
      </c>
      <c r="C773">
        <v>448974370</v>
      </c>
      <c r="D773">
        <v>277566433</v>
      </c>
      <c r="E773">
        <v>109</v>
      </c>
      <c r="F773">
        <v>1</v>
      </c>
      <c r="G773">
        <v>1</v>
      </c>
      <c r="H773">
        <v>3</v>
      </c>
      <c r="I773" t="s">
        <v>46</v>
      </c>
      <c r="J773" t="s">
        <v>3</v>
      </c>
      <c r="K773" t="s">
        <v>47</v>
      </c>
      <c r="L773">
        <v>3277935</v>
      </c>
      <c r="N773">
        <v>1013</v>
      </c>
      <c r="O773" t="s">
        <v>48</v>
      </c>
      <c r="P773" t="s">
        <v>48</v>
      </c>
      <c r="Q773">
        <v>1</v>
      </c>
      <c r="X773">
        <v>2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0</v>
      </c>
      <c r="AF773" t="s">
        <v>24</v>
      </c>
      <c r="AG773">
        <v>0</v>
      </c>
      <c r="AH773">
        <v>3</v>
      </c>
      <c r="AI773">
        <v>-1</v>
      </c>
      <c r="AJ773" t="s">
        <v>3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ROW(Source!A322)</f>
        <v>322</v>
      </c>
      <c r="B774">
        <v>448974391</v>
      </c>
      <c r="C774">
        <v>448974384</v>
      </c>
      <c r="D774">
        <v>277560301</v>
      </c>
      <c r="E774">
        <v>109</v>
      </c>
      <c r="F774">
        <v>1</v>
      </c>
      <c r="G774">
        <v>1</v>
      </c>
      <c r="H774">
        <v>1</v>
      </c>
      <c r="I774" t="s">
        <v>694</v>
      </c>
      <c r="J774" t="s">
        <v>3</v>
      </c>
      <c r="K774" t="s">
        <v>695</v>
      </c>
      <c r="L774">
        <v>1191</v>
      </c>
      <c r="N774">
        <v>1013</v>
      </c>
      <c r="O774" t="s">
        <v>552</v>
      </c>
      <c r="P774" t="s">
        <v>552</v>
      </c>
      <c r="Q774">
        <v>1</v>
      </c>
      <c r="X774">
        <v>16.29</v>
      </c>
      <c r="Y774">
        <v>0</v>
      </c>
      <c r="Z774">
        <v>0</v>
      </c>
      <c r="AA774">
        <v>0</v>
      </c>
      <c r="AB774">
        <v>485.02</v>
      </c>
      <c r="AC774">
        <v>0</v>
      </c>
      <c r="AD774">
        <v>1</v>
      </c>
      <c r="AE774">
        <v>1</v>
      </c>
      <c r="AF774" t="s">
        <v>3</v>
      </c>
      <c r="AG774">
        <v>16.29</v>
      </c>
      <c r="AH774">
        <v>2</v>
      </c>
      <c r="AI774">
        <v>448974385</v>
      </c>
      <c r="AJ774">
        <v>720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ROW(Source!A322)</f>
        <v>322</v>
      </c>
      <c r="B775">
        <v>448974392</v>
      </c>
      <c r="C775">
        <v>448974384</v>
      </c>
      <c r="D775">
        <v>277560491</v>
      </c>
      <c r="E775">
        <v>109</v>
      </c>
      <c r="F775">
        <v>1</v>
      </c>
      <c r="G775">
        <v>1</v>
      </c>
      <c r="H775">
        <v>1</v>
      </c>
      <c r="I775" t="s">
        <v>550</v>
      </c>
      <c r="J775" t="s">
        <v>3</v>
      </c>
      <c r="K775" t="s">
        <v>551</v>
      </c>
      <c r="L775">
        <v>1191</v>
      </c>
      <c r="N775">
        <v>1013</v>
      </c>
      <c r="O775" t="s">
        <v>552</v>
      </c>
      <c r="P775" t="s">
        <v>552</v>
      </c>
      <c r="Q775">
        <v>1</v>
      </c>
      <c r="X775">
        <v>0.01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1</v>
      </c>
      <c r="AE775">
        <v>2</v>
      </c>
      <c r="AF775" t="s">
        <v>3</v>
      </c>
      <c r="AG775">
        <v>0.01</v>
      </c>
      <c r="AH775">
        <v>2</v>
      </c>
      <c r="AI775">
        <v>448974386</v>
      </c>
      <c r="AJ775">
        <v>721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ROW(Source!A322)</f>
        <v>322</v>
      </c>
      <c r="B776">
        <v>448974393</v>
      </c>
      <c r="C776">
        <v>448974384</v>
      </c>
      <c r="D776">
        <v>277944885</v>
      </c>
      <c r="E776">
        <v>1</v>
      </c>
      <c r="F776">
        <v>1</v>
      </c>
      <c r="G776">
        <v>1</v>
      </c>
      <c r="H776">
        <v>2</v>
      </c>
      <c r="I776" t="s">
        <v>742</v>
      </c>
      <c r="J776" t="s">
        <v>743</v>
      </c>
      <c r="K776" t="s">
        <v>744</v>
      </c>
      <c r="L776">
        <v>1368</v>
      </c>
      <c r="N776">
        <v>1011</v>
      </c>
      <c r="O776" t="s">
        <v>442</v>
      </c>
      <c r="P776" t="s">
        <v>442</v>
      </c>
      <c r="Q776">
        <v>1</v>
      </c>
      <c r="X776">
        <v>0.01</v>
      </c>
      <c r="Y776">
        <v>0</v>
      </c>
      <c r="Z776">
        <v>37.32</v>
      </c>
      <c r="AA776">
        <v>435.6</v>
      </c>
      <c r="AB776">
        <v>0</v>
      </c>
      <c r="AC776">
        <v>0</v>
      </c>
      <c r="AD776">
        <v>1</v>
      </c>
      <c r="AE776">
        <v>0</v>
      </c>
      <c r="AF776" t="s">
        <v>3</v>
      </c>
      <c r="AG776">
        <v>0.01</v>
      </c>
      <c r="AH776">
        <v>2</v>
      </c>
      <c r="AI776">
        <v>448974387</v>
      </c>
      <c r="AJ776">
        <v>722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ROW(Source!A322)</f>
        <v>322</v>
      </c>
      <c r="B777">
        <v>448974394</v>
      </c>
      <c r="C777">
        <v>448974384</v>
      </c>
      <c r="D777">
        <v>277865475</v>
      </c>
      <c r="E777">
        <v>1</v>
      </c>
      <c r="F777">
        <v>1</v>
      </c>
      <c r="G777">
        <v>1</v>
      </c>
      <c r="H777">
        <v>3</v>
      </c>
      <c r="I777" t="s">
        <v>557</v>
      </c>
      <c r="J777" t="s">
        <v>558</v>
      </c>
      <c r="K777" t="s">
        <v>559</v>
      </c>
      <c r="L777">
        <v>1383</v>
      </c>
      <c r="N777">
        <v>1013</v>
      </c>
      <c r="O777" t="s">
        <v>560</v>
      </c>
      <c r="P777" t="s">
        <v>560</v>
      </c>
      <c r="Q777">
        <v>1</v>
      </c>
      <c r="X777">
        <v>6.5663999999999998</v>
      </c>
      <c r="Y777">
        <v>5.89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24</v>
      </c>
      <c r="AG777">
        <v>0</v>
      </c>
      <c r="AH777">
        <v>2</v>
      </c>
      <c r="AI777">
        <v>448974388</v>
      </c>
      <c r="AJ777">
        <v>723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ROW(Source!A322)</f>
        <v>322</v>
      </c>
      <c r="B778">
        <v>448974395</v>
      </c>
      <c r="C778">
        <v>448974384</v>
      </c>
      <c r="D778">
        <v>277867856</v>
      </c>
      <c r="E778">
        <v>1</v>
      </c>
      <c r="F778">
        <v>1</v>
      </c>
      <c r="G778">
        <v>1</v>
      </c>
      <c r="H778">
        <v>3</v>
      </c>
      <c r="I778" t="s">
        <v>792</v>
      </c>
      <c r="J778" t="s">
        <v>793</v>
      </c>
      <c r="K778" t="s">
        <v>794</v>
      </c>
      <c r="L778">
        <v>1407</v>
      </c>
      <c r="N778">
        <v>1013</v>
      </c>
      <c r="O778" t="s">
        <v>795</v>
      </c>
      <c r="P778" t="s">
        <v>795</v>
      </c>
      <c r="Q778">
        <v>1</v>
      </c>
      <c r="X778">
        <v>0.2</v>
      </c>
      <c r="Y778">
        <v>261.08999999999997</v>
      </c>
      <c r="Z778">
        <v>0</v>
      </c>
      <c r="AA778">
        <v>0</v>
      </c>
      <c r="AB778">
        <v>0</v>
      </c>
      <c r="AC778">
        <v>0</v>
      </c>
      <c r="AD778">
        <v>1</v>
      </c>
      <c r="AE778">
        <v>0</v>
      </c>
      <c r="AF778" t="s">
        <v>24</v>
      </c>
      <c r="AG778">
        <v>0</v>
      </c>
      <c r="AH778">
        <v>2</v>
      </c>
      <c r="AI778">
        <v>448974389</v>
      </c>
      <c r="AJ778">
        <v>724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ROW(Source!A322)</f>
        <v>322</v>
      </c>
      <c r="B779">
        <v>448974396</v>
      </c>
      <c r="C779">
        <v>448974384</v>
      </c>
      <c r="D779">
        <v>277868351</v>
      </c>
      <c r="E779">
        <v>1</v>
      </c>
      <c r="F779">
        <v>1</v>
      </c>
      <c r="G779">
        <v>1</v>
      </c>
      <c r="H779">
        <v>3</v>
      </c>
      <c r="I779" t="s">
        <v>573</v>
      </c>
      <c r="J779" t="s">
        <v>574</v>
      </c>
      <c r="K779" t="s">
        <v>575</v>
      </c>
      <c r="L779">
        <v>1348</v>
      </c>
      <c r="N779">
        <v>1009</v>
      </c>
      <c r="O779" t="s">
        <v>51</v>
      </c>
      <c r="P779" t="s">
        <v>51</v>
      </c>
      <c r="Q779">
        <v>1000</v>
      </c>
      <c r="X779">
        <v>1E-3</v>
      </c>
      <c r="Y779">
        <v>99190.96</v>
      </c>
      <c r="Z779">
        <v>0</v>
      </c>
      <c r="AA779">
        <v>0</v>
      </c>
      <c r="AB779">
        <v>0</v>
      </c>
      <c r="AC779">
        <v>0</v>
      </c>
      <c r="AD779">
        <v>1</v>
      </c>
      <c r="AE779">
        <v>0</v>
      </c>
      <c r="AF779" t="s">
        <v>24</v>
      </c>
      <c r="AG779">
        <v>0</v>
      </c>
      <c r="AH779">
        <v>2</v>
      </c>
      <c r="AI779">
        <v>448974390</v>
      </c>
      <c r="AJ779">
        <v>725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ROW(Source!A322)</f>
        <v>322</v>
      </c>
      <c r="B780">
        <v>448974397</v>
      </c>
      <c r="C780">
        <v>448974384</v>
      </c>
      <c r="D780">
        <v>277566433</v>
      </c>
      <c r="E780">
        <v>109</v>
      </c>
      <c r="F780">
        <v>1</v>
      </c>
      <c r="G780">
        <v>1</v>
      </c>
      <c r="H780">
        <v>3</v>
      </c>
      <c r="I780" t="s">
        <v>46</v>
      </c>
      <c r="J780" t="s">
        <v>3</v>
      </c>
      <c r="K780" t="s">
        <v>47</v>
      </c>
      <c r="L780">
        <v>3277935</v>
      </c>
      <c r="N780">
        <v>1013</v>
      </c>
      <c r="O780" t="s">
        <v>48</v>
      </c>
      <c r="P780" t="s">
        <v>48</v>
      </c>
      <c r="Q780">
        <v>1</v>
      </c>
      <c r="X780">
        <v>2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 t="s">
        <v>24</v>
      </c>
      <c r="AG780">
        <v>0</v>
      </c>
      <c r="AH780">
        <v>3</v>
      </c>
      <c r="AI780">
        <v>-1</v>
      </c>
      <c r="AJ780" t="s">
        <v>3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ROW(Source!A323)</f>
        <v>323</v>
      </c>
      <c r="B781">
        <v>448974411</v>
      </c>
      <c r="C781">
        <v>448974398</v>
      </c>
      <c r="D781">
        <v>277560299</v>
      </c>
      <c r="E781">
        <v>109</v>
      </c>
      <c r="F781">
        <v>1</v>
      </c>
      <c r="G781">
        <v>1</v>
      </c>
      <c r="H781">
        <v>1</v>
      </c>
      <c r="I781" t="s">
        <v>725</v>
      </c>
      <c r="J781" t="s">
        <v>3</v>
      </c>
      <c r="K781" t="s">
        <v>726</v>
      </c>
      <c r="L781">
        <v>1191</v>
      </c>
      <c r="N781">
        <v>1013</v>
      </c>
      <c r="O781" t="s">
        <v>552</v>
      </c>
      <c r="P781" t="s">
        <v>552</v>
      </c>
      <c r="Q781">
        <v>1</v>
      </c>
      <c r="X781">
        <v>27.76</v>
      </c>
      <c r="Y781">
        <v>0</v>
      </c>
      <c r="Z781">
        <v>0</v>
      </c>
      <c r="AA781">
        <v>0</v>
      </c>
      <c r="AB781">
        <v>479.53</v>
      </c>
      <c r="AC781">
        <v>0</v>
      </c>
      <c r="AD781">
        <v>1</v>
      </c>
      <c r="AE781">
        <v>1</v>
      </c>
      <c r="AF781" t="s">
        <v>25</v>
      </c>
      <c r="AG781">
        <v>8.3279999999999994</v>
      </c>
      <c r="AH781">
        <v>2</v>
      </c>
      <c r="AI781">
        <v>448974399</v>
      </c>
      <c r="AJ781">
        <v>726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ROW(Source!A323)</f>
        <v>323</v>
      </c>
      <c r="B782">
        <v>448974412</v>
      </c>
      <c r="C782">
        <v>448974398</v>
      </c>
      <c r="D782">
        <v>277560491</v>
      </c>
      <c r="E782">
        <v>109</v>
      </c>
      <c r="F782">
        <v>1</v>
      </c>
      <c r="G782">
        <v>1</v>
      </c>
      <c r="H782">
        <v>1</v>
      </c>
      <c r="I782" t="s">
        <v>550</v>
      </c>
      <c r="J782" t="s">
        <v>3</v>
      </c>
      <c r="K782" t="s">
        <v>551</v>
      </c>
      <c r="L782">
        <v>1191</v>
      </c>
      <c r="N782">
        <v>1013</v>
      </c>
      <c r="O782" t="s">
        <v>552</v>
      </c>
      <c r="P782" t="s">
        <v>552</v>
      </c>
      <c r="Q782">
        <v>1</v>
      </c>
      <c r="X782">
        <v>0.36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1</v>
      </c>
      <c r="AE782">
        <v>2</v>
      </c>
      <c r="AF782" t="s">
        <v>25</v>
      </c>
      <c r="AG782">
        <v>0.108</v>
      </c>
      <c r="AH782">
        <v>2</v>
      </c>
      <c r="AI782">
        <v>448974400</v>
      </c>
      <c r="AJ782">
        <v>727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ROW(Source!A323)</f>
        <v>323</v>
      </c>
      <c r="B783">
        <v>448974413</v>
      </c>
      <c r="C783">
        <v>448974398</v>
      </c>
      <c r="D783">
        <v>277944622</v>
      </c>
      <c r="E783">
        <v>1</v>
      </c>
      <c r="F783">
        <v>1</v>
      </c>
      <c r="G783">
        <v>1</v>
      </c>
      <c r="H783">
        <v>2</v>
      </c>
      <c r="I783" t="s">
        <v>612</v>
      </c>
      <c r="J783" t="s">
        <v>613</v>
      </c>
      <c r="K783" t="s">
        <v>614</v>
      </c>
      <c r="L783">
        <v>1368</v>
      </c>
      <c r="N783">
        <v>1011</v>
      </c>
      <c r="O783" t="s">
        <v>442</v>
      </c>
      <c r="P783" t="s">
        <v>442</v>
      </c>
      <c r="Q783">
        <v>1</v>
      </c>
      <c r="X783">
        <v>0.18</v>
      </c>
      <c r="Y783">
        <v>0</v>
      </c>
      <c r="Z783">
        <v>1551.19</v>
      </c>
      <c r="AA783">
        <v>658.89</v>
      </c>
      <c r="AB783">
        <v>0</v>
      </c>
      <c r="AC783">
        <v>0</v>
      </c>
      <c r="AD783">
        <v>1</v>
      </c>
      <c r="AE783">
        <v>0</v>
      </c>
      <c r="AF783" t="s">
        <v>25</v>
      </c>
      <c r="AG783">
        <v>5.3999999999999999E-2</v>
      </c>
      <c r="AH783">
        <v>2</v>
      </c>
      <c r="AI783">
        <v>448974401</v>
      </c>
      <c r="AJ783">
        <v>728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ROW(Source!A323)</f>
        <v>323</v>
      </c>
      <c r="B784">
        <v>448974414</v>
      </c>
      <c r="C784">
        <v>448974398</v>
      </c>
      <c r="D784">
        <v>277945805</v>
      </c>
      <c r="E784">
        <v>1</v>
      </c>
      <c r="F784">
        <v>1</v>
      </c>
      <c r="G784">
        <v>1</v>
      </c>
      <c r="H784">
        <v>2</v>
      </c>
      <c r="I784" t="s">
        <v>553</v>
      </c>
      <c r="J784" t="s">
        <v>554</v>
      </c>
      <c r="K784" t="s">
        <v>555</v>
      </c>
      <c r="L784">
        <v>1368</v>
      </c>
      <c r="N784">
        <v>1011</v>
      </c>
      <c r="O784" t="s">
        <v>442</v>
      </c>
      <c r="P784" t="s">
        <v>442</v>
      </c>
      <c r="Q784">
        <v>1</v>
      </c>
      <c r="X784">
        <v>0.18</v>
      </c>
      <c r="Y784">
        <v>0</v>
      </c>
      <c r="Z784">
        <v>477.92</v>
      </c>
      <c r="AA784">
        <v>490.51</v>
      </c>
      <c r="AB784">
        <v>0</v>
      </c>
      <c r="AC784">
        <v>0</v>
      </c>
      <c r="AD784">
        <v>1</v>
      </c>
      <c r="AE784">
        <v>0</v>
      </c>
      <c r="AF784" t="s">
        <v>25</v>
      </c>
      <c r="AG784">
        <v>5.3999999999999999E-2</v>
      </c>
      <c r="AH784">
        <v>2</v>
      </c>
      <c r="AI784">
        <v>448974402</v>
      </c>
      <c r="AJ784">
        <v>729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ROW(Source!A323)</f>
        <v>323</v>
      </c>
      <c r="B785">
        <v>448974415</v>
      </c>
      <c r="C785">
        <v>448974398</v>
      </c>
      <c r="D785">
        <v>277946072</v>
      </c>
      <c r="E785">
        <v>1</v>
      </c>
      <c r="F785">
        <v>1</v>
      </c>
      <c r="G785">
        <v>1</v>
      </c>
      <c r="H785">
        <v>2</v>
      </c>
      <c r="I785" t="s">
        <v>678</v>
      </c>
      <c r="J785" t="s">
        <v>679</v>
      </c>
      <c r="K785" t="s">
        <v>680</v>
      </c>
      <c r="L785">
        <v>1368</v>
      </c>
      <c r="N785">
        <v>1011</v>
      </c>
      <c r="O785" t="s">
        <v>442</v>
      </c>
      <c r="P785" t="s">
        <v>442</v>
      </c>
      <c r="Q785">
        <v>1</v>
      </c>
      <c r="X785">
        <v>14.32</v>
      </c>
      <c r="Y785">
        <v>0</v>
      </c>
      <c r="Z785">
        <v>27.77</v>
      </c>
      <c r="AA785">
        <v>0</v>
      </c>
      <c r="AB785">
        <v>0</v>
      </c>
      <c r="AC785">
        <v>0</v>
      </c>
      <c r="AD785">
        <v>1</v>
      </c>
      <c r="AE785">
        <v>0</v>
      </c>
      <c r="AF785" t="s">
        <v>25</v>
      </c>
      <c r="AG785">
        <v>4.2960000000000003</v>
      </c>
      <c r="AH785">
        <v>2</v>
      </c>
      <c r="AI785">
        <v>448974403</v>
      </c>
      <c r="AJ785">
        <v>730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ROW(Source!A323)</f>
        <v>323</v>
      </c>
      <c r="B786">
        <v>448974416</v>
      </c>
      <c r="C786">
        <v>448974398</v>
      </c>
      <c r="D786">
        <v>277865475</v>
      </c>
      <c r="E786">
        <v>1</v>
      </c>
      <c r="F786">
        <v>1</v>
      </c>
      <c r="G786">
        <v>1</v>
      </c>
      <c r="H786">
        <v>3</v>
      </c>
      <c r="I786" t="s">
        <v>557</v>
      </c>
      <c r="J786" t="s">
        <v>558</v>
      </c>
      <c r="K786" t="s">
        <v>559</v>
      </c>
      <c r="L786">
        <v>1383</v>
      </c>
      <c r="N786">
        <v>1013</v>
      </c>
      <c r="O786" t="s">
        <v>560</v>
      </c>
      <c r="P786" t="s">
        <v>560</v>
      </c>
      <c r="Q786">
        <v>1</v>
      </c>
      <c r="X786">
        <v>0.56799999999999995</v>
      </c>
      <c r="Y786">
        <v>5.89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0</v>
      </c>
      <c r="AF786" t="s">
        <v>24</v>
      </c>
      <c r="AG786">
        <v>0</v>
      </c>
      <c r="AH786">
        <v>2</v>
      </c>
      <c r="AI786">
        <v>448974404</v>
      </c>
      <c r="AJ786">
        <v>731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ROW(Source!A323)</f>
        <v>323</v>
      </c>
      <c r="B787">
        <v>448974417</v>
      </c>
      <c r="C787">
        <v>448974398</v>
      </c>
      <c r="D787">
        <v>277866682</v>
      </c>
      <c r="E787">
        <v>1</v>
      </c>
      <c r="F787">
        <v>1</v>
      </c>
      <c r="G787">
        <v>1</v>
      </c>
      <c r="H787">
        <v>3</v>
      </c>
      <c r="I787" t="s">
        <v>684</v>
      </c>
      <c r="J787" t="s">
        <v>685</v>
      </c>
      <c r="K787" t="s">
        <v>686</v>
      </c>
      <c r="L787">
        <v>1346</v>
      </c>
      <c r="N787">
        <v>1009</v>
      </c>
      <c r="O787" t="s">
        <v>579</v>
      </c>
      <c r="P787" t="s">
        <v>579</v>
      </c>
      <c r="Q787">
        <v>1</v>
      </c>
      <c r="X787">
        <v>1.05</v>
      </c>
      <c r="Y787">
        <v>155.63</v>
      </c>
      <c r="Z787">
        <v>0</v>
      </c>
      <c r="AA787">
        <v>0</v>
      </c>
      <c r="AB787">
        <v>0</v>
      </c>
      <c r="AC787">
        <v>0</v>
      </c>
      <c r="AD787">
        <v>1</v>
      </c>
      <c r="AE787">
        <v>0</v>
      </c>
      <c r="AF787" t="s">
        <v>24</v>
      </c>
      <c r="AG787">
        <v>0</v>
      </c>
      <c r="AH787">
        <v>2</v>
      </c>
      <c r="AI787">
        <v>448974405</v>
      </c>
      <c r="AJ787">
        <v>732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ROW(Source!A323)</f>
        <v>323</v>
      </c>
      <c r="B788">
        <v>448974418</v>
      </c>
      <c r="C788">
        <v>448974398</v>
      </c>
      <c r="D788">
        <v>277867740</v>
      </c>
      <c r="E788">
        <v>1</v>
      </c>
      <c r="F788">
        <v>1</v>
      </c>
      <c r="G788">
        <v>1</v>
      </c>
      <c r="H788">
        <v>3</v>
      </c>
      <c r="I788" t="s">
        <v>796</v>
      </c>
      <c r="J788" t="s">
        <v>797</v>
      </c>
      <c r="K788" t="s">
        <v>798</v>
      </c>
      <c r="L788">
        <v>1348</v>
      </c>
      <c r="N788">
        <v>1009</v>
      </c>
      <c r="O788" t="s">
        <v>51</v>
      </c>
      <c r="P788" t="s">
        <v>51</v>
      </c>
      <c r="Q788">
        <v>1000</v>
      </c>
      <c r="X788">
        <v>2.1800000000000001E-3</v>
      </c>
      <c r="Y788">
        <v>127406</v>
      </c>
      <c r="Z788">
        <v>0</v>
      </c>
      <c r="AA788">
        <v>0</v>
      </c>
      <c r="AB788">
        <v>0</v>
      </c>
      <c r="AC788">
        <v>0</v>
      </c>
      <c r="AD788">
        <v>1</v>
      </c>
      <c r="AE788">
        <v>0</v>
      </c>
      <c r="AF788" t="s">
        <v>24</v>
      </c>
      <c r="AG788">
        <v>0</v>
      </c>
      <c r="AH788">
        <v>2</v>
      </c>
      <c r="AI788">
        <v>448974406</v>
      </c>
      <c r="AJ788">
        <v>733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ROW(Source!A323)</f>
        <v>323</v>
      </c>
      <c r="B789">
        <v>448974419</v>
      </c>
      <c r="C789">
        <v>448974398</v>
      </c>
      <c r="D789">
        <v>277879488</v>
      </c>
      <c r="E789">
        <v>1</v>
      </c>
      <c r="F789">
        <v>1</v>
      </c>
      <c r="G789">
        <v>1</v>
      </c>
      <c r="H789">
        <v>3</v>
      </c>
      <c r="I789" t="s">
        <v>691</v>
      </c>
      <c r="J789" t="s">
        <v>692</v>
      </c>
      <c r="K789" t="s">
        <v>693</v>
      </c>
      <c r="L789">
        <v>1348</v>
      </c>
      <c r="N789">
        <v>1009</v>
      </c>
      <c r="O789" t="s">
        <v>51</v>
      </c>
      <c r="P789" t="s">
        <v>51</v>
      </c>
      <c r="Q789">
        <v>1000</v>
      </c>
      <c r="X789">
        <v>5.1499999999999997E-2</v>
      </c>
      <c r="Y789">
        <v>70310.45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0</v>
      </c>
      <c r="AF789" t="s">
        <v>24</v>
      </c>
      <c r="AG789">
        <v>0</v>
      </c>
      <c r="AH789">
        <v>2</v>
      </c>
      <c r="AI789">
        <v>448974407</v>
      </c>
      <c r="AJ789">
        <v>734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ROW(Source!A323)</f>
        <v>323</v>
      </c>
      <c r="B790">
        <v>448974420</v>
      </c>
      <c r="C790">
        <v>448974398</v>
      </c>
      <c r="D790">
        <v>277902122</v>
      </c>
      <c r="E790">
        <v>1</v>
      </c>
      <c r="F790">
        <v>1</v>
      </c>
      <c r="G790">
        <v>1</v>
      </c>
      <c r="H790">
        <v>3</v>
      </c>
      <c r="I790" t="s">
        <v>799</v>
      </c>
      <c r="J790" t="s">
        <v>800</v>
      </c>
      <c r="K790" t="s">
        <v>801</v>
      </c>
      <c r="L790">
        <v>1301</v>
      </c>
      <c r="N790">
        <v>1003</v>
      </c>
      <c r="O790" t="s">
        <v>146</v>
      </c>
      <c r="P790" t="s">
        <v>146</v>
      </c>
      <c r="Q790">
        <v>1</v>
      </c>
      <c r="X790">
        <v>2.5</v>
      </c>
      <c r="Y790">
        <v>272.01</v>
      </c>
      <c r="Z790">
        <v>0</v>
      </c>
      <c r="AA790">
        <v>0</v>
      </c>
      <c r="AB790">
        <v>0</v>
      </c>
      <c r="AC790">
        <v>0</v>
      </c>
      <c r="AD790">
        <v>1</v>
      </c>
      <c r="AE790">
        <v>0</v>
      </c>
      <c r="AF790" t="s">
        <v>24</v>
      </c>
      <c r="AG790">
        <v>0</v>
      </c>
      <c r="AH790">
        <v>2</v>
      </c>
      <c r="AI790">
        <v>448974408</v>
      </c>
      <c r="AJ790">
        <v>735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ROW(Source!A323)</f>
        <v>323</v>
      </c>
      <c r="B791">
        <v>448974421</v>
      </c>
      <c r="C791">
        <v>448974398</v>
      </c>
      <c r="D791">
        <v>277908024</v>
      </c>
      <c r="E791">
        <v>1</v>
      </c>
      <c r="F791">
        <v>1</v>
      </c>
      <c r="G791">
        <v>1</v>
      </c>
      <c r="H791">
        <v>3</v>
      </c>
      <c r="I791" t="s">
        <v>623</v>
      </c>
      <c r="J791" t="s">
        <v>624</v>
      </c>
      <c r="K791" t="s">
        <v>625</v>
      </c>
      <c r="L791">
        <v>1455</v>
      </c>
      <c r="N791">
        <v>1013</v>
      </c>
      <c r="O791" t="s">
        <v>21</v>
      </c>
      <c r="P791" t="s">
        <v>21</v>
      </c>
      <c r="Q791">
        <v>1</v>
      </c>
      <c r="X791">
        <v>0.5</v>
      </c>
      <c r="Y791">
        <v>944.69</v>
      </c>
      <c r="Z791">
        <v>0</v>
      </c>
      <c r="AA791">
        <v>0</v>
      </c>
      <c r="AB791">
        <v>0</v>
      </c>
      <c r="AC791">
        <v>0</v>
      </c>
      <c r="AD791">
        <v>1</v>
      </c>
      <c r="AE791">
        <v>0</v>
      </c>
      <c r="AF791" t="s">
        <v>24</v>
      </c>
      <c r="AG791">
        <v>0</v>
      </c>
      <c r="AH791">
        <v>2</v>
      </c>
      <c r="AI791">
        <v>448974409</v>
      </c>
      <c r="AJ791">
        <v>736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ROW(Source!A323)</f>
        <v>323</v>
      </c>
      <c r="B792">
        <v>448974422</v>
      </c>
      <c r="C792">
        <v>448974398</v>
      </c>
      <c r="D792">
        <v>277908235</v>
      </c>
      <c r="E792">
        <v>1</v>
      </c>
      <c r="F792">
        <v>1</v>
      </c>
      <c r="G792">
        <v>1</v>
      </c>
      <c r="H792">
        <v>3</v>
      </c>
      <c r="I792" t="s">
        <v>802</v>
      </c>
      <c r="J792" t="s">
        <v>803</v>
      </c>
      <c r="K792" t="s">
        <v>804</v>
      </c>
      <c r="L792">
        <v>1407</v>
      </c>
      <c r="N792">
        <v>1013</v>
      </c>
      <c r="O792" t="s">
        <v>795</v>
      </c>
      <c r="P792" t="s">
        <v>795</v>
      </c>
      <c r="Q792">
        <v>1</v>
      </c>
      <c r="X792">
        <v>0.01</v>
      </c>
      <c r="Y792">
        <v>3658.94</v>
      </c>
      <c r="Z792">
        <v>0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24</v>
      </c>
      <c r="AG792">
        <v>0</v>
      </c>
      <c r="AH792">
        <v>2</v>
      </c>
      <c r="AI792">
        <v>448974410</v>
      </c>
      <c r="AJ792">
        <v>737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ROW(Source!A323)</f>
        <v>323</v>
      </c>
      <c r="B793">
        <v>448974423</v>
      </c>
      <c r="C793">
        <v>448974398</v>
      </c>
      <c r="D793">
        <v>277566433</v>
      </c>
      <c r="E793">
        <v>109</v>
      </c>
      <c r="F793">
        <v>1</v>
      </c>
      <c r="G793">
        <v>1</v>
      </c>
      <c r="H793">
        <v>3</v>
      </c>
      <c r="I793" t="s">
        <v>46</v>
      </c>
      <c r="J793" t="s">
        <v>3</v>
      </c>
      <c r="K793" t="s">
        <v>47</v>
      </c>
      <c r="L793">
        <v>3277935</v>
      </c>
      <c r="N793">
        <v>1013</v>
      </c>
      <c r="O793" t="s">
        <v>48</v>
      </c>
      <c r="P793" t="s">
        <v>48</v>
      </c>
      <c r="Q793">
        <v>1</v>
      </c>
      <c r="X793">
        <v>2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0</v>
      </c>
      <c r="AF793" t="s">
        <v>24</v>
      </c>
      <c r="AG793">
        <v>0</v>
      </c>
      <c r="AH793">
        <v>3</v>
      </c>
      <c r="AI793">
        <v>-1</v>
      </c>
      <c r="AJ793" t="s">
        <v>3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ROW(Source!A324)</f>
        <v>324</v>
      </c>
      <c r="B794">
        <v>448974437</v>
      </c>
      <c r="C794">
        <v>448974424</v>
      </c>
      <c r="D794">
        <v>277560299</v>
      </c>
      <c r="E794">
        <v>109</v>
      </c>
      <c r="F794">
        <v>1</v>
      </c>
      <c r="G794">
        <v>1</v>
      </c>
      <c r="H794">
        <v>1</v>
      </c>
      <c r="I794" t="s">
        <v>725</v>
      </c>
      <c r="J794" t="s">
        <v>3</v>
      </c>
      <c r="K794" t="s">
        <v>726</v>
      </c>
      <c r="L794">
        <v>1191</v>
      </c>
      <c r="N794">
        <v>1013</v>
      </c>
      <c r="O794" t="s">
        <v>552</v>
      </c>
      <c r="P794" t="s">
        <v>552</v>
      </c>
      <c r="Q794">
        <v>1</v>
      </c>
      <c r="X794">
        <v>27.76</v>
      </c>
      <c r="Y794">
        <v>0</v>
      </c>
      <c r="Z794">
        <v>0</v>
      </c>
      <c r="AA794">
        <v>0</v>
      </c>
      <c r="AB794">
        <v>479.53</v>
      </c>
      <c r="AC794">
        <v>0</v>
      </c>
      <c r="AD794">
        <v>1</v>
      </c>
      <c r="AE794">
        <v>1</v>
      </c>
      <c r="AF794" t="s">
        <v>3</v>
      </c>
      <c r="AG794">
        <v>27.76</v>
      </c>
      <c r="AH794">
        <v>2</v>
      </c>
      <c r="AI794">
        <v>448974425</v>
      </c>
      <c r="AJ794">
        <v>738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ROW(Source!A324)</f>
        <v>324</v>
      </c>
      <c r="B795">
        <v>448974438</v>
      </c>
      <c r="C795">
        <v>448974424</v>
      </c>
      <c r="D795">
        <v>277560491</v>
      </c>
      <c r="E795">
        <v>109</v>
      </c>
      <c r="F795">
        <v>1</v>
      </c>
      <c r="G795">
        <v>1</v>
      </c>
      <c r="H795">
        <v>1</v>
      </c>
      <c r="I795" t="s">
        <v>550</v>
      </c>
      <c r="J795" t="s">
        <v>3</v>
      </c>
      <c r="K795" t="s">
        <v>551</v>
      </c>
      <c r="L795">
        <v>1191</v>
      </c>
      <c r="N795">
        <v>1013</v>
      </c>
      <c r="O795" t="s">
        <v>552</v>
      </c>
      <c r="P795" t="s">
        <v>552</v>
      </c>
      <c r="Q795">
        <v>1</v>
      </c>
      <c r="X795">
        <v>0.36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1</v>
      </c>
      <c r="AE795">
        <v>2</v>
      </c>
      <c r="AF795" t="s">
        <v>3</v>
      </c>
      <c r="AG795">
        <v>0.36</v>
      </c>
      <c r="AH795">
        <v>2</v>
      </c>
      <c r="AI795">
        <v>448974426</v>
      </c>
      <c r="AJ795">
        <v>739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ROW(Source!A324)</f>
        <v>324</v>
      </c>
      <c r="B796">
        <v>448974439</v>
      </c>
      <c r="C796">
        <v>448974424</v>
      </c>
      <c r="D796">
        <v>277944622</v>
      </c>
      <c r="E796">
        <v>1</v>
      </c>
      <c r="F796">
        <v>1</v>
      </c>
      <c r="G796">
        <v>1</v>
      </c>
      <c r="H796">
        <v>2</v>
      </c>
      <c r="I796" t="s">
        <v>612</v>
      </c>
      <c r="J796" t="s">
        <v>613</v>
      </c>
      <c r="K796" t="s">
        <v>614</v>
      </c>
      <c r="L796">
        <v>1368</v>
      </c>
      <c r="N796">
        <v>1011</v>
      </c>
      <c r="O796" t="s">
        <v>442</v>
      </c>
      <c r="P796" t="s">
        <v>442</v>
      </c>
      <c r="Q796">
        <v>1</v>
      </c>
      <c r="X796">
        <v>0.18</v>
      </c>
      <c r="Y796">
        <v>0</v>
      </c>
      <c r="Z796">
        <v>1551.19</v>
      </c>
      <c r="AA796">
        <v>658.89</v>
      </c>
      <c r="AB796">
        <v>0</v>
      </c>
      <c r="AC796">
        <v>0</v>
      </c>
      <c r="AD796">
        <v>1</v>
      </c>
      <c r="AE796">
        <v>0</v>
      </c>
      <c r="AF796" t="s">
        <v>3</v>
      </c>
      <c r="AG796">
        <v>0.18</v>
      </c>
      <c r="AH796">
        <v>2</v>
      </c>
      <c r="AI796">
        <v>448974427</v>
      </c>
      <c r="AJ796">
        <v>740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ROW(Source!A324)</f>
        <v>324</v>
      </c>
      <c r="B797">
        <v>448974440</v>
      </c>
      <c r="C797">
        <v>448974424</v>
      </c>
      <c r="D797">
        <v>277945805</v>
      </c>
      <c r="E797">
        <v>1</v>
      </c>
      <c r="F797">
        <v>1</v>
      </c>
      <c r="G797">
        <v>1</v>
      </c>
      <c r="H797">
        <v>2</v>
      </c>
      <c r="I797" t="s">
        <v>553</v>
      </c>
      <c r="J797" t="s">
        <v>554</v>
      </c>
      <c r="K797" t="s">
        <v>555</v>
      </c>
      <c r="L797">
        <v>1368</v>
      </c>
      <c r="N797">
        <v>1011</v>
      </c>
      <c r="O797" t="s">
        <v>442</v>
      </c>
      <c r="P797" t="s">
        <v>442</v>
      </c>
      <c r="Q797">
        <v>1</v>
      </c>
      <c r="X797">
        <v>0.18</v>
      </c>
      <c r="Y797">
        <v>0</v>
      </c>
      <c r="Z797">
        <v>477.92</v>
      </c>
      <c r="AA797">
        <v>490.51</v>
      </c>
      <c r="AB797">
        <v>0</v>
      </c>
      <c r="AC797">
        <v>0</v>
      </c>
      <c r="AD797">
        <v>1</v>
      </c>
      <c r="AE797">
        <v>0</v>
      </c>
      <c r="AF797" t="s">
        <v>3</v>
      </c>
      <c r="AG797">
        <v>0.18</v>
      </c>
      <c r="AH797">
        <v>2</v>
      </c>
      <c r="AI797">
        <v>448974428</v>
      </c>
      <c r="AJ797">
        <v>741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ROW(Source!A324)</f>
        <v>324</v>
      </c>
      <c r="B798">
        <v>448974441</v>
      </c>
      <c r="C798">
        <v>448974424</v>
      </c>
      <c r="D798">
        <v>277946072</v>
      </c>
      <c r="E798">
        <v>1</v>
      </c>
      <c r="F798">
        <v>1</v>
      </c>
      <c r="G798">
        <v>1</v>
      </c>
      <c r="H798">
        <v>2</v>
      </c>
      <c r="I798" t="s">
        <v>678</v>
      </c>
      <c r="J798" t="s">
        <v>679</v>
      </c>
      <c r="K798" t="s">
        <v>680</v>
      </c>
      <c r="L798">
        <v>1368</v>
      </c>
      <c r="N798">
        <v>1011</v>
      </c>
      <c r="O798" t="s">
        <v>442</v>
      </c>
      <c r="P798" t="s">
        <v>442</v>
      </c>
      <c r="Q798">
        <v>1</v>
      </c>
      <c r="X798">
        <v>14.32</v>
      </c>
      <c r="Y798">
        <v>0</v>
      </c>
      <c r="Z798">
        <v>27.77</v>
      </c>
      <c r="AA798">
        <v>0</v>
      </c>
      <c r="AB798">
        <v>0</v>
      </c>
      <c r="AC798">
        <v>0</v>
      </c>
      <c r="AD798">
        <v>1</v>
      </c>
      <c r="AE798">
        <v>0</v>
      </c>
      <c r="AF798" t="s">
        <v>3</v>
      </c>
      <c r="AG798">
        <v>14.32</v>
      </c>
      <c r="AH798">
        <v>2</v>
      </c>
      <c r="AI798">
        <v>448974429</v>
      </c>
      <c r="AJ798">
        <v>742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ROW(Source!A324)</f>
        <v>324</v>
      </c>
      <c r="B799">
        <v>448974442</v>
      </c>
      <c r="C799">
        <v>448974424</v>
      </c>
      <c r="D799">
        <v>277865475</v>
      </c>
      <c r="E799">
        <v>1</v>
      </c>
      <c r="F799">
        <v>1</v>
      </c>
      <c r="G799">
        <v>1</v>
      </c>
      <c r="H799">
        <v>3</v>
      </c>
      <c r="I799" t="s">
        <v>557</v>
      </c>
      <c r="J799" t="s">
        <v>558</v>
      </c>
      <c r="K799" t="s">
        <v>559</v>
      </c>
      <c r="L799">
        <v>1383</v>
      </c>
      <c r="N799">
        <v>1013</v>
      </c>
      <c r="O799" t="s">
        <v>560</v>
      </c>
      <c r="P799" t="s">
        <v>560</v>
      </c>
      <c r="Q799">
        <v>1</v>
      </c>
      <c r="X799">
        <v>0.56799999999999995</v>
      </c>
      <c r="Y799">
        <v>5.89</v>
      </c>
      <c r="Z799">
        <v>0</v>
      </c>
      <c r="AA799">
        <v>0</v>
      </c>
      <c r="AB799">
        <v>0</v>
      </c>
      <c r="AC799">
        <v>0</v>
      </c>
      <c r="AD799">
        <v>1</v>
      </c>
      <c r="AE799">
        <v>0</v>
      </c>
      <c r="AF799" t="s">
        <v>24</v>
      </c>
      <c r="AG799">
        <v>0</v>
      </c>
      <c r="AH799">
        <v>2</v>
      </c>
      <c r="AI799">
        <v>448974430</v>
      </c>
      <c r="AJ799">
        <v>743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ROW(Source!A324)</f>
        <v>324</v>
      </c>
      <c r="B800">
        <v>448974443</v>
      </c>
      <c r="C800">
        <v>448974424</v>
      </c>
      <c r="D800">
        <v>277866682</v>
      </c>
      <c r="E800">
        <v>1</v>
      </c>
      <c r="F800">
        <v>1</v>
      </c>
      <c r="G800">
        <v>1</v>
      </c>
      <c r="H800">
        <v>3</v>
      </c>
      <c r="I800" t="s">
        <v>684</v>
      </c>
      <c r="J800" t="s">
        <v>685</v>
      </c>
      <c r="K800" t="s">
        <v>686</v>
      </c>
      <c r="L800">
        <v>1346</v>
      </c>
      <c r="N800">
        <v>1009</v>
      </c>
      <c r="O800" t="s">
        <v>579</v>
      </c>
      <c r="P800" t="s">
        <v>579</v>
      </c>
      <c r="Q800">
        <v>1</v>
      </c>
      <c r="X800">
        <v>1.05</v>
      </c>
      <c r="Y800">
        <v>155.63</v>
      </c>
      <c r="Z800">
        <v>0</v>
      </c>
      <c r="AA800">
        <v>0</v>
      </c>
      <c r="AB800">
        <v>0</v>
      </c>
      <c r="AC800">
        <v>0</v>
      </c>
      <c r="AD800">
        <v>1</v>
      </c>
      <c r="AE800">
        <v>0</v>
      </c>
      <c r="AF800" t="s">
        <v>24</v>
      </c>
      <c r="AG800">
        <v>0</v>
      </c>
      <c r="AH800">
        <v>2</v>
      </c>
      <c r="AI800">
        <v>448974431</v>
      </c>
      <c r="AJ800">
        <v>744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ROW(Source!A324)</f>
        <v>324</v>
      </c>
      <c r="B801">
        <v>448974444</v>
      </c>
      <c r="C801">
        <v>448974424</v>
      </c>
      <c r="D801">
        <v>277867740</v>
      </c>
      <c r="E801">
        <v>1</v>
      </c>
      <c r="F801">
        <v>1</v>
      </c>
      <c r="G801">
        <v>1</v>
      </c>
      <c r="H801">
        <v>3</v>
      </c>
      <c r="I801" t="s">
        <v>796</v>
      </c>
      <c r="J801" t="s">
        <v>797</v>
      </c>
      <c r="K801" t="s">
        <v>798</v>
      </c>
      <c r="L801">
        <v>1348</v>
      </c>
      <c r="N801">
        <v>1009</v>
      </c>
      <c r="O801" t="s">
        <v>51</v>
      </c>
      <c r="P801" t="s">
        <v>51</v>
      </c>
      <c r="Q801">
        <v>1000</v>
      </c>
      <c r="X801">
        <v>2.1800000000000001E-3</v>
      </c>
      <c r="Y801">
        <v>127406</v>
      </c>
      <c r="Z801">
        <v>0</v>
      </c>
      <c r="AA801">
        <v>0</v>
      </c>
      <c r="AB801">
        <v>0</v>
      </c>
      <c r="AC801">
        <v>0</v>
      </c>
      <c r="AD801">
        <v>1</v>
      </c>
      <c r="AE801">
        <v>0</v>
      </c>
      <c r="AF801" t="s">
        <v>24</v>
      </c>
      <c r="AG801">
        <v>0</v>
      </c>
      <c r="AH801">
        <v>2</v>
      </c>
      <c r="AI801">
        <v>448974432</v>
      </c>
      <c r="AJ801">
        <v>745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ROW(Source!A324)</f>
        <v>324</v>
      </c>
      <c r="B802">
        <v>448974445</v>
      </c>
      <c r="C802">
        <v>448974424</v>
      </c>
      <c r="D802">
        <v>277879488</v>
      </c>
      <c r="E802">
        <v>1</v>
      </c>
      <c r="F802">
        <v>1</v>
      </c>
      <c r="G802">
        <v>1</v>
      </c>
      <c r="H802">
        <v>3</v>
      </c>
      <c r="I802" t="s">
        <v>691</v>
      </c>
      <c r="J802" t="s">
        <v>692</v>
      </c>
      <c r="K802" t="s">
        <v>693</v>
      </c>
      <c r="L802">
        <v>1348</v>
      </c>
      <c r="N802">
        <v>1009</v>
      </c>
      <c r="O802" t="s">
        <v>51</v>
      </c>
      <c r="P802" t="s">
        <v>51</v>
      </c>
      <c r="Q802">
        <v>1000</v>
      </c>
      <c r="X802">
        <v>5.1499999999999997E-2</v>
      </c>
      <c r="Y802">
        <v>70310.45</v>
      </c>
      <c r="Z802">
        <v>0</v>
      </c>
      <c r="AA802">
        <v>0</v>
      </c>
      <c r="AB802">
        <v>0</v>
      </c>
      <c r="AC802">
        <v>0</v>
      </c>
      <c r="AD802">
        <v>1</v>
      </c>
      <c r="AE802">
        <v>0</v>
      </c>
      <c r="AF802" t="s">
        <v>24</v>
      </c>
      <c r="AG802">
        <v>0</v>
      </c>
      <c r="AH802">
        <v>2</v>
      </c>
      <c r="AI802">
        <v>448974433</v>
      </c>
      <c r="AJ802">
        <v>746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ROW(Source!A324)</f>
        <v>324</v>
      </c>
      <c r="B803">
        <v>448974446</v>
      </c>
      <c r="C803">
        <v>448974424</v>
      </c>
      <c r="D803">
        <v>277902122</v>
      </c>
      <c r="E803">
        <v>1</v>
      </c>
      <c r="F803">
        <v>1</v>
      </c>
      <c r="G803">
        <v>1</v>
      </c>
      <c r="H803">
        <v>3</v>
      </c>
      <c r="I803" t="s">
        <v>799</v>
      </c>
      <c r="J803" t="s">
        <v>800</v>
      </c>
      <c r="K803" t="s">
        <v>801</v>
      </c>
      <c r="L803">
        <v>1301</v>
      </c>
      <c r="N803">
        <v>1003</v>
      </c>
      <c r="O803" t="s">
        <v>146</v>
      </c>
      <c r="P803" t="s">
        <v>146</v>
      </c>
      <c r="Q803">
        <v>1</v>
      </c>
      <c r="X803">
        <v>2.5</v>
      </c>
      <c r="Y803">
        <v>272.01</v>
      </c>
      <c r="Z803">
        <v>0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24</v>
      </c>
      <c r="AG803">
        <v>0</v>
      </c>
      <c r="AH803">
        <v>2</v>
      </c>
      <c r="AI803">
        <v>448974434</v>
      </c>
      <c r="AJ803">
        <v>747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ROW(Source!A324)</f>
        <v>324</v>
      </c>
      <c r="B804">
        <v>448974447</v>
      </c>
      <c r="C804">
        <v>448974424</v>
      </c>
      <c r="D804">
        <v>277908024</v>
      </c>
      <c r="E804">
        <v>1</v>
      </c>
      <c r="F804">
        <v>1</v>
      </c>
      <c r="G804">
        <v>1</v>
      </c>
      <c r="H804">
        <v>3</v>
      </c>
      <c r="I804" t="s">
        <v>623</v>
      </c>
      <c r="J804" t="s">
        <v>624</v>
      </c>
      <c r="K804" t="s">
        <v>625</v>
      </c>
      <c r="L804">
        <v>1455</v>
      </c>
      <c r="N804">
        <v>1013</v>
      </c>
      <c r="O804" t="s">
        <v>21</v>
      </c>
      <c r="P804" t="s">
        <v>21</v>
      </c>
      <c r="Q804">
        <v>1</v>
      </c>
      <c r="X804">
        <v>0.5</v>
      </c>
      <c r="Y804">
        <v>944.69</v>
      </c>
      <c r="Z804">
        <v>0</v>
      </c>
      <c r="AA804">
        <v>0</v>
      </c>
      <c r="AB804">
        <v>0</v>
      </c>
      <c r="AC804">
        <v>0</v>
      </c>
      <c r="AD804">
        <v>1</v>
      </c>
      <c r="AE804">
        <v>0</v>
      </c>
      <c r="AF804" t="s">
        <v>24</v>
      </c>
      <c r="AG804">
        <v>0</v>
      </c>
      <c r="AH804">
        <v>2</v>
      </c>
      <c r="AI804">
        <v>448974435</v>
      </c>
      <c r="AJ804">
        <v>748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ROW(Source!A324)</f>
        <v>324</v>
      </c>
      <c r="B805">
        <v>448974448</v>
      </c>
      <c r="C805">
        <v>448974424</v>
      </c>
      <c r="D805">
        <v>277908235</v>
      </c>
      <c r="E805">
        <v>1</v>
      </c>
      <c r="F805">
        <v>1</v>
      </c>
      <c r="G805">
        <v>1</v>
      </c>
      <c r="H805">
        <v>3</v>
      </c>
      <c r="I805" t="s">
        <v>802</v>
      </c>
      <c r="J805" t="s">
        <v>803</v>
      </c>
      <c r="K805" t="s">
        <v>804</v>
      </c>
      <c r="L805">
        <v>1407</v>
      </c>
      <c r="N805">
        <v>1013</v>
      </c>
      <c r="O805" t="s">
        <v>795</v>
      </c>
      <c r="P805" t="s">
        <v>795</v>
      </c>
      <c r="Q805">
        <v>1</v>
      </c>
      <c r="X805">
        <v>0.01</v>
      </c>
      <c r="Y805">
        <v>3658.94</v>
      </c>
      <c r="Z805">
        <v>0</v>
      </c>
      <c r="AA805">
        <v>0</v>
      </c>
      <c r="AB805">
        <v>0</v>
      </c>
      <c r="AC805">
        <v>0</v>
      </c>
      <c r="AD805">
        <v>1</v>
      </c>
      <c r="AE805">
        <v>0</v>
      </c>
      <c r="AF805" t="s">
        <v>24</v>
      </c>
      <c r="AG805">
        <v>0</v>
      </c>
      <c r="AH805">
        <v>2</v>
      </c>
      <c r="AI805">
        <v>448974436</v>
      </c>
      <c r="AJ805">
        <v>749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ROW(Source!A324)</f>
        <v>324</v>
      </c>
      <c r="B806">
        <v>448974449</v>
      </c>
      <c r="C806">
        <v>448974424</v>
      </c>
      <c r="D806">
        <v>277566433</v>
      </c>
      <c r="E806">
        <v>109</v>
      </c>
      <c r="F806">
        <v>1</v>
      </c>
      <c r="G806">
        <v>1</v>
      </c>
      <c r="H806">
        <v>3</v>
      </c>
      <c r="I806" t="s">
        <v>46</v>
      </c>
      <c r="J806" t="s">
        <v>3</v>
      </c>
      <c r="K806" t="s">
        <v>47</v>
      </c>
      <c r="L806">
        <v>3277935</v>
      </c>
      <c r="N806">
        <v>1013</v>
      </c>
      <c r="O806" t="s">
        <v>48</v>
      </c>
      <c r="P806" t="s">
        <v>48</v>
      </c>
      <c r="Q806">
        <v>1</v>
      </c>
      <c r="X806">
        <v>2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 t="s">
        <v>24</v>
      </c>
      <c r="AG806">
        <v>0</v>
      </c>
      <c r="AH806">
        <v>3</v>
      </c>
      <c r="AI806">
        <v>-1</v>
      </c>
      <c r="AJ806" t="s">
        <v>3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ROW(Source!A325)</f>
        <v>325</v>
      </c>
      <c r="B807">
        <v>448974452</v>
      </c>
      <c r="C807">
        <v>448974450</v>
      </c>
      <c r="D807">
        <v>327091137</v>
      </c>
      <c r="E807">
        <v>112</v>
      </c>
      <c r="F807">
        <v>1</v>
      </c>
      <c r="G807">
        <v>1</v>
      </c>
      <c r="H807">
        <v>1</v>
      </c>
      <c r="I807" t="s">
        <v>805</v>
      </c>
      <c r="J807" t="s">
        <v>3</v>
      </c>
      <c r="K807" t="s">
        <v>806</v>
      </c>
      <c r="L807">
        <v>1191</v>
      </c>
      <c r="N807">
        <v>1013</v>
      </c>
      <c r="O807" t="s">
        <v>552</v>
      </c>
      <c r="P807" t="s">
        <v>552</v>
      </c>
      <c r="Q807">
        <v>1</v>
      </c>
      <c r="X807">
        <v>3.98</v>
      </c>
      <c r="Y807">
        <v>0</v>
      </c>
      <c r="Z807">
        <v>0</v>
      </c>
      <c r="AA807">
        <v>0</v>
      </c>
      <c r="AB807">
        <v>417.3</v>
      </c>
      <c r="AC807">
        <v>0</v>
      </c>
      <c r="AD807">
        <v>1</v>
      </c>
      <c r="AE807">
        <v>1</v>
      </c>
      <c r="AF807" t="s">
        <v>3</v>
      </c>
      <c r="AG807">
        <v>3.98</v>
      </c>
      <c r="AH807">
        <v>2</v>
      </c>
      <c r="AI807">
        <v>448974451</v>
      </c>
      <c r="AJ807">
        <v>750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ROW(Source!A326)</f>
        <v>326</v>
      </c>
      <c r="B808">
        <v>448974457</v>
      </c>
      <c r="C808">
        <v>448974453</v>
      </c>
      <c r="D808">
        <v>277560291</v>
      </c>
      <c r="E808">
        <v>109</v>
      </c>
      <c r="F808">
        <v>1</v>
      </c>
      <c r="G808">
        <v>1</v>
      </c>
      <c r="H808">
        <v>1</v>
      </c>
      <c r="I808" t="s">
        <v>807</v>
      </c>
      <c r="J808" t="s">
        <v>3</v>
      </c>
      <c r="K808" t="s">
        <v>808</v>
      </c>
      <c r="L808">
        <v>1191</v>
      </c>
      <c r="N808">
        <v>1013</v>
      </c>
      <c r="O808" t="s">
        <v>552</v>
      </c>
      <c r="P808" t="s">
        <v>552</v>
      </c>
      <c r="Q808">
        <v>1</v>
      </c>
      <c r="X808">
        <v>15.2</v>
      </c>
      <c r="Y808">
        <v>0</v>
      </c>
      <c r="Z808">
        <v>0</v>
      </c>
      <c r="AA808">
        <v>0</v>
      </c>
      <c r="AB808">
        <v>468.54</v>
      </c>
      <c r="AC808">
        <v>0</v>
      </c>
      <c r="AD808">
        <v>1</v>
      </c>
      <c r="AE808">
        <v>1</v>
      </c>
      <c r="AF808" t="s">
        <v>25</v>
      </c>
      <c r="AG808">
        <v>4.5599999999999996</v>
      </c>
      <c r="AH808">
        <v>2</v>
      </c>
      <c r="AI808">
        <v>448974454</v>
      </c>
      <c r="AJ808">
        <v>751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ROW(Source!A326)</f>
        <v>326</v>
      </c>
      <c r="B809">
        <v>448974458</v>
      </c>
      <c r="C809">
        <v>448974453</v>
      </c>
      <c r="D809">
        <v>277865475</v>
      </c>
      <c r="E809">
        <v>1</v>
      </c>
      <c r="F809">
        <v>1</v>
      </c>
      <c r="G809">
        <v>1</v>
      </c>
      <c r="H809">
        <v>3</v>
      </c>
      <c r="I809" t="s">
        <v>557</v>
      </c>
      <c r="J809" t="s">
        <v>558</v>
      </c>
      <c r="K809" t="s">
        <v>559</v>
      </c>
      <c r="L809">
        <v>1383</v>
      </c>
      <c r="N809">
        <v>1013</v>
      </c>
      <c r="O809" t="s">
        <v>560</v>
      </c>
      <c r="P809" t="s">
        <v>560</v>
      </c>
      <c r="Q809">
        <v>1</v>
      </c>
      <c r="X809">
        <v>5.3376000000000001</v>
      </c>
      <c r="Y809">
        <v>5.89</v>
      </c>
      <c r="Z809">
        <v>0</v>
      </c>
      <c r="AA809">
        <v>0</v>
      </c>
      <c r="AB809">
        <v>0</v>
      </c>
      <c r="AC809">
        <v>0</v>
      </c>
      <c r="AD809">
        <v>1</v>
      </c>
      <c r="AE809">
        <v>0</v>
      </c>
      <c r="AF809" t="s">
        <v>24</v>
      </c>
      <c r="AG809">
        <v>0</v>
      </c>
      <c r="AH809">
        <v>2</v>
      </c>
      <c r="AI809">
        <v>448974455</v>
      </c>
      <c r="AJ809">
        <v>752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ROW(Source!A326)</f>
        <v>326</v>
      </c>
      <c r="B810">
        <v>448974459</v>
      </c>
      <c r="C810">
        <v>448974453</v>
      </c>
      <c r="D810">
        <v>277867915</v>
      </c>
      <c r="E810">
        <v>1</v>
      </c>
      <c r="F810">
        <v>1</v>
      </c>
      <c r="G810">
        <v>1</v>
      </c>
      <c r="H810">
        <v>3</v>
      </c>
      <c r="I810" t="s">
        <v>809</v>
      </c>
      <c r="J810" t="s">
        <v>810</v>
      </c>
      <c r="K810" t="s">
        <v>811</v>
      </c>
      <c r="L810">
        <v>1425</v>
      </c>
      <c r="N810">
        <v>1013</v>
      </c>
      <c r="O810" t="s">
        <v>268</v>
      </c>
      <c r="P810" t="s">
        <v>268</v>
      </c>
      <c r="Q810">
        <v>1</v>
      </c>
      <c r="X810">
        <v>1.75</v>
      </c>
      <c r="Y810">
        <v>52.34</v>
      </c>
      <c r="Z810">
        <v>0</v>
      </c>
      <c r="AA810">
        <v>0</v>
      </c>
      <c r="AB810">
        <v>0</v>
      </c>
      <c r="AC810">
        <v>0</v>
      </c>
      <c r="AD810">
        <v>1</v>
      </c>
      <c r="AE810">
        <v>0</v>
      </c>
      <c r="AF810" t="s">
        <v>24</v>
      </c>
      <c r="AG810">
        <v>0</v>
      </c>
      <c r="AH810">
        <v>2</v>
      </c>
      <c r="AI810">
        <v>448974456</v>
      </c>
      <c r="AJ810">
        <v>753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ROW(Source!A326)</f>
        <v>326</v>
      </c>
      <c r="B811">
        <v>448974460</v>
      </c>
      <c r="C811">
        <v>448974453</v>
      </c>
      <c r="D811">
        <v>277566433</v>
      </c>
      <c r="E811">
        <v>109</v>
      </c>
      <c r="F811">
        <v>1</v>
      </c>
      <c r="G811">
        <v>1</v>
      </c>
      <c r="H811">
        <v>3</v>
      </c>
      <c r="I811" t="s">
        <v>46</v>
      </c>
      <c r="J811" t="s">
        <v>3</v>
      </c>
      <c r="K811" t="s">
        <v>47</v>
      </c>
      <c r="L811">
        <v>3277935</v>
      </c>
      <c r="N811">
        <v>1013</v>
      </c>
      <c r="O811" t="s">
        <v>48</v>
      </c>
      <c r="P811" t="s">
        <v>48</v>
      </c>
      <c r="Q811">
        <v>1</v>
      </c>
      <c r="X811">
        <v>2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0</v>
      </c>
      <c r="AF811" t="s">
        <v>24</v>
      </c>
      <c r="AG811">
        <v>0</v>
      </c>
      <c r="AH811">
        <v>3</v>
      </c>
      <c r="AI811">
        <v>-1</v>
      </c>
      <c r="AJ811" t="s">
        <v>3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ROW(Source!A327)</f>
        <v>327</v>
      </c>
      <c r="B812">
        <v>448974465</v>
      </c>
      <c r="C812">
        <v>448974461</v>
      </c>
      <c r="D812">
        <v>277560291</v>
      </c>
      <c r="E812">
        <v>109</v>
      </c>
      <c r="F812">
        <v>1</v>
      </c>
      <c r="G812">
        <v>1</v>
      </c>
      <c r="H812">
        <v>1</v>
      </c>
      <c r="I812" t="s">
        <v>807</v>
      </c>
      <c r="J812" t="s">
        <v>3</v>
      </c>
      <c r="K812" t="s">
        <v>808</v>
      </c>
      <c r="L812">
        <v>1191</v>
      </c>
      <c r="N812">
        <v>1013</v>
      </c>
      <c r="O812" t="s">
        <v>552</v>
      </c>
      <c r="P812" t="s">
        <v>552</v>
      </c>
      <c r="Q812">
        <v>1</v>
      </c>
      <c r="X812">
        <v>15.2</v>
      </c>
      <c r="Y812">
        <v>0</v>
      </c>
      <c r="Z812">
        <v>0</v>
      </c>
      <c r="AA812">
        <v>0</v>
      </c>
      <c r="AB812">
        <v>468.54</v>
      </c>
      <c r="AC812">
        <v>0</v>
      </c>
      <c r="AD812">
        <v>1</v>
      </c>
      <c r="AE812">
        <v>1</v>
      </c>
      <c r="AF812" t="s">
        <v>3</v>
      </c>
      <c r="AG812">
        <v>15.2</v>
      </c>
      <c r="AH812">
        <v>2</v>
      </c>
      <c r="AI812">
        <v>448974462</v>
      </c>
      <c r="AJ812">
        <v>754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ROW(Source!A327)</f>
        <v>327</v>
      </c>
      <c r="B813">
        <v>448974466</v>
      </c>
      <c r="C813">
        <v>448974461</v>
      </c>
      <c r="D813">
        <v>277865475</v>
      </c>
      <c r="E813">
        <v>1</v>
      </c>
      <c r="F813">
        <v>1</v>
      </c>
      <c r="G813">
        <v>1</v>
      </c>
      <c r="H813">
        <v>3</v>
      </c>
      <c r="I813" t="s">
        <v>557</v>
      </c>
      <c r="J813" t="s">
        <v>558</v>
      </c>
      <c r="K813" t="s">
        <v>559</v>
      </c>
      <c r="L813">
        <v>1383</v>
      </c>
      <c r="N813">
        <v>1013</v>
      </c>
      <c r="O813" t="s">
        <v>560</v>
      </c>
      <c r="P813" t="s">
        <v>560</v>
      </c>
      <c r="Q813">
        <v>1</v>
      </c>
      <c r="X813">
        <v>5.3376000000000001</v>
      </c>
      <c r="Y813">
        <v>5.89</v>
      </c>
      <c r="Z813">
        <v>0</v>
      </c>
      <c r="AA813">
        <v>0</v>
      </c>
      <c r="AB813">
        <v>0</v>
      </c>
      <c r="AC813">
        <v>0</v>
      </c>
      <c r="AD813">
        <v>1</v>
      </c>
      <c r="AE813">
        <v>0</v>
      </c>
      <c r="AF813" t="s">
        <v>24</v>
      </c>
      <c r="AG813">
        <v>0</v>
      </c>
      <c r="AH813">
        <v>2</v>
      </c>
      <c r="AI813">
        <v>448974463</v>
      </c>
      <c r="AJ813">
        <v>755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ROW(Source!A327)</f>
        <v>327</v>
      </c>
      <c r="B814">
        <v>448974467</v>
      </c>
      <c r="C814">
        <v>448974461</v>
      </c>
      <c r="D814">
        <v>277867915</v>
      </c>
      <c r="E814">
        <v>1</v>
      </c>
      <c r="F814">
        <v>1</v>
      </c>
      <c r="G814">
        <v>1</v>
      </c>
      <c r="H814">
        <v>3</v>
      </c>
      <c r="I814" t="s">
        <v>809</v>
      </c>
      <c r="J814" t="s">
        <v>810</v>
      </c>
      <c r="K814" t="s">
        <v>811</v>
      </c>
      <c r="L814">
        <v>1425</v>
      </c>
      <c r="N814">
        <v>1013</v>
      </c>
      <c r="O814" t="s">
        <v>268</v>
      </c>
      <c r="P814" t="s">
        <v>268</v>
      </c>
      <c r="Q814">
        <v>1</v>
      </c>
      <c r="X814">
        <v>1.75</v>
      </c>
      <c r="Y814">
        <v>52.34</v>
      </c>
      <c r="Z814">
        <v>0</v>
      </c>
      <c r="AA814">
        <v>0</v>
      </c>
      <c r="AB814">
        <v>0</v>
      </c>
      <c r="AC814">
        <v>0</v>
      </c>
      <c r="AD814">
        <v>1</v>
      </c>
      <c r="AE814">
        <v>0</v>
      </c>
      <c r="AF814" t="s">
        <v>24</v>
      </c>
      <c r="AG814">
        <v>0</v>
      </c>
      <c r="AH814">
        <v>2</v>
      </c>
      <c r="AI814">
        <v>448974464</v>
      </c>
      <c r="AJ814">
        <v>756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ROW(Source!A327)</f>
        <v>327</v>
      </c>
      <c r="B815">
        <v>448974468</v>
      </c>
      <c r="C815">
        <v>448974461</v>
      </c>
      <c r="D815">
        <v>277566433</v>
      </c>
      <c r="E815">
        <v>109</v>
      </c>
      <c r="F815">
        <v>1</v>
      </c>
      <c r="G815">
        <v>1</v>
      </c>
      <c r="H815">
        <v>3</v>
      </c>
      <c r="I815" t="s">
        <v>46</v>
      </c>
      <c r="J815" t="s">
        <v>3</v>
      </c>
      <c r="K815" t="s">
        <v>47</v>
      </c>
      <c r="L815">
        <v>3277935</v>
      </c>
      <c r="N815">
        <v>1013</v>
      </c>
      <c r="O815" t="s">
        <v>48</v>
      </c>
      <c r="P815" t="s">
        <v>48</v>
      </c>
      <c r="Q815">
        <v>1</v>
      </c>
      <c r="X815">
        <v>2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0</v>
      </c>
      <c r="AF815" t="s">
        <v>24</v>
      </c>
      <c r="AG815">
        <v>0</v>
      </c>
      <c r="AH815">
        <v>3</v>
      </c>
      <c r="AI815">
        <v>-1</v>
      </c>
      <c r="AJ815" t="s">
        <v>3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ROW(Source!A328)</f>
        <v>328</v>
      </c>
      <c r="B816">
        <v>448974479</v>
      </c>
      <c r="C816">
        <v>448974469</v>
      </c>
      <c r="D816">
        <v>277560299</v>
      </c>
      <c r="E816">
        <v>109</v>
      </c>
      <c r="F816">
        <v>1</v>
      </c>
      <c r="G816">
        <v>1</v>
      </c>
      <c r="H816">
        <v>1</v>
      </c>
      <c r="I816" t="s">
        <v>725</v>
      </c>
      <c r="J816" t="s">
        <v>3</v>
      </c>
      <c r="K816" t="s">
        <v>726</v>
      </c>
      <c r="L816">
        <v>1191</v>
      </c>
      <c r="N816">
        <v>1013</v>
      </c>
      <c r="O816" t="s">
        <v>552</v>
      </c>
      <c r="P816" t="s">
        <v>552</v>
      </c>
      <c r="Q816">
        <v>1</v>
      </c>
      <c r="X816">
        <v>5.39</v>
      </c>
      <c r="Y816">
        <v>0</v>
      </c>
      <c r="Z816">
        <v>0</v>
      </c>
      <c r="AA816">
        <v>0</v>
      </c>
      <c r="AB816">
        <v>479.53</v>
      </c>
      <c r="AC816">
        <v>0</v>
      </c>
      <c r="AD816">
        <v>1</v>
      </c>
      <c r="AE816">
        <v>1</v>
      </c>
      <c r="AF816" t="s">
        <v>3</v>
      </c>
      <c r="AG816">
        <v>5.39</v>
      </c>
      <c r="AH816">
        <v>2</v>
      </c>
      <c r="AI816">
        <v>448974470</v>
      </c>
      <c r="AJ816">
        <v>757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ROW(Source!A328)</f>
        <v>328</v>
      </c>
      <c r="B817">
        <v>448974480</v>
      </c>
      <c r="C817">
        <v>448974469</v>
      </c>
      <c r="D817">
        <v>277560491</v>
      </c>
      <c r="E817">
        <v>109</v>
      </c>
      <c r="F817">
        <v>1</v>
      </c>
      <c r="G817">
        <v>1</v>
      </c>
      <c r="H817">
        <v>1</v>
      </c>
      <c r="I817" t="s">
        <v>550</v>
      </c>
      <c r="J817" t="s">
        <v>3</v>
      </c>
      <c r="K817" t="s">
        <v>551</v>
      </c>
      <c r="L817">
        <v>1191</v>
      </c>
      <c r="N817">
        <v>1013</v>
      </c>
      <c r="O817" t="s">
        <v>552</v>
      </c>
      <c r="P817" t="s">
        <v>552</v>
      </c>
      <c r="Q817">
        <v>1</v>
      </c>
      <c r="X817">
        <v>0.04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1</v>
      </c>
      <c r="AE817">
        <v>2</v>
      </c>
      <c r="AF817" t="s">
        <v>3</v>
      </c>
      <c r="AG817">
        <v>0.04</v>
      </c>
      <c r="AH817">
        <v>2</v>
      </c>
      <c r="AI817">
        <v>448974471</v>
      </c>
      <c r="AJ817">
        <v>758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ROW(Source!A328)</f>
        <v>328</v>
      </c>
      <c r="B818">
        <v>448974481</v>
      </c>
      <c r="C818">
        <v>448974469</v>
      </c>
      <c r="D818">
        <v>277944622</v>
      </c>
      <c r="E818">
        <v>1</v>
      </c>
      <c r="F818">
        <v>1</v>
      </c>
      <c r="G818">
        <v>1</v>
      </c>
      <c r="H818">
        <v>2</v>
      </c>
      <c r="I818" t="s">
        <v>612</v>
      </c>
      <c r="J818" t="s">
        <v>613</v>
      </c>
      <c r="K818" t="s">
        <v>614</v>
      </c>
      <c r="L818">
        <v>1368</v>
      </c>
      <c r="N818">
        <v>1011</v>
      </c>
      <c r="O818" t="s">
        <v>442</v>
      </c>
      <c r="P818" t="s">
        <v>442</v>
      </c>
      <c r="Q818">
        <v>1</v>
      </c>
      <c r="X818">
        <v>0.02</v>
      </c>
      <c r="Y818">
        <v>0</v>
      </c>
      <c r="Z818">
        <v>1551.19</v>
      </c>
      <c r="AA818">
        <v>658.89</v>
      </c>
      <c r="AB818">
        <v>0</v>
      </c>
      <c r="AC818">
        <v>0</v>
      </c>
      <c r="AD818">
        <v>1</v>
      </c>
      <c r="AE818">
        <v>0</v>
      </c>
      <c r="AF818" t="s">
        <v>3</v>
      </c>
      <c r="AG818">
        <v>0.02</v>
      </c>
      <c r="AH818">
        <v>2</v>
      </c>
      <c r="AI818">
        <v>448974472</v>
      </c>
      <c r="AJ818">
        <v>759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ROW(Source!A328)</f>
        <v>328</v>
      </c>
      <c r="B819">
        <v>448974482</v>
      </c>
      <c r="C819">
        <v>448974469</v>
      </c>
      <c r="D819">
        <v>277945805</v>
      </c>
      <c r="E819">
        <v>1</v>
      </c>
      <c r="F819">
        <v>1</v>
      </c>
      <c r="G819">
        <v>1</v>
      </c>
      <c r="H819">
        <v>2</v>
      </c>
      <c r="I819" t="s">
        <v>553</v>
      </c>
      <c r="J819" t="s">
        <v>554</v>
      </c>
      <c r="K819" t="s">
        <v>555</v>
      </c>
      <c r="L819">
        <v>1368</v>
      </c>
      <c r="N819">
        <v>1011</v>
      </c>
      <c r="O819" t="s">
        <v>442</v>
      </c>
      <c r="P819" t="s">
        <v>442</v>
      </c>
      <c r="Q819">
        <v>1</v>
      </c>
      <c r="X819">
        <v>0.02</v>
      </c>
      <c r="Y819">
        <v>0</v>
      </c>
      <c r="Z819">
        <v>477.92</v>
      </c>
      <c r="AA819">
        <v>490.51</v>
      </c>
      <c r="AB819">
        <v>0</v>
      </c>
      <c r="AC819">
        <v>0</v>
      </c>
      <c r="AD819">
        <v>1</v>
      </c>
      <c r="AE819">
        <v>0</v>
      </c>
      <c r="AF819" t="s">
        <v>3</v>
      </c>
      <c r="AG819">
        <v>0.02</v>
      </c>
      <c r="AH819">
        <v>2</v>
      </c>
      <c r="AI819">
        <v>448974473</v>
      </c>
      <c r="AJ819">
        <v>760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ROW(Source!A328)</f>
        <v>328</v>
      </c>
      <c r="B820">
        <v>448974483</v>
      </c>
      <c r="C820">
        <v>448974469</v>
      </c>
      <c r="D820">
        <v>277865757</v>
      </c>
      <c r="E820">
        <v>1</v>
      </c>
      <c r="F820">
        <v>1</v>
      </c>
      <c r="G820">
        <v>1</v>
      </c>
      <c r="H820">
        <v>3</v>
      </c>
      <c r="I820" t="s">
        <v>705</v>
      </c>
      <c r="J820" t="s">
        <v>706</v>
      </c>
      <c r="K820" t="s">
        <v>707</v>
      </c>
      <c r="L820">
        <v>1301</v>
      </c>
      <c r="N820">
        <v>1003</v>
      </c>
      <c r="O820" t="s">
        <v>146</v>
      </c>
      <c r="P820" t="s">
        <v>146</v>
      </c>
      <c r="Q820">
        <v>1</v>
      </c>
      <c r="X820">
        <v>13.33</v>
      </c>
      <c r="Y820">
        <v>5.87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0</v>
      </c>
      <c r="AF820" t="s">
        <v>24</v>
      </c>
      <c r="AG820">
        <v>0</v>
      </c>
      <c r="AH820">
        <v>2</v>
      </c>
      <c r="AI820">
        <v>448974474</v>
      </c>
      <c r="AJ820">
        <v>761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ROW(Source!A328)</f>
        <v>328</v>
      </c>
      <c r="B821">
        <v>448974484</v>
      </c>
      <c r="C821">
        <v>448974469</v>
      </c>
      <c r="D821">
        <v>277866033</v>
      </c>
      <c r="E821">
        <v>1</v>
      </c>
      <c r="F821">
        <v>1</v>
      </c>
      <c r="G821">
        <v>1</v>
      </c>
      <c r="H821">
        <v>3</v>
      </c>
      <c r="I821" t="s">
        <v>812</v>
      </c>
      <c r="J821" t="s">
        <v>813</v>
      </c>
      <c r="K821" t="s">
        <v>814</v>
      </c>
      <c r="L821">
        <v>1348</v>
      </c>
      <c r="N821">
        <v>1009</v>
      </c>
      <c r="O821" t="s">
        <v>51</v>
      </c>
      <c r="P821" t="s">
        <v>51</v>
      </c>
      <c r="Q821">
        <v>1000</v>
      </c>
      <c r="X821">
        <v>5.9999999999999995E-4</v>
      </c>
      <c r="Y821">
        <v>43821.53</v>
      </c>
      <c r="Z821">
        <v>0</v>
      </c>
      <c r="AA821">
        <v>0</v>
      </c>
      <c r="AB821">
        <v>0</v>
      </c>
      <c r="AC821">
        <v>0</v>
      </c>
      <c r="AD821">
        <v>1</v>
      </c>
      <c r="AE821">
        <v>0</v>
      </c>
      <c r="AF821" t="s">
        <v>24</v>
      </c>
      <c r="AG821">
        <v>0</v>
      </c>
      <c r="AH821">
        <v>2</v>
      </c>
      <c r="AI821">
        <v>448974475</v>
      </c>
      <c r="AJ821">
        <v>762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ROW(Source!A328)</f>
        <v>328</v>
      </c>
      <c r="B822">
        <v>448974485</v>
      </c>
      <c r="C822">
        <v>448974469</v>
      </c>
      <c r="D822">
        <v>277896271</v>
      </c>
      <c r="E822">
        <v>1</v>
      </c>
      <c r="F822">
        <v>1</v>
      </c>
      <c r="G822">
        <v>1</v>
      </c>
      <c r="H822">
        <v>3</v>
      </c>
      <c r="I822" t="s">
        <v>687</v>
      </c>
      <c r="J822" t="s">
        <v>688</v>
      </c>
      <c r="K822" t="s">
        <v>689</v>
      </c>
      <c r="L822">
        <v>1346</v>
      </c>
      <c r="N822">
        <v>1009</v>
      </c>
      <c r="O822" t="s">
        <v>579</v>
      </c>
      <c r="P822" t="s">
        <v>579</v>
      </c>
      <c r="Q822">
        <v>1</v>
      </c>
      <c r="X822">
        <v>0.02</v>
      </c>
      <c r="Y822">
        <v>79.88</v>
      </c>
      <c r="Z822">
        <v>0</v>
      </c>
      <c r="AA822">
        <v>0</v>
      </c>
      <c r="AB822">
        <v>0</v>
      </c>
      <c r="AC822">
        <v>0</v>
      </c>
      <c r="AD822">
        <v>1</v>
      </c>
      <c r="AE822">
        <v>0</v>
      </c>
      <c r="AF822" t="s">
        <v>24</v>
      </c>
      <c r="AG822">
        <v>0</v>
      </c>
      <c r="AH822">
        <v>2</v>
      </c>
      <c r="AI822">
        <v>448974476</v>
      </c>
      <c r="AJ822">
        <v>763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ROW(Source!A328)</f>
        <v>328</v>
      </c>
      <c r="B823">
        <v>448974486</v>
      </c>
      <c r="C823">
        <v>448974469</v>
      </c>
      <c r="D823">
        <v>277908137</v>
      </c>
      <c r="E823">
        <v>1</v>
      </c>
      <c r="F823">
        <v>1</v>
      </c>
      <c r="G823">
        <v>1</v>
      </c>
      <c r="H823">
        <v>3</v>
      </c>
      <c r="I823" t="s">
        <v>815</v>
      </c>
      <c r="J823" t="s">
        <v>816</v>
      </c>
      <c r="K823" t="s">
        <v>817</v>
      </c>
      <c r="L823">
        <v>1425</v>
      </c>
      <c r="N823">
        <v>1013</v>
      </c>
      <c r="O823" t="s">
        <v>268</v>
      </c>
      <c r="P823" t="s">
        <v>268</v>
      </c>
      <c r="Q823">
        <v>1</v>
      </c>
      <c r="X823">
        <v>0.05</v>
      </c>
      <c r="Y823">
        <v>756.85</v>
      </c>
      <c r="Z823">
        <v>0</v>
      </c>
      <c r="AA823">
        <v>0</v>
      </c>
      <c r="AB823">
        <v>0</v>
      </c>
      <c r="AC823">
        <v>0</v>
      </c>
      <c r="AD823">
        <v>1</v>
      </c>
      <c r="AE823">
        <v>0</v>
      </c>
      <c r="AF823" t="s">
        <v>24</v>
      </c>
      <c r="AG823">
        <v>0</v>
      </c>
      <c r="AH823">
        <v>2</v>
      </c>
      <c r="AI823">
        <v>448974477</v>
      </c>
      <c r="AJ823">
        <v>764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ROW(Source!A328)</f>
        <v>328</v>
      </c>
      <c r="B824">
        <v>448974487</v>
      </c>
      <c r="C824">
        <v>448974469</v>
      </c>
      <c r="D824">
        <v>277908221</v>
      </c>
      <c r="E824">
        <v>1</v>
      </c>
      <c r="F824">
        <v>1</v>
      </c>
      <c r="G824">
        <v>1</v>
      </c>
      <c r="H824">
        <v>3</v>
      </c>
      <c r="I824" t="s">
        <v>818</v>
      </c>
      <c r="J824" t="s">
        <v>819</v>
      </c>
      <c r="K824" t="s">
        <v>820</v>
      </c>
      <c r="L824">
        <v>1407</v>
      </c>
      <c r="N824">
        <v>1013</v>
      </c>
      <c r="O824" t="s">
        <v>795</v>
      </c>
      <c r="P824" t="s">
        <v>795</v>
      </c>
      <c r="Q824">
        <v>1</v>
      </c>
      <c r="X824">
        <v>1.2200000000000001E-2</v>
      </c>
      <c r="Y824">
        <v>1610.33</v>
      </c>
      <c r="Z824">
        <v>0</v>
      </c>
      <c r="AA824">
        <v>0</v>
      </c>
      <c r="AB824">
        <v>0</v>
      </c>
      <c r="AC824">
        <v>0</v>
      </c>
      <c r="AD824">
        <v>1</v>
      </c>
      <c r="AE824">
        <v>0</v>
      </c>
      <c r="AF824" t="s">
        <v>24</v>
      </c>
      <c r="AG824">
        <v>0</v>
      </c>
      <c r="AH824">
        <v>2</v>
      </c>
      <c r="AI824">
        <v>448974478</v>
      </c>
      <c r="AJ824">
        <v>765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ROW(Source!A328)</f>
        <v>328</v>
      </c>
      <c r="B825">
        <v>448974488</v>
      </c>
      <c r="C825">
        <v>448974469</v>
      </c>
      <c r="D825">
        <v>277566433</v>
      </c>
      <c r="E825">
        <v>109</v>
      </c>
      <c r="F825">
        <v>1</v>
      </c>
      <c r="G825">
        <v>1</v>
      </c>
      <c r="H825">
        <v>3</v>
      </c>
      <c r="I825" t="s">
        <v>46</v>
      </c>
      <c r="J825" t="s">
        <v>3</v>
      </c>
      <c r="K825" t="s">
        <v>47</v>
      </c>
      <c r="L825">
        <v>3277935</v>
      </c>
      <c r="N825">
        <v>1013</v>
      </c>
      <c r="O825" t="s">
        <v>48</v>
      </c>
      <c r="P825" t="s">
        <v>48</v>
      </c>
      <c r="Q825">
        <v>1</v>
      </c>
      <c r="X825">
        <v>2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 t="s">
        <v>24</v>
      </c>
      <c r="AG825">
        <v>0</v>
      </c>
      <c r="AH825">
        <v>3</v>
      </c>
      <c r="AI825">
        <v>-1</v>
      </c>
      <c r="AJ825" t="s">
        <v>3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ROW(Source!A329)</f>
        <v>329</v>
      </c>
      <c r="B826">
        <v>448974499</v>
      </c>
      <c r="C826">
        <v>448974489</v>
      </c>
      <c r="D826">
        <v>277560299</v>
      </c>
      <c r="E826">
        <v>109</v>
      </c>
      <c r="F826">
        <v>1</v>
      </c>
      <c r="G826">
        <v>1</v>
      </c>
      <c r="H826">
        <v>1</v>
      </c>
      <c r="I826" t="s">
        <v>725</v>
      </c>
      <c r="J826" t="s">
        <v>3</v>
      </c>
      <c r="K826" t="s">
        <v>726</v>
      </c>
      <c r="L826">
        <v>1191</v>
      </c>
      <c r="N826">
        <v>1013</v>
      </c>
      <c r="O826" t="s">
        <v>552</v>
      </c>
      <c r="P826" t="s">
        <v>552</v>
      </c>
      <c r="Q826">
        <v>1</v>
      </c>
      <c r="X826">
        <v>6.29</v>
      </c>
      <c r="Y826">
        <v>0</v>
      </c>
      <c r="Z826">
        <v>0</v>
      </c>
      <c r="AA826">
        <v>0</v>
      </c>
      <c r="AB826">
        <v>479.53</v>
      </c>
      <c r="AC826">
        <v>0</v>
      </c>
      <c r="AD826">
        <v>1</v>
      </c>
      <c r="AE826">
        <v>1</v>
      </c>
      <c r="AF826" t="s">
        <v>3</v>
      </c>
      <c r="AG826">
        <v>6.29</v>
      </c>
      <c r="AH826">
        <v>2</v>
      </c>
      <c r="AI826">
        <v>448974490</v>
      </c>
      <c r="AJ826">
        <v>766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ROW(Source!A329)</f>
        <v>329</v>
      </c>
      <c r="B827">
        <v>448974500</v>
      </c>
      <c r="C827">
        <v>448974489</v>
      </c>
      <c r="D827">
        <v>277560491</v>
      </c>
      <c r="E827">
        <v>109</v>
      </c>
      <c r="F827">
        <v>1</v>
      </c>
      <c r="G827">
        <v>1</v>
      </c>
      <c r="H827">
        <v>1</v>
      </c>
      <c r="I827" t="s">
        <v>550</v>
      </c>
      <c r="J827" t="s">
        <v>3</v>
      </c>
      <c r="K827" t="s">
        <v>551</v>
      </c>
      <c r="L827">
        <v>1191</v>
      </c>
      <c r="N827">
        <v>1013</v>
      </c>
      <c r="O827" t="s">
        <v>552</v>
      </c>
      <c r="P827" t="s">
        <v>552</v>
      </c>
      <c r="Q827">
        <v>1</v>
      </c>
      <c r="X827">
        <v>0.06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2</v>
      </c>
      <c r="AF827" t="s">
        <v>3</v>
      </c>
      <c r="AG827">
        <v>0.06</v>
      </c>
      <c r="AH827">
        <v>2</v>
      </c>
      <c r="AI827">
        <v>448974491</v>
      </c>
      <c r="AJ827">
        <v>767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ROW(Source!A329)</f>
        <v>329</v>
      </c>
      <c r="B828">
        <v>448974501</v>
      </c>
      <c r="C828">
        <v>448974489</v>
      </c>
      <c r="D828">
        <v>277944622</v>
      </c>
      <c r="E828">
        <v>1</v>
      </c>
      <c r="F828">
        <v>1</v>
      </c>
      <c r="G828">
        <v>1</v>
      </c>
      <c r="H828">
        <v>2</v>
      </c>
      <c r="I828" t="s">
        <v>612</v>
      </c>
      <c r="J828" t="s">
        <v>613</v>
      </c>
      <c r="K828" t="s">
        <v>614</v>
      </c>
      <c r="L828">
        <v>1368</v>
      </c>
      <c r="N828">
        <v>1011</v>
      </c>
      <c r="O828" t="s">
        <v>442</v>
      </c>
      <c r="P828" t="s">
        <v>442</v>
      </c>
      <c r="Q828">
        <v>1</v>
      </c>
      <c r="X828">
        <v>0.03</v>
      </c>
      <c r="Y828">
        <v>0</v>
      </c>
      <c r="Z828">
        <v>1551.19</v>
      </c>
      <c r="AA828">
        <v>658.89</v>
      </c>
      <c r="AB828">
        <v>0</v>
      </c>
      <c r="AC828">
        <v>0</v>
      </c>
      <c r="AD828">
        <v>1</v>
      </c>
      <c r="AE828">
        <v>0</v>
      </c>
      <c r="AF828" t="s">
        <v>3</v>
      </c>
      <c r="AG828">
        <v>0.03</v>
      </c>
      <c r="AH828">
        <v>2</v>
      </c>
      <c r="AI828">
        <v>448974492</v>
      </c>
      <c r="AJ828">
        <v>768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ROW(Source!A329)</f>
        <v>329</v>
      </c>
      <c r="B829">
        <v>448974502</v>
      </c>
      <c r="C829">
        <v>448974489</v>
      </c>
      <c r="D829">
        <v>277945805</v>
      </c>
      <c r="E829">
        <v>1</v>
      </c>
      <c r="F829">
        <v>1</v>
      </c>
      <c r="G829">
        <v>1</v>
      </c>
      <c r="H829">
        <v>2</v>
      </c>
      <c r="I829" t="s">
        <v>553</v>
      </c>
      <c r="J829" t="s">
        <v>554</v>
      </c>
      <c r="K829" t="s">
        <v>555</v>
      </c>
      <c r="L829">
        <v>1368</v>
      </c>
      <c r="N829">
        <v>1011</v>
      </c>
      <c r="O829" t="s">
        <v>442</v>
      </c>
      <c r="P829" t="s">
        <v>442</v>
      </c>
      <c r="Q829">
        <v>1</v>
      </c>
      <c r="X829">
        <v>0.03</v>
      </c>
      <c r="Y829">
        <v>0</v>
      </c>
      <c r="Z829">
        <v>477.92</v>
      </c>
      <c r="AA829">
        <v>490.51</v>
      </c>
      <c r="AB829">
        <v>0</v>
      </c>
      <c r="AC829">
        <v>0</v>
      </c>
      <c r="AD829">
        <v>1</v>
      </c>
      <c r="AE829">
        <v>0</v>
      </c>
      <c r="AF829" t="s">
        <v>3</v>
      </c>
      <c r="AG829">
        <v>0.03</v>
      </c>
      <c r="AH829">
        <v>2</v>
      </c>
      <c r="AI829">
        <v>448974493</v>
      </c>
      <c r="AJ829">
        <v>769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ROW(Source!A329)</f>
        <v>329</v>
      </c>
      <c r="B830">
        <v>448974503</v>
      </c>
      <c r="C830">
        <v>448974489</v>
      </c>
      <c r="D830">
        <v>277865757</v>
      </c>
      <c r="E830">
        <v>1</v>
      </c>
      <c r="F830">
        <v>1</v>
      </c>
      <c r="G830">
        <v>1</v>
      </c>
      <c r="H830">
        <v>3</v>
      </c>
      <c r="I830" t="s">
        <v>705</v>
      </c>
      <c r="J830" t="s">
        <v>706</v>
      </c>
      <c r="K830" t="s">
        <v>707</v>
      </c>
      <c r="L830">
        <v>1301</v>
      </c>
      <c r="N830">
        <v>1003</v>
      </c>
      <c r="O830" t="s">
        <v>146</v>
      </c>
      <c r="P830" t="s">
        <v>146</v>
      </c>
      <c r="Q830">
        <v>1</v>
      </c>
      <c r="X830">
        <v>26.67</v>
      </c>
      <c r="Y830">
        <v>5.87</v>
      </c>
      <c r="Z830">
        <v>0</v>
      </c>
      <c r="AA830">
        <v>0</v>
      </c>
      <c r="AB830">
        <v>0</v>
      </c>
      <c r="AC830">
        <v>0</v>
      </c>
      <c r="AD830">
        <v>1</v>
      </c>
      <c r="AE830">
        <v>0</v>
      </c>
      <c r="AF830" t="s">
        <v>24</v>
      </c>
      <c r="AG830">
        <v>0</v>
      </c>
      <c r="AH830">
        <v>2</v>
      </c>
      <c r="AI830">
        <v>448974494</v>
      </c>
      <c r="AJ830">
        <v>770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ROW(Source!A329)</f>
        <v>329</v>
      </c>
      <c r="B831">
        <v>448974504</v>
      </c>
      <c r="C831">
        <v>448974489</v>
      </c>
      <c r="D831">
        <v>277866033</v>
      </c>
      <c r="E831">
        <v>1</v>
      </c>
      <c r="F831">
        <v>1</v>
      </c>
      <c r="G831">
        <v>1</v>
      </c>
      <c r="H831">
        <v>3</v>
      </c>
      <c r="I831" t="s">
        <v>812</v>
      </c>
      <c r="J831" t="s">
        <v>813</v>
      </c>
      <c r="K831" t="s">
        <v>814</v>
      </c>
      <c r="L831">
        <v>1348</v>
      </c>
      <c r="N831">
        <v>1009</v>
      </c>
      <c r="O831" t="s">
        <v>51</v>
      </c>
      <c r="P831" t="s">
        <v>51</v>
      </c>
      <c r="Q831">
        <v>1000</v>
      </c>
      <c r="X831">
        <v>1.0499999999999999E-3</v>
      </c>
      <c r="Y831">
        <v>43821.53</v>
      </c>
      <c r="Z831">
        <v>0</v>
      </c>
      <c r="AA831">
        <v>0</v>
      </c>
      <c r="AB831">
        <v>0</v>
      </c>
      <c r="AC831">
        <v>0</v>
      </c>
      <c r="AD831">
        <v>1</v>
      </c>
      <c r="AE831">
        <v>0</v>
      </c>
      <c r="AF831" t="s">
        <v>24</v>
      </c>
      <c r="AG831">
        <v>0</v>
      </c>
      <c r="AH831">
        <v>2</v>
      </c>
      <c r="AI831">
        <v>448974495</v>
      </c>
      <c r="AJ831">
        <v>771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ROW(Source!A329)</f>
        <v>329</v>
      </c>
      <c r="B832">
        <v>448974505</v>
      </c>
      <c r="C832">
        <v>448974489</v>
      </c>
      <c r="D832">
        <v>277896271</v>
      </c>
      <c r="E832">
        <v>1</v>
      </c>
      <c r="F832">
        <v>1</v>
      </c>
      <c r="G832">
        <v>1</v>
      </c>
      <c r="H832">
        <v>3</v>
      </c>
      <c r="I832" t="s">
        <v>687</v>
      </c>
      <c r="J832" t="s">
        <v>688</v>
      </c>
      <c r="K832" t="s">
        <v>689</v>
      </c>
      <c r="L832">
        <v>1346</v>
      </c>
      <c r="N832">
        <v>1009</v>
      </c>
      <c r="O832" t="s">
        <v>579</v>
      </c>
      <c r="P832" t="s">
        <v>579</v>
      </c>
      <c r="Q832">
        <v>1</v>
      </c>
      <c r="X832">
        <v>0.02</v>
      </c>
      <c r="Y832">
        <v>79.88</v>
      </c>
      <c r="Z832">
        <v>0</v>
      </c>
      <c r="AA832">
        <v>0</v>
      </c>
      <c r="AB832">
        <v>0</v>
      </c>
      <c r="AC832">
        <v>0</v>
      </c>
      <c r="AD832">
        <v>1</v>
      </c>
      <c r="AE832">
        <v>0</v>
      </c>
      <c r="AF832" t="s">
        <v>24</v>
      </c>
      <c r="AG832">
        <v>0</v>
      </c>
      <c r="AH832">
        <v>2</v>
      </c>
      <c r="AI832">
        <v>448974496</v>
      </c>
      <c r="AJ832">
        <v>772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ROW(Source!A329)</f>
        <v>329</v>
      </c>
      <c r="B833">
        <v>448974506</v>
      </c>
      <c r="C833">
        <v>448974489</v>
      </c>
      <c r="D833">
        <v>277908141</v>
      </c>
      <c r="E833">
        <v>1</v>
      </c>
      <c r="F833">
        <v>1</v>
      </c>
      <c r="G833">
        <v>1</v>
      </c>
      <c r="H833">
        <v>3</v>
      </c>
      <c r="I833" t="s">
        <v>821</v>
      </c>
      <c r="J833" t="s">
        <v>822</v>
      </c>
      <c r="K833" t="s">
        <v>823</v>
      </c>
      <c r="L833">
        <v>1425</v>
      </c>
      <c r="N833">
        <v>1013</v>
      </c>
      <c r="O833" t="s">
        <v>268</v>
      </c>
      <c r="P833" t="s">
        <v>268</v>
      </c>
      <c r="Q833">
        <v>1</v>
      </c>
      <c r="X833">
        <v>0.05</v>
      </c>
      <c r="Y833">
        <v>1289.92</v>
      </c>
      <c r="Z833">
        <v>0</v>
      </c>
      <c r="AA833">
        <v>0</v>
      </c>
      <c r="AB833">
        <v>0</v>
      </c>
      <c r="AC833">
        <v>0</v>
      </c>
      <c r="AD833">
        <v>1</v>
      </c>
      <c r="AE833">
        <v>0</v>
      </c>
      <c r="AF833" t="s">
        <v>24</v>
      </c>
      <c r="AG833">
        <v>0</v>
      </c>
      <c r="AH833">
        <v>2</v>
      </c>
      <c r="AI833">
        <v>448974497</v>
      </c>
      <c r="AJ833">
        <v>773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ROW(Source!A329)</f>
        <v>329</v>
      </c>
      <c r="B834">
        <v>448974507</v>
      </c>
      <c r="C834">
        <v>448974489</v>
      </c>
      <c r="D834">
        <v>277908223</v>
      </c>
      <c r="E834">
        <v>1</v>
      </c>
      <c r="F834">
        <v>1</v>
      </c>
      <c r="G834">
        <v>1</v>
      </c>
      <c r="H834">
        <v>3</v>
      </c>
      <c r="I834" t="s">
        <v>824</v>
      </c>
      <c r="J834" t="s">
        <v>825</v>
      </c>
      <c r="K834" t="s">
        <v>826</v>
      </c>
      <c r="L834">
        <v>1407</v>
      </c>
      <c r="N834">
        <v>1013</v>
      </c>
      <c r="O834" t="s">
        <v>795</v>
      </c>
      <c r="P834" t="s">
        <v>795</v>
      </c>
      <c r="Q834">
        <v>1</v>
      </c>
      <c r="X834">
        <v>1.2200000000000001E-2</v>
      </c>
      <c r="Y834">
        <v>2316.7800000000002</v>
      </c>
      <c r="Z834">
        <v>0</v>
      </c>
      <c r="AA834">
        <v>0</v>
      </c>
      <c r="AB834">
        <v>0</v>
      </c>
      <c r="AC834">
        <v>0</v>
      </c>
      <c r="AD834">
        <v>1</v>
      </c>
      <c r="AE834">
        <v>0</v>
      </c>
      <c r="AF834" t="s">
        <v>24</v>
      </c>
      <c r="AG834">
        <v>0</v>
      </c>
      <c r="AH834">
        <v>2</v>
      </c>
      <c r="AI834">
        <v>448974498</v>
      </c>
      <c r="AJ834">
        <v>774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ROW(Source!A329)</f>
        <v>329</v>
      </c>
      <c r="B835">
        <v>448974508</v>
      </c>
      <c r="C835">
        <v>448974489</v>
      </c>
      <c r="D835">
        <v>277566433</v>
      </c>
      <c r="E835">
        <v>109</v>
      </c>
      <c r="F835">
        <v>1</v>
      </c>
      <c r="G835">
        <v>1</v>
      </c>
      <c r="H835">
        <v>3</v>
      </c>
      <c r="I835" t="s">
        <v>46</v>
      </c>
      <c r="J835" t="s">
        <v>3</v>
      </c>
      <c r="K835" t="s">
        <v>47</v>
      </c>
      <c r="L835">
        <v>3277935</v>
      </c>
      <c r="N835">
        <v>1013</v>
      </c>
      <c r="O835" t="s">
        <v>48</v>
      </c>
      <c r="P835" t="s">
        <v>48</v>
      </c>
      <c r="Q835">
        <v>1</v>
      </c>
      <c r="X835">
        <v>2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0</v>
      </c>
      <c r="AF835" t="s">
        <v>24</v>
      </c>
      <c r="AG835">
        <v>0</v>
      </c>
      <c r="AH835">
        <v>3</v>
      </c>
      <c r="AI835">
        <v>-1</v>
      </c>
      <c r="AJ835" t="s">
        <v>3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ROW(Source!A330)</f>
        <v>330</v>
      </c>
      <c r="B836">
        <v>448974517</v>
      </c>
      <c r="C836">
        <v>448974509</v>
      </c>
      <c r="D836">
        <v>277560299</v>
      </c>
      <c r="E836">
        <v>109</v>
      </c>
      <c r="F836">
        <v>1</v>
      </c>
      <c r="G836">
        <v>1</v>
      </c>
      <c r="H836">
        <v>1</v>
      </c>
      <c r="I836" t="s">
        <v>725</v>
      </c>
      <c r="J836" t="s">
        <v>3</v>
      </c>
      <c r="K836" t="s">
        <v>726</v>
      </c>
      <c r="L836">
        <v>1191</v>
      </c>
      <c r="N836">
        <v>1013</v>
      </c>
      <c r="O836" t="s">
        <v>552</v>
      </c>
      <c r="P836" t="s">
        <v>552</v>
      </c>
      <c r="Q836">
        <v>1</v>
      </c>
      <c r="X836">
        <v>1.03</v>
      </c>
      <c r="Y836">
        <v>0</v>
      </c>
      <c r="Z836">
        <v>0</v>
      </c>
      <c r="AA836">
        <v>0</v>
      </c>
      <c r="AB836">
        <v>479.53</v>
      </c>
      <c r="AC836">
        <v>0</v>
      </c>
      <c r="AD836">
        <v>1</v>
      </c>
      <c r="AE836">
        <v>1</v>
      </c>
      <c r="AF836" t="s">
        <v>25</v>
      </c>
      <c r="AG836">
        <v>0.309</v>
      </c>
      <c r="AH836">
        <v>2</v>
      </c>
      <c r="AI836">
        <v>448974510</v>
      </c>
      <c r="AJ836">
        <v>775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ROW(Source!A330)</f>
        <v>330</v>
      </c>
      <c r="B837">
        <v>448974518</v>
      </c>
      <c r="C837">
        <v>448974509</v>
      </c>
      <c r="D837">
        <v>277560491</v>
      </c>
      <c r="E837">
        <v>109</v>
      </c>
      <c r="F837">
        <v>1</v>
      </c>
      <c r="G837">
        <v>1</v>
      </c>
      <c r="H837">
        <v>1</v>
      </c>
      <c r="I837" t="s">
        <v>550</v>
      </c>
      <c r="J837" t="s">
        <v>3</v>
      </c>
      <c r="K837" t="s">
        <v>551</v>
      </c>
      <c r="L837">
        <v>1191</v>
      </c>
      <c r="N837">
        <v>1013</v>
      </c>
      <c r="O837" t="s">
        <v>552</v>
      </c>
      <c r="P837" t="s">
        <v>552</v>
      </c>
      <c r="Q837">
        <v>1</v>
      </c>
      <c r="X837">
        <v>0.02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1</v>
      </c>
      <c r="AE837">
        <v>2</v>
      </c>
      <c r="AF837" t="s">
        <v>25</v>
      </c>
      <c r="AG837">
        <v>6.0000000000000001E-3</v>
      </c>
      <c r="AH837">
        <v>2</v>
      </c>
      <c r="AI837">
        <v>448974511</v>
      </c>
      <c r="AJ837">
        <v>776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ROW(Source!A330)</f>
        <v>330</v>
      </c>
      <c r="B838">
        <v>448974519</v>
      </c>
      <c r="C838">
        <v>448974509</v>
      </c>
      <c r="D838">
        <v>277944622</v>
      </c>
      <c r="E838">
        <v>1</v>
      </c>
      <c r="F838">
        <v>1</v>
      </c>
      <c r="G838">
        <v>1</v>
      </c>
      <c r="H838">
        <v>2</v>
      </c>
      <c r="I838" t="s">
        <v>612</v>
      </c>
      <c r="J838" t="s">
        <v>613</v>
      </c>
      <c r="K838" t="s">
        <v>614</v>
      </c>
      <c r="L838">
        <v>1368</v>
      </c>
      <c r="N838">
        <v>1011</v>
      </c>
      <c r="O838" t="s">
        <v>442</v>
      </c>
      <c r="P838" t="s">
        <v>442</v>
      </c>
      <c r="Q838">
        <v>1</v>
      </c>
      <c r="X838">
        <v>0.01</v>
      </c>
      <c r="Y838">
        <v>0</v>
      </c>
      <c r="Z838">
        <v>1551.19</v>
      </c>
      <c r="AA838">
        <v>658.89</v>
      </c>
      <c r="AB838">
        <v>0</v>
      </c>
      <c r="AC838">
        <v>0</v>
      </c>
      <c r="AD838">
        <v>1</v>
      </c>
      <c r="AE838">
        <v>0</v>
      </c>
      <c r="AF838" t="s">
        <v>25</v>
      </c>
      <c r="AG838">
        <v>3.0000000000000001E-3</v>
      </c>
      <c r="AH838">
        <v>2</v>
      </c>
      <c r="AI838">
        <v>448974512</v>
      </c>
      <c r="AJ838">
        <v>777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ROW(Source!A330)</f>
        <v>330</v>
      </c>
      <c r="B839">
        <v>448974520</v>
      </c>
      <c r="C839">
        <v>448974509</v>
      </c>
      <c r="D839">
        <v>277945805</v>
      </c>
      <c r="E839">
        <v>1</v>
      </c>
      <c r="F839">
        <v>1</v>
      </c>
      <c r="G839">
        <v>1</v>
      </c>
      <c r="H839">
        <v>2</v>
      </c>
      <c r="I839" t="s">
        <v>553</v>
      </c>
      <c r="J839" t="s">
        <v>554</v>
      </c>
      <c r="K839" t="s">
        <v>555</v>
      </c>
      <c r="L839">
        <v>1368</v>
      </c>
      <c r="N839">
        <v>1011</v>
      </c>
      <c r="O839" t="s">
        <v>442</v>
      </c>
      <c r="P839" t="s">
        <v>442</v>
      </c>
      <c r="Q839">
        <v>1</v>
      </c>
      <c r="X839">
        <v>0.01</v>
      </c>
      <c r="Y839">
        <v>0</v>
      </c>
      <c r="Z839">
        <v>477.92</v>
      </c>
      <c r="AA839">
        <v>490.51</v>
      </c>
      <c r="AB839">
        <v>0</v>
      </c>
      <c r="AC839">
        <v>0</v>
      </c>
      <c r="AD839">
        <v>1</v>
      </c>
      <c r="AE839">
        <v>0</v>
      </c>
      <c r="AF839" t="s">
        <v>25</v>
      </c>
      <c r="AG839">
        <v>3.0000000000000001E-3</v>
      </c>
      <c r="AH839">
        <v>2</v>
      </c>
      <c r="AI839">
        <v>448974513</v>
      </c>
      <c r="AJ839">
        <v>778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ROW(Source!A330)</f>
        <v>330</v>
      </c>
      <c r="B840">
        <v>448974521</v>
      </c>
      <c r="C840">
        <v>448974509</v>
      </c>
      <c r="D840">
        <v>277865757</v>
      </c>
      <c r="E840">
        <v>1</v>
      </c>
      <c r="F840">
        <v>1</v>
      </c>
      <c r="G840">
        <v>1</v>
      </c>
      <c r="H840">
        <v>3</v>
      </c>
      <c r="I840" t="s">
        <v>705</v>
      </c>
      <c r="J840" t="s">
        <v>706</v>
      </c>
      <c r="K840" t="s">
        <v>707</v>
      </c>
      <c r="L840">
        <v>1301</v>
      </c>
      <c r="N840">
        <v>1003</v>
      </c>
      <c r="O840" t="s">
        <v>146</v>
      </c>
      <c r="P840" t="s">
        <v>146</v>
      </c>
      <c r="Q840">
        <v>1</v>
      </c>
      <c r="X840">
        <v>13.33</v>
      </c>
      <c r="Y840">
        <v>5.87</v>
      </c>
      <c r="Z840">
        <v>0</v>
      </c>
      <c r="AA840">
        <v>0</v>
      </c>
      <c r="AB840">
        <v>0</v>
      </c>
      <c r="AC840">
        <v>0</v>
      </c>
      <c r="AD840">
        <v>1</v>
      </c>
      <c r="AE840">
        <v>0</v>
      </c>
      <c r="AF840" t="s">
        <v>151</v>
      </c>
      <c r="AG840">
        <v>0</v>
      </c>
      <c r="AH840">
        <v>2</v>
      </c>
      <c r="AI840">
        <v>448974514</v>
      </c>
      <c r="AJ840">
        <v>779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ROW(Source!A330)</f>
        <v>330</v>
      </c>
      <c r="B841">
        <v>448974522</v>
      </c>
      <c r="C841">
        <v>448974509</v>
      </c>
      <c r="D841">
        <v>277865783</v>
      </c>
      <c r="E841">
        <v>1</v>
      </c>
      <c r="F841">
        <v>1</v>
      </c>
      <c r="G841">
        <v>1</v>
      </c>
      <c r="H841">
        <v>3</v>
      </c>
      <c r="I841" t="s">
        <v>616</v>
      </c>
      <c r="J841" t="s">
        <v>617</v>
      </c>
      <c r="K841" t="s">
        <v>618</v>
      </c>
      <c r="L841">
        <v>1302</v>
      </c>
      <c r="N841">
        <v>1003</v>
      </c>
      <c r="O841" t="s">
        <v>619</v>
      </c>
      <c r="P841" t="s">
        <v>619</v>
      </c>
      <c r="Q841">
        <v>10</v>
      </c>
      <c r="X841">
        <v>0.5</v>
      </c>
      <c r="Y841">
        <v>37.71</v>
      </c>
      <c r="Z841">
        <v>0</v>
      </c>
      <c r="AA841">
        <v>0</v>
      </c>
      <c r="AB841">
        <v>0</v>
      </c>
      <c r="AC841">
        <v>0</v>
      </c>
      <c r="AD841">
        <v>1</v>
      </c>
      <c r="AE841">
        <v>0</v>
      </c>
      <c r="AF841" t="s">
        <v>151</v>
      </c>
      <c r="AG841">
        <v>0</v>
      </c>
      <c r="AH841">
        <v>2</v>
      </c>
      <c r="AI841">
        <v>448974515</v>
      </c>
      <c r="AJ841">
        <v>780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ROW(Source!A330)</f>
        <v>330</v>
      </c>
      <c r="B842">
        <v>448974523</v>
      </c>
      <c r="C842">
        <v>448974509</v>
      </c>
      <c r="D842">
        <v>277896271</v>
      </c>
      <c r="E842">
        <v>1</v>
      </c>
      <c r="F842">
        <v>1</v>
      </c>
      <c r="G842">
        <v>1</v>
      </c>
      <c r="H842">
        <v>3</v>
      </c>
      <c r="I842" t="s">
        <v>687</v>
      </c>
      <c r="J842" t="s">
        <v>688</v>
      </c>
      <c r="K842" t="s">
        <v>689</v>
      </c>
      <c r="L842">
        <v>1346</v>
      </c>
      <c r="N842">
        <v>1009</v>
      </c>
      <c r="O842" t="s">
        <v>579</v>
      </c>
      <c r="P842" t="s">
        <v>579</v>
      </c>
      <c r="Q842">
        <v>1</v>
      </c>
      <c r="X842">
        <v>0.05</v>
      </c>
      <c r="Y842">
        <v>79.88</v>
      </c>
      <c r="Z842">
        <v>0</v>
      </c>
      <c r="AA842">
        <v>0</v>
      </c>
      <c r="AB842">
        <v>0</v>
      </c>
      <c r="AC842">
        <v>0</v>
      </c>
      <c r="AD842">
        <v>1</v>
      </c>
      <c r="AE842">
        <v>0</v>
      </c>
      <c r="AF842" t="s">
        <v>151</v>
      </c>
      <c r="AG842">
        <v>0</v>
      </c>
      <c r="AH842">
        <v>2</v>
      </c>
      <c r="AI842">
        <v>448974516</v>
      </c>
      <c r="AJ842">
        <v>781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ROW(Source!A330)</f>
        <v>330</v>
      </c>
      <c r="B843">
        <v>448974524</v>
      </c>
      <c r="C843">
        <v>448974509</v>
      </c>
      <c r="D843">
        <v>277566433</v>
      </c>
      <c r="E843">
        <v>109</v>
      </c>
      <c r="F843">
        <v>1</v>
      </c>
      <c r="G843">
        <v>1</v>
      </c>
      <c r="H843">
        <v>3</v>
      </c>
      <c r="I843" t="s">
        <v>46</v>
      </c>
      <c r="J843" t="s">
        <v>3</v>
      </c>
      <c r="K843" t="s">
        <v>47</v>
      </c>
      <c r="L843">
        <v>3277935</v>
      </c>
      <c r="N843">
        <v>1013</v>
      </c>
      <c r="O843" t="s">
        <v>48</v>
      </c>
      <c r="P843" t="s">
        <v>48</v>
      </c>
      <c r="Q843">
        <v>1</v>
      </c>
      <c r="X843">
        <v>2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0</v>
      </c>
      <c r="AF843" t="s">
        <v>151</v>
      </c>
      <c r="AG843">
        <v>0</v>
      </c>
      <c r="AH843">
        <v>3</v>
      </c>
      <c r="AI843">
        <v>-1</v>
      </c>
      <c r="AJ843" t="s">
        <v>3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ROW(Source!A331)</f>
        <v>331</v>
      </c>
      <c r="B844">
        <v>448974533</v>
      </c>
      <c r="C844">
        <v>448974525</v>
      </c>
      <c r="D844">
        <v>277560299</v>
      </c>
      <c r="E844">
        <v>109</v>
      </c>
      <c r="F844">
        <v>1</v>
      </c>
      <c r="G844">
        <v>1</v>
      </c>
      <c r="H844">
        <v>1</v>
      </c>
      <c r="I844" t="s">
        <v>725</v>
      </c>
      <c r="J844" t="s">
        <v>3</v>
      </c>
      <c r="K844" t="s">
        <v>726</v>
      </c>
      <c r="L844">
        <v>1191</v>
      </c>
      <c r="N844">
        <v>1013</v>
      </c>
      <c r="O844" t="s">
        <v>552</v>
      </c>
      <c r="P844" t="s">
        <v>552</v>
      </c>
      <c r="Q844">
        <v>1</v>
      </c>
      <c r="X844">
        <v>2.06</v>
      </c>
      <c r="Y844">
        <v>0</v>
      </c>
      <c r="Z844">
        <v>0</v>
      </c>
      <c r="AA844">
        <v>0</v>
      </c>
      <c r="AB844">
        <v>479.53</v>
      </c>
      <c r="AC844">
        <v>0</v>
      </c>
      <c r="AD844">
        <v>1</v>
      </c>
      <c r="AE844">
        <v>1</v>
      </c>
      <c r="AF844" t="s">
        <v>25</v>
      </c>
      <c r="AG844">
        <v>0.61799999999999999</v>
      </c>
      <c r="AH844">
        <v>2</v>
      </c>
      <c r="AI844">
        <v>448974526</v>
      </c>
      <c r="AJ844">
        <v>782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ROW(Source!A331)</f>
        <v>331</v>
      </c>
      <c r="B845">
        <v>448974534</v>
      </c>
      <c r="C845">
        <v>448974525</v>
      </c>
      <c r="D845">
        <v>277560491</v>
      </c>
      <c r="E845">
        <v>109</v>
      </c>
      <c r="F845">
        <v>1</v>
      </c>
      <c r="G845">
        <v>1</v>
      </c>
      <c r="H845">
        <v>1</v>
      </c>
      <c r="I845" t="s">
        <v>550</v>
      </c>
      <c r="J845" t="s">
        <v>3</v>
      </c>
      <c r="K845" t="s">
        <v>551</v>
      </c>
      <c r="L845">
        <v>1191</v>
      </c>
      <c r="N845">
        <v>1013</v>
      </c>
      <c r="O845" t="s">
        <v>552</v>
      </c>
      <c r="P845" t="s">
        <v>552</v>
      </c>
      <c r="Q845">
        <v>1</v>
      </c>
      <c r="X845">
        <v>0.04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1</v>
      </c>
      <c r="AE845">
        <v>2</v>
      </c>
      <c r="AF845" t="s">
        <v>25</v>
      </c>
      <c r="AG845">
        <v>1.2E-2</v>
      </c>
      <c r="AH845">
        <v>2</v>
      </c>
      <c r="AI845">
        <v>448974527</v>
      </c>
      <c r="AJ845">
        <v>783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ROW(Source!A331)</f>
        <v>331</v>
      </c>
      <c r="B846">
        <v>448974535</v>
      </c>
      <c r="C846">
        <v>448974525</v>
      </c>
      <c r="D846">
        <v>277944622</v>
      </c>
      <c r="E846">
        <v>1</v>
      </c>
      <c r="F846">
        <v>1</v>
      </c>
      <c r="G846">
        <v>1</v>
      </c>
      <c r="H846">
        <v>2</v>
      </c>
      <c r="I846" t="s">
        <v>612</v>
      </c>
      <c r="J846" t="s">
        <v>613</v>
      </c>
      <c r="K846" t="s">
        <v>614</v>
      </c>
      <c r="L846">
        <v>1368</v>
      </c>
      <c r="N846">
        <v>1011</v>
      </c>
      <c r="O846" t="s">
        <v>442</v>
      </c>
      <c r="P846" t="s">
        <v>442</v>
      </c>
      <c r="Q846">
        <v>1</v>
      </c>
      <c r="X846">
        <v>0.02</v>
      </c>
      <c r="Y846">
        <v>0</v>
      </c>
      <c r="Z846">
        <v>1551.19</v>
      </c>
      <c r="AA846">
        <v>658.89</v>
      </c>
      <c r="AB846">
        <v>0</v>
      </c>
      <c r="AC846">
        <v>0</v>
      </c>
      <c r="AD846">
        <v>1</v>
      </c>
      <c r="AE846">
        <v>0</v>
      </c>
      <c r="AF846" t="s">
        <v>25</v>
      </c>
      <c r="AG846">
        <v>6.0000000000000001E-3</v>
      </c>
      <c r="AH846">
        <v>2</v>
      </c>
      <c r="AI846">
        <v>448974528</v>
      </c>
      <c r="AJ846">
        <v>784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ROW(Source!A331)</f>
        <v>331</v>
      </c>
      <c r="B847">
        <v>448974536</v>
      </c>
      <c r="C847">
        <v>448974525</v>
      </c>
      <c r="D847">
        <v>277945805</v>
      </c>
      <c r="E847">
        <v>1</v>
      </c>
      <c r="F847">
        <v>1</v>
      </c>
      <c r="G847">
        <v>1</v>
      </c>
      <c r="H847">
        <v>2</v>
      </c>
      <c r="I847" t="s">
        <v>553</v>
      </c>
      <c r="J847" t="s">
        <v>554</v>
      </c>
      <c r="K847" t="s">
        <v>555</v>
      </c>
      <c r="L847">
        <v>1368</v>
      </c>
      <c r="N847">
        <v>1011</v>
      </c>
      <c r="O847" t="s">
        <v>442</v>
      </c>
      <c r="P847" t="s">
        <v>442</v>
      </c>
      <c r="Q847">
        <v>1</v>
      </c>
      <c r="X847">
        <v>0.02</v>
      </c>
      <c r="Y847">
        <v>0</v>
      </c>
      <c r="Z847">
        <v>477.92</v>
      </c>
      <c r="AA847">
        <v>490.51</v>
      </c>
      <c r="AB847">
        <v>0</v>
      </c>
      <c r="AC847">
        <v>0</v>
      </c>
      <c r="AD847">
        <v>1</v>
      </c>
      <c r="AE847">
        <v>0</v>
      </c>
      <c r="AF847" t="s">
        <v>25</v>
      </c>
      <c r="AG847">
        <v>6.0000000000000001E-3</v>
      </c>
      <c r="AH847">
        <v>2</v>
      </c>
      <c r="AI847">
        <v>448974529</v>
      </c>
      <c r="AJ847">
        <v>785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ROW(Source!A331)</f>
        <v>331</v>
      </c>
      <c r="B848">
        <v>448974537</v>
      </c>
      <c r="C848">
        <v>448974525</v>
      </c>
      <c r="D848">
        <v>277865757</v>
      </c>
      <c r="E848">
        <v>1</v>
      </c>
      <c r="F848">
        <v>1</v>
      </c>
      <c r="G848">
        <v>1</v>
      </c>
      <c r="H848">
        <v>3</v>
      </c>
      <c r="I848" t="s">
        <v>705</v>
      </c>
      <c r="J848" t="s">
        <v>706</v>
      </c>
      <c r="K848" t="s">
        <v>707</v>
      </c>
      <c r="L848">
        <v>1301</v>
      </c>
      <c r="N848">
        <v>1003</v>
      </c>
      <c r="O848" t="s">
        <v>146</v>
      </c>
      <c r="P848" t="s">
        <v>146</v>
      </c>
      <c r="Q848">
        <v>1</v>
      </c>
      <c r="X848">
        <v>13.33</v>
      </c>
      <c r="Y848">
        <v>5.87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0</v>
      </c>
      <c r="AF848" t="s">
        <v>151</v>
      </c>
      <c r="AG848">
        <v>0</v>
      </c>
      <c r="AH848">
        <v>2</v>
      </c>
      <c r="AI848">
        <v>448974530</v>
      </c>
      <c r="AJ848">
        <v>786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ROW(Source!A331)</f>
        <v>331</v>
      </c>
      <c r="B849">
        <v>448974538</v>
      </c>
      <c r="C849">
        <v>448974525</v>
      </c>
      <c r="D849">
        <v>277865783</v>
      </c>
      <c r="E849">
        <v>1</v>
      </c>
      <c r="F849">
        <v>1</v>
      </c>
      <c r="G849">
        <v>1</v>
      </c>
      <c r="H849">
        <v>3</v>
      </c>
      <c r="I849" t="s">
        <v>616</v>
      </c>
      <c r="J849" t="s">
        <v>617</v>
      </c>
      <c r="K849" t="s">
        <v>618</v>
      </c>
      <c r="L849">
        <v>1302</v>
      </c>
      <c r="N849">
        <v>1003</v>
      </c>
      <c r="O849" t="s">
        <v>619</v>
      </c>
      <c r="P849" t="s">
        <v>619</v>
      </c>
      <c r="Q849">
        <v>10</v>
      </c>
      <c r="X849">
        <v>0.55000000000000004</v>
      </c>
      <c r="Y849">
        <v>37.71</v>
      </c>
      <c r="Z849">
        <v>0</v>
      </c>
      <c r="AA849">
        <v>0</v>
      </c>
      <c r="AB849">
        <v>0</v>
      </c>
      <c r="AC849">
        <v>0</v>
      </c>
      <c r="AD849">
        <v>1</v>
      </c>
      <c r="AE849">
        <v>0</v>
      </c>
      <c r="AF849" t="s">
        <v>151</v>
      </c>
      <c r="AG849">
        <v>0</v>
      </c>
      <c r="AH849">
        <v>2</v>
      </c>
      <c r="AI849">
        <v>448974531</v>
      </c>
      <c r="AJ849">
        <v>787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ROW(Source!A331)</f>
        <v>331</v>
      </c>
      <c r="B850">
        <v>448974539</v>
      </c>
      <c r="C850">
        <v>448974525</v>
      </c>
      <c r="D850">
        <v>277896271</v>
      </c>
      <c r="E850">
        <v>1</v>
      </c>
      <c r="F850">
        <v>1</v>
      </c>
      <c r="G850">
        <v>1</v>
      </c>
      <c r="H850">
        <v>3</v>
      </c>
      <c r="I850" t="s">
        <v>687</v>
      </c>
      <c r="J850" t="s">
        <v>688</v>
      </c>
      <c r="K850" t="s">
        <v>689</v>
      </c>
      <c r="L850">
        <v>1346</v>
      </c>
      <c r="N850">
        <v>1009</v>
      </c>
      <c r="O850" t="s">
        <v>579</v>
      </c>
      <c r="P850" t="s">
        <v>579</v>
      </c>
      <c r="Q850">
        <v>1</v>
      </c>
      <c r="X850">
        <v>0.05</v>
      </c>
      <c r="Y850">
        <v>79.88</v>
      </c>
      <c r="Z850">
        <v>0</v>
      </c>
      <c r="AA850">
        <v>0</v>
      </c>
      <c r="AB850">
        <v>0</v>
      </c>
      <c r="AC850">
        <v>0</v>
      </c>
      <c r="AD850">
        <v>1</v>
      </c>
      <c r="AE850">
        <v>0</v>
      </c>
      <c r="AF850" t="s">
        <v>151</v>
      </c>
      <c r="AG850">
        <v>0</v>
      </c>
      <c r="AH850">
        <v>2</v>
      </c>
      <c r="AI850">
        <v>448974532</v>
      </c>
      <c r="AJ850">
        <v>788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ROW(Source!A331)</f>
        <v>331</v>
      </c>
      <c r="B851">
        <v>448974540</v>
      </c>
      <c r="C851">
        <v>448974525</v>
      </c>
      <c r="D851">
        <v>277566433</v>
      </c>
      <c r="E851">
        <v>109</v>
      </c>
      <c r="F851">
        <v>1</v>
      </c>
      <c r="G851">
        <v>1</v>
      </c>
      <c r="H851">
        <v>3</v>
      </c>
      <c r="I851" t="s">
        <v>46</v>
      </c>
      <c r="J851" t="s">
        <v>3</v>
      </c>
      <c r="K851" t="s">
        <v>47</v>
      </c>
      <c r="L851">
        <v>3277935</v>
      </c>
      <c r="N851">
        <v>1013</v>
      </c>
      <c r="O851" t="s">
        <v>48</v>
      </c>
      <c r="P851" t="s">
        <v>48</v>
      </c>
      <c r="Q851">
        <v>1</v>
      </c>
      <c r="X851">
        <v>2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 t="s">
        <v>151</v>
      </c>
      <c r="AG851">
        <v>0</v>
      </c>
      <c r="AH851">
        <v>3</v>
      </c>
      <c r="AI851">
        <v>-1</v>
      </c>
      <c r="AJ851" t="s">
        <v>3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ROW(Source!A332)</f>
        <v>332</v>
      </c>
      <c r="B852">
        <v>448974549</v>
      </c>
      <c r="C852">
        <v>448974541</v>
      </c>
      <c r="D852">
        <v>277560299</v>
      </c>
      <c r="E852">
        <v>109</v>
      </c>
      <c r="F852">
        <v>1</v>
      </c>
      <c r="G852">
        <v>1</v>
      </c>
      <c r="H852">
        <v>1</v>
      </c>
      <c r="I852" t="s">
        <v>725</v>
      </c>
      <c r="J852" t="s">
        <v>3</v>
      </c>
      <c r="K852" t="s">
        <v>726</v>
      </c>
      <c r="L852">
        <v>1191</v>
      </c>
      <c r="N852">
        <v>1013</v>
      </c>
      <c r="O852" t="s">
        <v>552</v>
      </c>
      <c r="P852" t="s">
        <v>552</v>
      </c>
      <c r="Q852">
        <v>1</v>
      </c>
      <c r="X852">
        <v>2.82</v>
      </c>
      <c r="Y852">
        <v>0</v>
      </c>
      <c r="Z852">
        <v>0</v>
      </c>
      <c r="AA852">
        <v>0</v>
      </c>
      <c r="AB852">
        <v>479.53</v>
      </c>
      <c r="AC852">
        <v>0</v>
      </c>
      <c r="AD852">
        <v>1</v>
      </c>
      <c r="AE852">
        <v>1</v>
      </c>
      <c r="AF852" t="s">
        <v>25</v>
      </c>
      <c r="AG852">
        <v>0.84599999999999997</v>
      </c>
      <c r="AH852">
        <v>2</v>
      </c>
      <c r="AI852">
        <v>448974542</v>
      </c>
      <c r="AJ852">
        <v>789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ROW(Source!A332)</f>
        <v>332</v>
      </c>
      <c r="B853">
        <v>448974550</v>
      </c>
      <c r="C853">
        <v>448974541</v>
      </c>
      <c r="D853">
        <v>277560491</v>
      </c>
      <c r="E853">
        <v>109</v>
      </c>
      <c r="F853">
        <v>1</v>
      </c>
      <c r="G853">
        <v>1</v>
      </c>
      <c r="H853">
        <v>1</v>
      </c>
      <c r="I853" t="s">
        <v>550</v>
      </c>
      <c r="J853" t="s">
        <v>3</v>
      </c>
      <c r="K853" t="s">
        <v>551</v>
      </c>
      <c r="L853">
        <v>1191</v>
      </c>
      <c r="N853">
        <v>1013</v>
      </c>
      <c r="O853" t="s">
        <v>552</v>
      </c>
      <c r="P853" t="s">
        <v>552</v>
      </c>
      <c r="Q853">
        <v>1</v>
      </c>
      <c r="X853">
        <v>0.18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1</v>
      </c>
      <c r="AE853">
        <v>2</v>
      </c>
      <c r="AF853" t="s">
        <v>25</v>
      </c>
      <c r="AG853">
        <v>5.3999999999999999E-2</v>
      </c>
      <c r="AH853">
        <v>2</v>
      </c>
      <c r="AI853">
        <v>448974543</v>
      </c>
      <c r="AJ853">
        <v>790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ROW(Source!A332)</f>
        <v>332</v>
      </c>
      <c r="B854">
        <v>448974551</v>
      </c>
      <c r="C854">
        <v>448974541</v>
      </c>
      <c r="D854">
        <v>277944622</v>
      </c>
      <c r="E854">
        <v>1</v>
      </c>
      <c r="F854">
        <v>1</v>
      </c>
      <c r="G854">
        <v>1</v>
      </c>
      <c r="H854">
        <v>2</v>
      </c>
      <c r="I854" t="s">
        <v>612</v>
      </c>
      <c r="J854" t="s">
        <v>613</v>
      </c>
      <c r="K854" t="s">
        <v>614</v>
      </c>
      <c r="L854">
        <v>1368</v>
      </c>
      <c r="N854">
        <v>1011</v>
      </c>
      <c r="O854" t="s">
        <v>442</v>
      </c>
      <c r="P854" t="s">
        <v>442</v>
      </c>
      <c r="Q854">
        <v>1</v>
      </c>
      <c r="X854">
        <v>0.09</v>
      </c>
      <c r="Y854">
        <v>0</v>
      </c>
      <c r="Z854">
        <v>1551.19</v>
      </c>
      <c r="AA854">
        <v>658.89</v>
      </c>
      <c r="AB854">
        <v>0</v>
      </c>
      <c r="AC854">
        <v>0</v>
      </c>
      <c r="AD854">
        <v>1</v>
      </c>
      <c r="AE854">
        <v>0</v>
      </c>
      <c r="AF854" t="s">
        <v>25</v>
      </c>
      <c r="AG854">
        <v>2.7E-2</v>
      </c>
      <c r="AH854">
        <v>2</v>
      </c>
      <c r="AI854">
        <v>448974544</v>
      </c>
      <c r="AJ854">
        <v>791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ROW(Source!A332)</f>
        <v>332</v>
      </c>
      <c r="B855">
        <v>448974552</v>
      </c>
      <c r="C855">
        <v>448974541</v>
      </c>
      <c r="D855">
        <v>277945805</v>
      </c>
      <c r="E855">
        <v>1</v>
      </c>
      <c r="F855">
        <v>1</v>
      </c>
      <c r="G855">
        <v>1</v>
      </c>
      <c r="H855">
        <v>2</v>
      </c>
      <c r="I855" t="s">
        <v>553</v>
      </c>
      <c r="J855" t="s">
        <v>554</v>
      </c>
      <c r="K855" t="s">
        <v>555</v>
      </c>
      <c r="L855">
        <v>1368</v>
      </c>
      <c r="N855">
        <v>1011</v>
      </c>
      <c r="O855" t="s">
        <v>442</v>
      </c>
      <c r="P855" t="s">
        <v>442</v>
      </c>
      <c r="Q855">
        <v>1</v>
      </c>
      <c r="X855">
        <v>0.09</v>
      </c>
      <c r="Y855">
        <v>0</v>
      </c>
      <c r="Z855">
        <v>477.92</v>
      </c>
      <c r="AA855">
        <v>490.51</v>
      </c>
      <c r="AB855">
        <v>0</v>
      </c>
      <c r="AC855">
        <v>0</v>
      </c>
      <c r="AD855">
        <v>1</v>
      </c>
      <c r="AE855">
        <v>0</v>
      </c>
      <c r="AF855" t="s">
        <v>25</v>
      </c>
      <c r="AG855">
        <v>2.7E-2</v>
      </c>
      <c r="AH855">
        <v>2</v>
      </c>
      <c r="AI855">
        <v>448974545</v>
      </c>
      <c r="AJ855">
        <v>792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ROW(Source!A332)</f>
        <v>332</v>
      </c>
      <c r="B856">
        <v>448974553</v>
      </c>
      <c r="C856">
        <v>448974541</v>
      </c>
      <c r="D856">
        <v>277865757</v>
      </c>
      <c r="E856">
        <v>1</v>
      </c>
      <c r="F856">
        <v>1</v>
      </c>
      <c r="G856">
        <v>1</v>
      </c>
      <c r="H856">
        <v>3</v>
      </c>
      <c r="I856" t="s">
        <v>705</v>
      </c>
      <c r="J856" t="s">
        <v>706</v>
      </c>
      <c r="K856" t="s">
        <v>707</v>
      </c>
      <c r="L856">
        <v>1301</v>
      </c>
      <c r="N856">
        <v>1003</v>
      </c>
      <c r="O856" t="s">
        <v>146</v>
      </c>
      <c r="P856" t="s">
        <v>146</v>
      </c>
      <c r="Q856">
        <v>1</v>
      </c>
      <c r="X856">
        <v>13.33</v>
      </c>
      <c r="Y856">
        <v>5.87</v>
      </c>
      <c r="Z856">
        <v>0</v>
      </c>
      <c r="AA856">
        <v>0</v>
      </c>
      <c r="AB856">
        <v>0</v>
      </c>
      <c r="AC856">
        <v>0</v>
      </c>
      <c r="AD856">
        <v>1</v>
      </c>
      <c r="AE856">
        <v>0</v>
      </c>
      <c r="AF856" t="s">
        <v>151</v>
      </c>
      <c r="AG856">
        <v>0</v>
      </c>
      <c r="AH856">
        <v>2</v>
      </c>
      <c r="AI856">
        <v>448974546</v>
      </c>
      <c r="AJ856">
        <v>793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ROW(Source!A332)</f>
        <v>332</v>
      </c>
      <c r="B857">
        <v>448974554</v>
      </c>
      <c r="C857">
        <v>448974541</v>
      </c>
      <c r="D857">
        <v>277865783</v>
      </c>
      <c r="E857">
        <v>1</v>
      </c>
      <c r="F857">
        <v>1</v>
      </c>
      <c r="G857">
        <v>1</v>
      </c>
      <c r="H857">
        <v>3</v>
      </c>
      <c r="I857" t="s">
        <v>616</v>
      </c>
      <c r="J857" t="s">
        <v>617</v>
      </c>
      <c r="K857" t="s">
        <v>618</v>
      </c>
      <c r="L857">
        <v>1302</v>
      </c>
      <c r="N857">
        <v>1003</v>
      </c>
      <c r="O857" t="s">
        <v>619</v>
      </c>
      <c r="P857" t="s">
        <v>619</v>
      </c>
      <c r="Q857">
        <v>10</v>
      </c>
      <c r="X857">
        <v>0.6</v>
      </c>
      <c r="Y857">
        <v>37.71</v>
      </c>
      <c r="Z857">
        <v>0</v>
      </c>
      <c r="AA857">
        <v>0</v>
      </c>
      <c r="AB857">
        <v>0</v>
      </c>
      <c r="AC857">
        <v>0</v>
      </c>
      <c r="AD857">
        <v>1</v>
      </c>
      <c r="AE857">
        <v>0</v>
      </c>
      <c r="AF857" t="s">
        <v>151</v>
      </c>
      <c r="AG857">
        <v>0</v>
      </c>
      <c r="AH857">
        <v>2</v>
      </c>
      <c r="AI857">
        <v>448974547</v>
      </c>
      <c r="AJ857">
        <v>794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ROW(Source!A332)</f>
        <v>332</v>
      </c>
      <c r="B858">
        <v>448974555</v>
      </c>
      <c r="C858">
        <v>448974541</v>
      </c>
      <c r="D858">
        <v>277896271</v>
      </c>
      <c r="E858">
        <v>1</v>
      </c>
      <c r="F858">
        <v>1</v>
      </c>
      <c r="G858">
        <v>1</v>
      </c>
      <c r="H858">
        <v>3</v>
      </c>
      <c r="I858" t="s">
        <v>687</v>
      </c>
      <c r="J858" t="s">
        <v>688</v>
      </c>
      <c r="K858" t="s">
        <v>689</v>
      </c>
      <c r="L858">
        <v>1346</v>
      </c>
      <c r="N858">
        <v>1009</v>
      </c>
      <c r="O858" t="s">
        <v>579</v>
      </c>
      <c r="P858" t="s">
        <v>579</v>
      </c>
      <c r="Q858">
        <v>1</v>
      </c>
      <c r="X858">
        <v>0.05</v>
      </c>
      <c r="Y858">
        <v>79.88</v>
      </c>
      <c r="Z858">
        <v>0</v>
      </c>
      <c r="AA858">
        <v>0</v>
      </c>
      <c r="AB858">
        <v>0</v>
      </c>
      <c r="AC858">
        <v>0</v>
      </c>
      <c r="AD858">
        <v>1</v>
      </c>
      <c r="AE858">
        <v>0</v>
      </c>
      <c r="AF858" t="s">
        <v>151</v>
      </c>
      <c r="AG858">
        <v>0</v>
      </c>
      <c r="AH858">
        <v>2</v>
      </c>
      <c r="AI858">
        <v>448974548</v>
      </c>
      <c r="AJ858">
        <v>795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ROW(Source!A332)</f>
        <v>332</v>
      </c>
      <c r="B859">
        <v>448974556</v>
      </c>
      <c r="C859">
        <v>448974541</v>
      </c>
      <c r="D859">
        <v>277566433</v>
      </c>
      <c r="E859">
        <v>109</v>
      </c>
      <c r="F859">
        <v>1</v>
      </c>
      <c r="G859">
        <v>1</v>
      </c>
      <c r="H859">
        <v>3</v>
      </c>
      <c r="I859" t="s">
        <v>46</v>
      </c>
      <c r="J859" t="s">
        <v>3</v>
      </c>
      <c r="K859" t="s">
        <v>47</v>
      </c>
      <c r="L859">
        <v>3277935</v>
      </c>
      <c r="N859">
        <v>1013</v>
      </c>
      <c r="O859" t="s">
        <v>48</v>
      </c>
      <c r="P859" t="s">
        <v>48</v>
      </c>
      <c r="Q859">
        <v>1</v>
      </c>
      <c r="X859">
        <v>2</v>
      </c>
      <c r="Y859">
        <v>0</v>
      </c>
      <c r="Z859">
        <v>0</v>
      </c>
      <c r="AA859">
        <v>0</v>
      </c>
      <c r="AB859">
        <v>0</v>
      </c>
      <c r="AC859">
        <v>0</v>
      </c>
      <c r="AD859">
        <v>0</v>
      </c>
      <c r="AE859">
        <v>0</v>
      </c>
      <c r="AF859" t="s">
        <v>151</v>
      </c>
      <c r="AG859">
        <v>0</v>
      </c>
      <c r="AH859">
        <v>3</v>
      </c>
      <c r="AI859">
        <v>-1</v>
      </c>
      <c r="AJ859" t="s">
        <v>3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ROW(Source!A333)</f>
        <v>333</v>
      </c>
      <c r="B860">
        <v>448974565</v>
      </c>
      <c r="C860">
        <v>448974557</v>
      </c>
      <c r="D860">
        <v>277560299</v>
      </c>
      <c r="E860">
        <v>109</v>
      </c>
      <c r="F860">
        <v>1</v>
      </c>
      <c r="G860">
        <v>1</v>
      </c>
      <c r="H860">
        <v>1</v>
      </c>
      <c r="I860" t="s">
        <v>725</v>
      </c>
      <c r="J860" t="s">
        <v>3</v>
      </c>
      <c r="K860" t="s">
        <v>726</v>
      </c>
      <c r="L860">
        <v>1191</v>
      </c>
      <c r="N860">
        <v>1013</v>
      </c>
      <c r="O860" t="s">
        <v>552</v>
      </c>
      <c r="P860" t="s">
        <v>552</v>
      </c>
      <c r="Q860">
        <v>1</v>
      </c>
      <c r="X860">
        <v>1.03</v>
      </c>
      <c r="Y860">
        <v>0</v>
      </c>
      <c r="Z860">
        <v>0</v>
      </c>
      <c r="AA860">
        <v>0</v>
      </c>
      <c r="AB860">
        <v>479.53</v>
      </c>
      <c r="AC860">
        <v>0</v>
      </c>
      <c r="AD860">
        <v>1</v>
      </c>
      <c r="AE860">
        <v>1</v>
      </c>
      <c r="AF860" t="s">
        <v>3</v>
      </c>
      <c r="AG860">
        <v>1.03</v>
      </c>
      <c r="AH860">
        <v>2</v>
      </c>
      <c r="AI860">
        <v>448974558</v>
      </c>
      <c r="AJ860">
        <v>796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ROW(Source!A333)</f>
        <v>333</v>
      </c>
      <c r="B861">
        <v>448974566</v>
      </c>
      <c r="C861">
        <v>448974557</v>
      </c>
      <c r="D861">
        <v>277560491</v>
      </c>
      <c r="E861">
        <v>109</v>
      </c>
      <c r="F861">
        <v>1</v>
      </c>
      <c r="G861">
        <v>1</v>
      </c>
      <c r="H861">
        <v>1</v>
      </c>
      <c r="I861" t="s">
        <v>550</v>
      </c>
      <c r="J861" t="s">
        <v>3</v>
      </c>
      <c r="K861" t="s">
        <v>551</v>
      </c>
      <c r="L861">
        <v>1191</v>
      </c>
      <c r="N861">
        <v>1013</v>
      </c>
      <c r="O861" t="s">
        <v>552</v>
      </c>
      <c r="P861" t="s">
        <v>552</v>
      </c>
      <c r="Q861">
        <v>1</v>
      </c>
      <c r="X861">
        <v>0.02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1</v>
      </c>
      <c r="AE861">
        <v>2</v>
      </c>
      <c r="AF861" t="s">
        <v>3</v>
      </c>
      <c r="AG861">
        <v>0.02</v>
      </c>
      <c r="AH861">
        <v>2</v>
      </c>
      <c r="AI861">
        <v>448974559</v>
      </c>
      <c r="AJ861">
        <v>797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ROW(Source!A333)</f>
        <v>333</v>
      </c>
      <c r="B862">
        <v>448974567</v>
      </c>
      <c r="C862">
        <v>448974557</v>
      </c>
      <c r="D862">
        <v>277944622</v>
      </c>
      <c r="E862">
        <v>1</v>
      </c>
      <c r="F862">
        <v>1</v>
      </c>
      <c r="G862">
        <v>1</v>
      </c>
      <c r="H862">
        <v>2</v>
      </c>
      <c r="I862" t="s">
        <v>612</v>
      </c>
      <c r="J862" t="s">
        <v>613</v>
      </c>
      <c r="K862" t="s">
        <v>614</v>
      </c>
      <c r="L862">
        <v>1368</v>
      </c>
      <c r="N862">
        <v>1011</v>
      </c>
      <c r="O862" t="s">
        <v>442</v>
      </c>
      <c r="P862" t="s">
        <v>442</v>
      </c>
      <c r="Q862">
        <v>1</v>
      </c>
      <c r="X862">
        <v>0.01</v>
      </c>
      <c r="Y862">
        <v>0</v>
      </c>
      <c r="Z862">
        <v>1551.19</v>
      </c>
      <c r="AA862">
        <v>658.89</v>
      </c>
      <c r="AB862">
        <v>0</v>
      </c>
      <c r="AC862">
        <v>0</v>
      </c>
      <c r="AD862">
        <v>1</v>
      </c>
      <c r="AE862">
        <v>0</v>
      </c>
      <c r="AF862" t="s">
        <v>3</v>
      </c>
      <c r="AG862">
        <v>0.01</v>
      </c>
      <c r="AH862">
        <v>2</v>
      </c>
      <c r="AI862">
        <v>448974560</v>
      </c>
      <c r="AJ862">
        <v>798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ROW(Source!A333)</f>
        <v>333</v>
      </c>
      <c r="B863">
        <v>448974568</v>
      </c>
      <c r="C863">
        <v>448974557</v>
      </c>
      <c r="D863">
        <v>277945805</v>
      </c>
      <c r="E863">
        <v>1</v>
      </c>
      <c r="F863">
        <v>1</v>
      </c>
      <c r="G863">
        <v>1</v>
      </c>
      <c r="H863">
        <v>2</v>
      </c>
      <c r="I863" t="s">
        <v>553</v>
      </c>
      <c r="J863" t="s">
        <v>554</v>
      </c>
      <c r="K863" t="s">
        <v>555</v>
      </c>
      <c r="L863">
        <v>1368</v>
      </c>
      <c r="N863">
        <v>1011</v>
      </c>
      <c r="O863" t="s">
        <v>442</v>
      </c>
      <c r="P863" t="s">
        <v>442</v>
      </c>
      <c r="Q863">
        <v>1</v>
      </c>
      <c r="X863">
        <v>0.01</v>
      </c>
      <c r="Y863">
        <v>0</v>
      </c>
      <c r="Z863">
        <v>477.92</v>
      </c>
      <c r="AA863">
        <v>490.51</v>
      </c>
      <c r="AB863">
        <v>0</v>
      </c>
      <c r="AC863">
        <v>0</v>
      </c>
      <c r="AD863">
        <v>1</v>
      </c>
      <c r="AE863">
        <v>0</v>
      </c>
      <c r="AF863" t="s">
        <v>3</v>
      </c>
      <c r="AG863">
        <v>0.01</v>
      </c>
      <c r="AH863">
        <v>2</v>
      </c>
      <c r="AI863">
        <v>448974561</v>
      </c>
      <c r="AJ863">
        <v>799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ROW(Source!A333)</f>
        <v>333</v>
      </c>
      <c r="B864">
        <v>448974569</v>
      </c>
      <c r="C864">
        <v>448974557</v>
      </c>
      <c r="D864">
        <v>277865757</v>
      </c>
      <c r="E864">
        <v>1</v>
      </c>
      <c r="F864">
        <v>1</v>
      </c>
      <c r="G864">
        <v>1</v>
      </c>
      <c r="H864">
        <v>3</v>
      </c>
      <c r="I864" t="s">
        <v>705</v>
      </c>
      <c r="J864" t="s">
        <v>706</v>
      </c>
      <c r="K864" t="s">
        <v>707</v>
      </c>
      <c r="L864">
        <v>1301</v>
      </c>
      <c r="N864">
        <v>1003</v>
      </c>
      <c r="O864" t="s">
        <v>146</v>
      </c>
      <c r="P864" t="s">
        <v>146</v>
      </c>
      <c r="Q864">
        <v>1</v>
      </c>
      <c r="X864">
        <v>13.33</v>
      </c>
      <c r="Y864">
        <v>5.87</v>
      </c>
      <c r="Z864">
        <v>0</v>
      </c>
      <c r="AA864">
        <v>0</v>
      </c>
      <c r="AB864">
        <v>0</v>
      </c>
      <c r="AC864">
        <v>0</v>
      </c>
      <c r="AD864">
        <v>1</v>
      </c>
      <c r="AE864">
        <v>0</v>
      </c>
      <c r="AF864" t="s">
        <v>24</v>
      </c>
      <c r="AG864">
        <v>0</v>
      </c>
      <c r="AH864">
        <v>2</v>
      </c>
      <c r="AI864">
        <v>448974562</v>
      </c>
      <c r="AJ864">
        <v>800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ROW(Source!A333)</f>
        <v>333</v>
      </c>
      <c r="B865">
        <v>448974570</v>
      </c>
      <c r="C865">
        <v>448974557</v>
      </c>
      <c r="D865">
        <v>277865783</v>
      </c>
      <c r="E865">
        <v>1</v>
      </c>
      <c r="F865">
        <v>1</v>
      </c>
      <c r="G865">
        <v>1</v>
      </c>
      <c r="H865">
        <v>3</v>
      </c>
      <c r="I865" t="s">
        <v>616</v>
      </c>
      <c r="J865" t="s">
        <v>617</v>
      </c>
      <c r="K865" t="s">
        <v>618</v>
      </c>
      <c r="L865">
        <v>1302</v>
      </c>
      <c r="N865">
        <v>1003</v>
      </c>
      <c r="O865" t="s">
        <v>619</v>
      </c>
      <c r="P865" t="s">
        <v>619</v>
      </c>
      <c r="Q865">
        <v>10</v>
      </c>
      <c r="X865">
        <v>0.5</v>
      </c>
      <c r="Y865">
        <v>37.71</v>
      </c>
      <c r="Z865">
        <v>0</v>
      </c>
      <c r="AA865">
        <v>0</v>
      </c>
      <c r="AB865">
        <v>0</v>
      </c>
      <c r="AC865">
        <v>0</v>
      </c>
      <c r="AD865">
        <v>1</v>
      </c>
      <c r="AE865">
        <v>0</v>
      </c>
      <c r="AF865" t="s">
        <v>24</v>
      </c>
      <c r="AG865">
        <v>0</v>
      </c>
      <c r="AH865">
        <v>2</v>
      </c>
      <c r="AI865">
        <v>448974563</v>
      </c>
      <c r="AJ865">
        <v>801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ROW(Source!A333)</f>
        <v>333</v>
      </c>
      <c r="B866">
        <v>448974571</v>
      </c>
      <c r="C866">
        <v>448974557</v>
      </c>
      <c r="D866">
        <v>277896271</v>
      </c>
      <c r="E866">
        <v>1</v>
      </c>
      <c r="F866">
        <v>1</v>
      </c>
      <c r="G866">
        <v>1</v>
      </c>
      <c r="H866">
        <v>3</v>
      </c>
      <c r="I866" t="s">
        <v>687</v>
      </c>
      <c r="J866" t="s">
        <v>688</v>
      </c>
      <c r="K866" t="s">
        <v>689</v>
      </c>
      <c r="L866">
        <v>1346</v>
      </c>
      <c r="N866">
        <v>1009</v>
      </c>
      <c r="O866" t="s">
        <v>579</v>
      </c>
      <c r="P866" t="s">
        <v>579</v>
      </c>
      <c r="Q866">
        <v>1</v>
      </c>
      <c r="X866">
        <v>0.05</v>
      </c>
      <c r="Y866">
        <v>79.88</v>
      </c>
      <c r="Z866">
        <v>0</v>
      </c>
      <c r="AA866">
        <v>0</v>
      </c>
      <c r="AB866">
        <v>0</v>
      </c>
      <c r="AC866">
        <v>0</v>
      </c>
      <c r="AD866">
        <v>1</v>
      </c>
      <c r="AE866">
        <v>0</v>
      </c>
      <c r="AF866" t="s">
        <v>24</v>
      </c>
      <c r="AG866">
        <v>0</v>
      </c>
      <c r="AH866">
        <v>2</v>
      </c>
      <c r="AI866">
        <v>448974564</v>
      </c>
      <c r="AJ866">
        <v>802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ROW(Source!A333)</f>
        <v>333</v>
      </c>
      <c r="B867">
        <v>448974572</v>
      </c>
      <c r="C867">
        <v>448974557</v>
      </c>
      <c r="D867">
        <v>277566433</v>
      </c>
      <c r="E867">
        <v>109</v>
      </c>
      <c r="F867">
        <v>1</v>
      </c>
      <c r="G867">
        <v>1</v>
      </c>
      <c r="H867">
        <v>3</v>
      </c>
      <c r="I867" t="s">
        <v>46</v>
      </c>
      <c r="J867" t="s">
        <v>3</v>
      </c>
      <c r="K867" t="s">
        <v>47</v>
      </c>
      <c r="L867">
        <v>3277935</v>
      </c>
      <c r="N867">
        <v>1013</v>
      </c>
      <c r="O867" t="s">
        <v>48</v>
      </c>
      <c r="P867" t="s">
        <v>48</v>
      </c>
      <c r="Q867">
        <v>1</v>
      </c>
      <c r="X867">
        <v>2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0</v>
      </c>
      <c r="AF867" t="s">
        <v>24</v>
      </c>
      <c r="AG867">
        <v>0</v>
      </c>
      <c r="AH867">
        <v>3</v>
      </c>
      <c r="AI867">
        <v>-1</v>
      </c>
      <c r="AJ867" t="s">
        <v>3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ROW(Source!A334)</f>
        <v>334</v>
      </c>
      <c r="B868">
        <v>448974581</v>
      </c>
      <c r="C868">
        <v>448974573</v>
      </c>
      <c r="D868">
        <v>277560299</v>
      </c>
      <c r="E868">
        <v>109</v>
      </c>
      <c r="F868">
        <v>1</v>
      </c>
      <c r="G868">
        <v>1</v>
      </c>
      <c r="H868">
        <v>1</v>
      </c>
      <c r="I868" t="s">
        <v>725</v>
      </c>
      <c r="J868" t="s">
        <v>3</v>
      </c>
      <c r="K868" t="s">
        <v>726</v>
      </c>
      <c r="L868">
        <v>1191</v>
      </c>
      <c r="N868">
        <v>1013</v>
      </c>
      <c r="O868" t="s">
        <v>552</v>
      </c>
      <c r="P868" t="s">
        <v>552</v>
      </c>
      <c r="Q868">
        <v>1</v>
      </c>
      <c r="X868">
        <v>2.06</v>
      </c>
      <c r="Y868">
        <v>0</v>
      </c>
      <c r="Z868">
        <v>0</v>
      </c>
      <c r="AA868">
        <v>0</v>
      </c>
      <c r="AB868">
        <v>479.53</v>
      </c>
      <c r="AC868">
        <v>0</v>
      </c>
      <c r="AD868">
        <v>1</v>
      </c>
      <c r="AE868">
        <v>1</v>
      </c>
      <c r="AF868" t="s">
        <v>3</v>
      </c>
      <c r="AG868">
        <v>2.06</v>
      </c>
      <c r="AH868">
        <v>2</v>
      </c>
      <c r="AI868">
        <v>448974574</v>
      </c>
      <c r="AJ868">
        <v>803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ROW(Source!A334)</f>
        <v>334</v>
      </c>
      <c r="B869">
        <v>448974582</v>
      </c>
      <c r="C869">
        <v>448974573</v>
      </c>
      <c r="D869">
        <v>277560491</v>
      </c>
      <c r="E869">
        <v>109</v>
      </c>
      <c r="F869">
        <v>1</v>
      </c>
      <c r="G869">
        <v>1</v>
      </c>
      <c r="H869">
        <v>1</v>
      </c>
      <c r="I869" t="s">
        <v>550</v>
      </c>
      <c r="J869" t="s">
        <v>3</v>
      </c>
      <c r="K869" t="s">
        <v>551</v>
      </c>
      <c r="L869">
        <v>1191</v>
      </c>
      <c r="N869">
        <v>1013</v>
      </c>
      <c r="O869" t="s">
        <v>552</v>
      </c>
      <c r="P869" t="s">
        <v>552</v>
      </c>
      <c r="Q869">
        <v>1</v>
      </c>
      <c r="X869">
        <v>0.04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1</v>
      </c>
      <c r="AE869">
        <v>2</v>
      </c>
      <c r="AF869" t="s">
        <v>3</v>
      </c>
      <c r="AG869">
        <v>0.04</v>
      </c>
      <c r="AH869">
        <v>2</v>
      </c>
      <c r="AI869">
        <v>448974575</v>
      </c>
      <c r="AJ869">
        <v>804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ROW(Source!A334)</f>
        <v>334</v>
      </c>
      <c r="B870">
        <v>448974583</v>
      </c>
      <c r="C870">
        <v>448974573</v>
      </c>
      <c r="D870">
        <v>277944622</v>
      </c>
      <c r="E870">
        <v>1</v>
      </c>
      <c r="F870">
        <v>1</v>
      </c>
      <c r="G870">
        <v>1</v>
      </c>
      <c r="H870">
        <v>2</v>
      </c>
      <c r="I870" t="s">
        <v>612</v>
      </c>
      <c r="J870" t="s">
        <v>613</v>
      </c>
      <c r="K870" t="s">
        <v>614</v>
      </c>
      <c r="L870">
        <v>1368</v>
      </c>
      <c r="N870">
        <v>1011</v>
      </c>
      <c r="O870" t="s">
        <v>442</v>
      </c>
      <c r="P870" t="s">
        <v>442</v>
      </c>
      <c r="Q870">
        <v>1</v>
      </c>
      <c r="X870">
        <v>0.02</v>
      </c>
      <c r="Y870">
        <v>0</v>
      </c>
      <c r="Z870">
        <v>1551.19</v>
      </c>
      <c r="AA870">
        <v>658.89</v>
      </c>
      <c r="AB870">
        <v>0</v>
      </c>
      <c r="AC870">
        <v>0</v>
      </c>
      <c r="AD870">
        <v>1</v>
      </c>
      <c r="AE870">
        <v>0</v>
      </c>
      <c r="AF870" t="s">
        <v>3</v>
      </c>
      <c r="AG870">
        <v>0.02</v>
      </c>
      <c r="AH870">
        <v>2</v>
      </c>
      <c r="AI870">
        <v>448974576</v>
      </c>
      <c r="AJ870">
        <v>805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ROW(Source!A334)</f>
        <v>334</v>
      </c>
      <c r="B871">
        <v>448974584</v>
      </c>
      <c r="C871">
        <v>448974573</v>
      </c>
      <c r="D871">
        <v>277945805</v>
      </c>
      <c r="E871">
        <v>1</v>
      </c>
      <c r="F871">
        <v>1</v>
      </c>
      <c r="G871">
        <v>1</v>
      </c>
      <c r="H871">
        <v>2</v>
      </c>
      <c r="I871" t="s">
        <v>553</v>
      </c>
      <c r="J871" t="s">
        <v>554</v>
      </c>
      <c r="K871" t="s">
        <v>555</v>
      </c>
      <c r="L871">
        <v>1368</v>
      </c>
      <c r="N871">
        <v>1011</v>
      </c>
      <c r="O871" t="s">
        <v>442</v>
      </c>
      <c r="P871" t="s">
        <v>442</v>
      </c>
      <c r="Q871">
        <v>1</v>
      </c>
      <c r="X871">
        <v>0.02</v>
      </c>
      <c r="Y871">
        <v>0</v>
      </c>
      <c r="Z871">
        <v>477.92</v>
      </c>
      <c r="AA871">
        <v>490.51</v>
      </c>
      <c r="AB871">
        <v>0</v>
      </c>
      <c r="AC871">
        <v>0</v>
      </c>
      <c r="AD871">
        <v>1</v>
      </c>
      <c r="AE871">
        <v>0</v>
      </c>
      <c r="AF871" t="s">
        <v>3</v>
      </c>
      <c r="AG871">
        <v>0.02</v>
      </c>
      <c r="AH871">
        <v>2</v>
      </c>
      <c r="AI871">
        <v>448974577</v>
      </c>
      <c r="AJ871">
        <v>806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ROW(Source!A334)</f>
        <v>334</v>
      </c>
      <c r="B872">
        <v>448974585</v>
      </c>
      <c r="C872">
        <v>448974573</v>
      </c>
      <c r="D872">
        <v>277865757</v>
      </c>
      <c r="E872">
        <v>1</v>
      </c>
      <c r="F872">
        <v>1</v>
      </c>
      <c r="G872">
        <v>1</v>
      </c>
      <c r="H872">
        <v>3</v>
      </c>
      <c r="I872" t="s">
        <v>705</v>
      </c>
      <c r="J872" t="s">
        <v>706</v>
      </c>
      <c r="K872" t="s">
        <v>707</v>
      </c>
      <c r="L872">
        <v>1301</v>
      </c>
      <c r="N872">
        <v>1003</v>
      </c>
      <c r="O872" t="s">
        <v>146</v>
      </c>
      <c r="P872" t="s">
        <v>146</v>
      </c>
      <c r="Q872">
        <v>1</v>
      </c>
      <c r="X872">
        <v>13.33</v>
      </c>
      <c r="Y872">
        <v>5.87</v>
      </c>
      <c r="Z872">
        <v>0</v>
      </c>
      <c r="AA872">
        <v>0</v>
      </c>
      <c r="AB872">
        <v>0</v>
      </c>
      <c r="AC872">
        <v>0</v>
      </c>
      <c r="AD872">
        <v>1</v>
      </c>
      <c r="AE872">
        <v>0</v>
      </c>
      <c r="AF872" t="s">
        <v>24</v>
      </c>
      <c r="AG872">
        <v>0</v>
      </c>
      <c r="AH872">
        <v>2</v>
      </c>
      <c r="AI872">
        <v>448974578</v>
      </c>
      <c r="AJ872">
        <v>807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ROW(Source!A334)</f>
        <v>334</v>
      </c>
      <c r="B873">
        <v>448974586</v>
      </c>
      <c r="C873">
        <v>448974573</v>
      </c>
      <c r="D873">
        <v>277865783</v>
      </c>
      <c r="E873">
        <v>1</v>
      </c>
      <c r="F873">
        <v>1</v>
      </c>
      <c r="G873">
        <v>1</v>
      </c>
      <c r="H873">
        <v>3</v>
      </c>
      <c r="I873" t="s">
        <v>616</v>
      </c>
      <c r="J873" t="s">
        <v>617</v>
      </c>
      <c r="K873" t="s">
        <v>618</v>
      </c>
      <c r="L873">
        <v>1302</v>
      </c>
      <c r="N873">
        <v>1003</v>
      </c>
      <c r="O873" t="s">
        <v>619</v>
      </c>
      <c r="P873" t="s">
        <v>619</v>
      </c>
      <c r="Q873">
        <v>10</v>
      </c>
      <c r="X873">
        <v>0.55000000000000004</v>
      </c>
      <c r="Y873">
        <v>37.71</v>
      </c>
      <c r="Z873">
        <v>0</v>
      </c>
      <c r="AA873">
        <v>0</v>
      </c>
      <c r="AB873">
        <v>0</v>
      </c>
      <c r="AC873">
        <v>0</v>
      </c>
      <c r="AD873">
        <v>1</v>
      </c>
      <c r="AE873">
        <v>0</v>
      </c>
      <c r="AF873" t="s">
        <v>24</v>
      </c>
      <c r="AG873">
        <v>0</v>
      </c>
      <c r="AH873">
        <v>2</v>
      </c>
      <c r="AI873">
        <v>448974579</v>
      </c>
      <c r="AJ873">
        <v>808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ROW(Source!A334)</f>
        <v>334</v>
      </c>
      <c r="B874">
        <v>448974587</v>
      </c>
      <c r="C874">
        <v>448974573</v>
      </c>
      <c r="D874">
        <v>277896271</v>
      </c>
      <c r="E874">
        <v>1</v>
      </c>
      <c r="F874">
        <v>1</v>
      </c>
      <c r="G874">
        <v>1</v>
      </c>
      <c r="H874">
        <v>3</v>
      </c>
      <c r="I874" t="s">
        <v>687</v>
      </c>
      <c r="J874" t="s">
        <v>688</v>
      </c>
      <c r="K874" t="s">
        <v>689</v>
      </c>
      <c r="L874">
        <v>1346</v>
      </c>
      <c r="N874">
        <v>1009</v>
      </c>
      <c r="O874" t="s">
        <v>579</v>
      </c>
      <c r="P874" t="s">
        <v>579</v>
      </c>
      <c r="Q874">
        <v>1</v>
      </c>
      <c r="X874">
        <v>0.05</v>
      </c>
      <c r="Y874">
        <v>79.88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0</v>
      </c>
      <c r="AF874" t="s">
        <v>24</v>
      </c>
      <c r="AG874">
        <v>0</v>
      </c>
      <c r="AH874">
        <v>2</v>
      </c>
      <c r="AI874">
        <v>448974580</v>
      </c>
      <c r="AJ874">
        <v>809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ROW(Source!A334)</f>
        <v>334</v>
      </c>
      <c r="B875">
        <v>448974588</v>
      </c>
      <c r="C875">
        <v>448974573</v>
      </c>
      <c r="D875">
        <v>277566433</v>
      </c>
      <c r="E875">
        <v>109</v>
      </c>
      <c r="F875">
        <v>1</v>
      </c>
      <c r="G875">
        <v>1</v>
      </c>
      <c r="H875">
        <v>3</v>
      </c>
      <c r="I875" t="s">
        <v>46</v>
      </c>
      <c r="J875" t="s">
        <v>3</v>
      </c>
      <c r="K875" t="s">
        <v>47</v>
      </c>
      <c r="L875">
        <v>3277935</v>
      </c>
      <c r="N875">
        <v>1013</v>
      </c>
      <c r="O875" t="s">
        <v>48</v>
      </c>
      <c r="P875" t="s">
        <v>48</v>
      </c>
      <c r="Q875">
        <v>1</v>
      </c>
      <c r="X875">
        <v>2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0</v>
      </c>
      <c r="AF875" t="s">
        <v>24</v>
      </c>
      <c r="AG875">
        <v>0</v>
      </c>
      <c r="AH875">
        <v>3</v>
      </c>
      <c r="AI875">
        <v>-1</v>
      </c>
      <c r="AJ875" t="s">
        <v>3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ROW(Source!A335)</f>
        <v>335</v>
      </c>
      <c r="B876">
        <v>448974597</v>
      </c>
      <c r="C876">
        <v>448974589</v>
      </c>
      <c r="D876">
        <v>277560299</v>
      </c>
      <c r="E876">
        <v>109</v>
      </c>
      <c r="F876">
        <v>1</v>
      </c>
      <c r="G876">
        <v>1</v>
      </c>
      <c r="H876">
        <v>1</v>
      </c>
      <c r="I876" t="s">
        <v>725</v>
      </c>
      <c r="J876" t="s">
        <v>3</v>
      </c>
      <c r="K876" t="s">
        <v>726</v>
      </c>
      <c r="L876">
        <v>1191</v>
      </c>
      <c r="N876">
        <v>1013</v>
      </c>
      <c r="O876" t="s">
        <v>552</v>
      </c>
      <c r="P876" t="s">
        <v>552</v>
      </c>
      <c r="Q876">
        <v>1</v>
      </c>
      <c r="X876">
        <v>2.82</v>
      </c>
      <c r="Y876">
        <v>0</v>
      </c>
      <c r="Z876">
        <v>0</v>
      </c>
      <c r="AA876">
        <v>0</v>
      </c>
      <c r="AB876">
        <v>479.53</v>
      </c>
      <c r="AC876">
        <v>0</v>
      </c>
      <c r="AD876">
        <v>1</v>
      </c>
      <c r="AE876">
        <v>1</v>
      </c>
      <c r="AF876" t="s">
        <v>3</v>
      </c>
      <c r="AG876">
        <v>2.82</v>
      </c>
      <c r="AH876">
        <v>2</v>
      </c>
      <c r="AI876">
        <v>448974590</v>
      </c>
      <c r="AJ876">
        <v>810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ROW(Source!A335)</f>
        <v>335</v>
      </c>
      <c r="B877">
        <v>448974598</v>
      </c>
      <c r="C877">
        <v>448974589</v>
      </c>
      <c r="D877">
        <v>277560491</v>
      </c>
      <c r="E877">
        <v>109</v>
      </c>
      <c r="F877">
        <v>1</v>
      </c>
      <c r="G877">
        <v>1</v>
      </c>
      <c r="H877">
        <v>1</v>
      </c>
      <c r="I877" t="s">
        <v>550</v>
      </c>
      <c r="J877" t="s">
        <v>3</v>
      </c>
      <c r="K877" t="s">
        <v>551</v>
      </c>
      <c r="L877">
        <v>1191</v>
      </c>
      <c r="N877">
        <v>1013</v>
      </c>
      <c r="O877" t="s">
        <v>552</v>
      </c>
      <c r="P877" t="s">
        <v>552</v>
      </c>
      <c r="Q877">
        <v>1</v>
      </c>
      <c r="X877">
        <v>0.18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1</v>
      </c>
      <c r="AE877">
        <v>2</v>
      </c>
      <c r="AF877" t="s">
        <v>3</v>
      </c>
      <c r="AG877">
        <v>0.18</v>
      </c>
      <c r="AH877">
        <v>2</v>
      </c>
      <c r="AI877">
        <v>448974591</v>
      </c>
      <c r="AJ877">
        <v>811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ROW(Source!A335)</f>
        <v>335</v>
      </c>
      <c r="B878">
        <v>448974599</v>
      </c>
      <c r="C878">
        <v>448974589</v>
      </c>
      <c r="D878">
        <v>277944622</v>
      </c>
      <c r="E878">
        <v>1</v>
      </c>
      <c r="F878">
        <v>1</v>
      </c>
      <c r="G878">
        <v>1</v>
      </c>
      <c r="H878">
        <v>2</v>
      </c>
      <c r="I878" t="s">
        <v>612</v>
      </c>
      <c r="J878" t="s">
        <v>613</v>
      </c>
      <c r="K878" t="s">
        <v>614</v>
      </c>
      <c r="L878">
        <v>1368</v>
      </c>
      <c r="N878">
        <v>1011</v>
      </c>
      <c r="O878" t="s">
        <v>442</v>
      </c>
      <c r="P878" t="s">
        <v>442</v>
      </c>
      <c r="Q878">
        <v>1</v>
      </c>
      <c r="X878">
        <v>0.09</v>
      </c>
      <c r="Y878">
        <v>0</v>
      </c>
      <c r="Z878">
        <v>1551.19</v>
      </c>
      <c r="AA878">
        <v>658.89</v>
      </c>
      <c r="AB878">
        <v>0</v>
      </c>
      <c r="AC878">
        <v>0</v>
      </c>
      <c r="AD878">
        <v>1</v>
      </c>
      <c r="AE878">
        <v>0</v>
      </c>
      <c r="AF878" t="s">
        <v>3</v>
      </c>
      <c r="AG878">
        <v>0.09</v>
      </c>
      <c r="AH878">
        <v>2</v>
      </c>
      <c r="AI878">
        <v>448974592</v>
      </c>
      <c r="AJ878">
        <v>812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ROW(Source!A335)</f>
        <v>335</v>
      </c>
      <c r="B879">
        <v>448974600</v>
      </c>
      <c r="C879">
        <v>448974589</v>
      </c>
      <c r="D879">
        <v>277945805</v>
      </c>
      <c r="E879">
        <v>1</v>
      </c>
      <c r="F879">
        <v>1</v>
      </c>
      <c r="G879">
        <v>1</v>
      </c>
      <c r="H879">
        <v>2</v>
      </c>
      <c r="I879" t="s">
        <v>553</v>
      </c>
      <c r="J879" t="s">
        <v>554</v>
      </c>
      <c r="K879" t="s">
        <v>555</v>
      </c>
      <c r="L879">
        <v>1368</v>
      </c>
      <c r="N879">
        <v>1011</v>
      </c>
      <c r="O879" t="s">
        <v>442</v>
      </c>
      <c r="P879" t="s">
        <v>442</v>
      </c>
      <c r="Q879">
        <v>1</v>
      </c>
      <c r="X879">
        <v>0.09</v>
      </c>
      <c r="Y879">
        <v>0</v>
      </c>
      <c r="Z879">
        <v>477.92</v>
      </c>
      <c r="AA879">
        <v>490.51</v>
      </c>
      <c r="AB879">
        <v>0</v>
      </c>
      <c r="AC879">
        <v>0</v>
      </c>
      <c r="AD879">
        <v>1</v>
      </c>
      <c r="AE879">
        <v>0</v>
      </c>
      <c r="AF879" t="s">
        <v>3</v>
      </c>
      <c r="AG879">
        <v>0.09</v>
      </c>
      <c r="AH879">
        <v>2</v>
      </c>
      <c r="AI879">
        <v>448974593</v>
      </c>
      <c r="AJ879">
        <v>813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ROW(Source!A335)</f>
        <v>335</v>
      </c>
      <c r="B880">
        <v>448974601</v>
      </c>
      <c r="C880">
        <v>448974589</v>
      </c>
      <c r="D880">
        <v>277865757</v>
      </c>
      <c r="E880">
        <v>1</v>
      </c>
      <c r="F880">
        <v>1</v>
      </c>
      <c r="G880">
        <v>1</v>
      </c>
      <c r="H880">
        <v>3</v>
      </c>
      <c r="I880" t="s">
        <v>705</v>
      </c>
      <c r="J880" t="s">
        <v>706</v>
      </c>
      <c r="K880" t="s">
        <v>707</v>
      </c>
      <c r="L880">
        <v>1301</v>
      </c>
      <c r="N880">
        <v>1003</v>
      </c>
      <c r="O880" t="s">
        <v>146</v>
      </c>
      <c r="P880" t="s">
        <v>146</v>
      </c>
      <c r="Q880">
        <v>1</v>
      </c>
      <c r="X880">
        <v>13.33</v>
      </c>
      <c r="Y880">
        <v>5.87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0</v>
      </c>
      <c r="AF880" t="s">
        <v>24</v>
      </c>
      <c r="AG880">
        <v>0</v>
      </c>
      <c r="AH880">
        <v>2</v>
      </c>
      <c r="AI880">
        <v>448974594</v>
      </c>
      <c r="AJ880">
        <v>814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ROW(Source!A335)</f>
        <v>335</v>
      </c>
      <c r="B881">
        <v>448974602</v>
      </c>
      <c r="C881">
        <v>448974589</v>
      </c>
      <c r="D881">
        <v>277865783</v>
      </c>
      <c r="E881">
        <v>1</v>
      </c>
      <c r="F881">
        <v>1</v>
      </c>
      <c r="G881">
        <v>1</v>
      </c>
      <c r="H881">
        <v>3</v>
      </c>
      <c r="I881" t="s">
        <v>616</v>
      </c>
      <c r="J881" t="s">
        <v>617</v>
      </c>
      <c r="K881" t="s">
        <v>618</v>
      </c>
      <c r="L881">
        <v>1302</v>
      </c>
      <c r="N881">
        <v>1003</v>
      </c>
      <c r="O881" t="s">
        <v>619</v>
      </c>
      <c r="P881" t="s">
        <v>619</v>
      </c>
      <c r="Q881">
        <v>10</v>
      </c>
      <c r="X881">
        <v>0.6</v>
      </c>
      <c r="Y881">
        <v>37.71</v>
      </c>
      <c r="Z881">
        <v>0</v>
      </c>
      <c r="AA881">
        <v>0</v>
      </c>
      <c r="AB881">
        <v>0</v>
      </c>
      <c r="AC881">
        <v>0</v>
      </c>
      <c r="AD881">
        <v>1</v>
      </c>
      <c r="AE881">
        <v>0</v>
      </c>
      <c r="AF881" t="s">
        <v>24</v>
      </c>
      <c r="AG881">
        <v>0</v>
      </c>
      <c r="AH881">
        <v>2</v>
      </c>
      <c r="AI881">
        <v>448974595</v>
      </c>
      <c r="AJ881">
        <v>815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ROW(Source!A335)</f>
        <v>335</v>
      </c>
      <c r="B882">
        <v>448974603</v>
      </c>
      <c r="C882">
        <v>448974589</v>
      </c>
      <c r="D882">
        <v>277896271</v>
      </c>
      <c r="E882">
        <v>1</v>
      </c>
      <c r="F882">
        <v>1</v>
      </c>
      <c r="G882">
        <v>1</v>
      </c>
      <c r="H882">
        <v>3</v>
      </c>
      <c r="I882" t="s">
        <v>687</v>
      </c>
      <c r="J882" t="s">
        <v>688</v>
      </c>
      <c r="K882" t="s">
        <v>689</v>
      </c>
      <c r="L882">
        <v>1346</v>
      </c>
      <c r="N882">
        <v>1009</v>
      </c>
      <c r="O882" t="s">
        <v>579</v>
      </c>
      <c r="P882" t="s">
        <v>579</v>
      </c>
      <c r="Q882">
        <v>1</v>
      </c>
      <c r="X882">
        <v>0.05</v>
      </c>
      <c r="Y882">
        <v>79.88</v>
      </c>
      <c r="Z882">
        <v>0</v>
      </c>
      <c r="AA882">
        <v>0</v>
      </c>
      <c r="AB882">
        <v>0</v>
      </c>
      <c r="AC882">
        <v>0</v>
      </c>
      <c r="AD882">
        <v>1</v>
      </c>
      <c r="AE882">
        <v>0</v>
      </c>
      <c r="AF882" t="s">
        <v>24</v>
      </c>
      <c r="AG882">
        <v>0</v>
      </c>
      <c r="AH882">
        <v>2</v>
      </c>
      <c r="AI882">
        <v>448974596</v>
      </c>
      <c r="AJ882">
        <v>816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ROW(Source!A335)</f>
        <v>335</v>
      </c>
      <c r="B883">
        <v>448974604</v>
      </c>
      <c r="C883">
        <v>448974589</v>
      </c>
      <c r="D883">
        <v>277566433</v>
      </c>
      <c r="E883">
        <v>109</v>
      </c>
      <c r="F883">
        <v>1</v>
      </c>
      <c r="G883">
        <v>1</v>
      </c>
      <c r="H883">
        <v>3</v>
      </c>
      <c r="I883" t="s">
        <v>46</v>
      </c>
      <c r="J883" t="s">
        <v>3</v>
      </c>
      <c r="K883" t="s">
        <v>47</v>
      </c>
      <c r="L883">
        <v>3277935</v>
      </c>
      <c r="N883">
        <v>1013</v>
      </c>
      <c r="O883" t="s">
        <v>48</v>
      </c>
      <c r="P883" t="s">
        <v>48</v>
      </c>
      <c r="Q883">
        <v>1</v>
      </c>
      <c r="X883">
        <v>2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 t="s">
        <v>24</v>
      </c>
      <c r="AG883">
        <v>0</v>
      </c>
      <c r="AH883">
        <v>3</v>
      </c>
      <c r="AI883">
        <v>-1</v>
      </c>
      <c r="AJ883" t="s">
        <v>3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ROW(Source!A384)</f>
        <v>384</v>
      </c>
      <c r="B884">
        <v>448981483</v>
      </c>
      <c r="C884">
        <v>448974621</v>
      </c>
      <c r="D884">
        <v>417090972</v>
      </c>
      <c r="E884">
        <v>117</v>
      </c>
      <c r="F884">
        <v>1</v>
      </c>
      <c r="G884">
        <v>1</v>
      </c>
      <c r="H884">
        <v>1</v>
      </c>
      <c r="I884" t="s">
        <v>556</v>
      </c>
      <c r="J884" t="s">
        <v>3</v>
      </c>
      <c r="K884" t="s">
        <v>827</v>
      </c>
      <c r="L884">
        <v>1191</v>
      </c>
      <c r="N884">
        <v>1013</v>
      </c>
      <c r="O884" t="s">
        <v>552</v>
      </c>
      <c r="P884" t="s">
        <v>552</v>
      </c>
      <c r="Q884">
        <v>1</v>
      </c>
      <c r="X884">
        <v>1</v>
      </c>
      <c r="Y884">
        <v>0</v>
      </c>
      <c r="Z884">
        <v>0</v>
      </c>
      <c r="AA884">
        <v>0</v>
      </c>
      <c r="AB884">
        <v>539.69000000000005</v>
      </c>
      <c r="AC884">
        <v>0</v>
      </c>
      <c r="AD884">
        <v>1</v>
      </c>
      <c r="AE884">
        <v>2</v>
      </c>
      <c r="AF884" t="s">
        <v>3</v>
      </c>
      <c r="AG884">
        <v>1</v>
      </c>
      <c r="AH884">
        <v>2</v>
      </c>
      <c r="AI884">
        <v>448981483</v>
      </c>
      <c r="AJ884">
        <v>817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32</v>
      </c>
      <c r="B1">
        <v>1</v>
      </c>
      <c r="C1" t="s">
        <v>3</v>
      </c>
      <c r="D1" t="s">
        <v>24</v>
      </c>
      <c r="E1" t="s">
        <v>25</v>
      </c>
      <c r="F1" t="s">
        <v>25</v>
      </c>
      <c r="G1" t="s">
        <v>25</v>
      </c>
      <c r="H1" t="s">
        <v>3</v>
      </c>
      <c r="I1" t="s">
        <v>25</v>
      </c>
      <c r="J1" t="s">
        <v>25</v>
      </c>
      <c r="K1" t="s">
        <v>3</v>
      </c>
      <c r="L1" t="s">
        <v>3</v>
      </c>
      <c r="M1" t="s">
        <v>3</v>
      </c>
      <c r="N1" t="s">
        <v>24</v>
      </c>
      <c r="O1" t="s">
        <v>25</v>
      </c>
      <c r="P1" t="s">
        <v>3</v>
      </c>
      <c r="Q1" t="s">
        <v>3</v>
      </c>
      <c r="R1" t="s">
        <v>3</v>
      </c>
      <c r="S1" t="s">
        <v>828</v>
      </c>
      <c r="T1" t="s">
        <v>829</v>
      </c>
      <c r="U1" t="s">
        <v>830</v>
      </c>
    </row>
    <row r="2" spans="1:21" x14ac:dyDescent="0.2">
      <c r="A2">
        <v>34</v>
      </c>
      <c r="B2">
        <v>1</v>
      </c>
      <c r="C2" t="s">
        <v>3</v>
      </c>
      <c r="D2" t="s">
        <v>24</v>
      </c>
      <c r="E2" t="s">
        <v>25</v>
      </c>
      <c r="F2" t="s">
        <v>25</v>
      </c>
      <c r="G2" t="s">
        <v>25</v>
      </c>
      <c r="H2" t="s">
        <v>3</v>
      </c>
      <c r="I2" t="s">
        <v>25</v>
      </c>
      <c r="J2" t="s">
        <v>25</v>
      </c>
      <c r="K2" t="s">
        <v>3</v>
      </c>
      <c r="L2" t="s">
        <v>3</v>
      </c>
      <c r="M2" t="s">
        <v>3</v>
      </c>
      <c r="N2" t="s">
        <v>24</v>
      </c>
      <c r="O2" t="s">
        <v>25</v>
      </c>
      <c r="P2" t="s">
        <v>3</v>
      </c>
      <c r="Q2" t="s">
        <v>3</v>
      </c>
      <c r="R2" t="s">
        <v>3</v>
      </c>
      <c r="S2" t="s">
        <v>828</v>
      </c>
      <c r="T2" t="s">
        <v>829</v>
      </c>
      <c r="U2" t="s">
        <v>830</v>
      </c>
    </row>
    <row r="3" spans="1:21" x14ac:dyDescent="0.2">
      <c r="A3">
        <v>39</v>
      </c>
      <c r="B3">
        <v>1</v>
      </c>
      <c r="C3" t="s">
        <v>3</v>
      </c>
      <c r="D3" t="s">
        <v>24</v>
      </c>
      <c r="E3" t="s">
        <v>57</v>
      </c>
      <c r="F3" t="s">
        <v>57</v>
      </c>
      <c r="G3" t="s">
        <v>57</v>
      </c>
      <c r="H3" t="s">
        <v>3</v>
      </c>
      <c r="I3" t="s">
        <v>57</v>
      </c>
      <c r="J3" t="s">
        <v>57</v>
      </c>
      <c r="K3" t="s">
        <v>3</v>
      </c>
      <c r="L3" t="s">
        <v>3</v>
      </c>
      <c r="M3" t="s">
        <v>3</v>
      </c>
      <c r="N3" t="s">
        <v>24</v>
      </c>
      <c r="O3" t="s">
        <v>57</v>
      </c>
      <c r="P3" t="s">
        <v>3</v>
      </c>
      <c r="Q3" t="s">
        <v>3</v>
      </c>
      <c r="R3" t="s">
        <v>3</v>
      </c>
      <c r="S3" t="s">
        <v>831</v>
      </c>
      <c r="T3" t="s">
        <v>832</v>
      </c>
      <c r="U3" t="s">
        <v>830</v>
      </c>
    </row>
    <row r="4" spans="1:21" x14ac:dyDescent="0.2">
      <c r="A4">
        <v>40</v>
      </c>
      <c r="B4">
        <v>1</v>
      </c>
      <c r="C4" t="s">
        <v>3</v>
      </c>
      <c r="D4" t="s">
        <v>24</v>
      </c>
      <c r="E4" t="s">
        <v>25</v>
      </c>
      <c r="F4" t="s">
        <v>25</v>
      </c>
      <c r="G4" t="s">
        <v>25</v>
      </c>
      <c r="H4" t="s">
        <v>3</v>
      </c>
      <c r="I4" t="s">
        <v>25</v>
      </c>
      <c r="J4" t="s">
        <v>25</v>
      </c>
      <c r="K4" t="s">
        <v>3</v>
      </c>
      <c r="L4" t="s">
        <v>3</v>
      </c>
      <c r="M4" t="s">
        <v>3</v>
      </c>
      <c r="N4" t="s">
        <v>24</v>
      </c>
      <c r="O4" t="s">
        <v>25</v>
      </c>
      <c r="P4" t="s">
        <v>3</v>
      </c>
      <c r="Q4" t="s">
        <v>3</v>
      </c>
      <c r="R4" t="s">
        <v>3</v>
      </c>
      <c r="S4" t="s">
        <v>828</v>
      </c>
      <c r="T4" t="s">
        <v>829</v>
      </c>
      <c r="U4" t="s">
        <v>830</v>
      </c>
    </row>
    <row r="5" spans="1:21" x14ac:dyDescent="0.2">
      <c r="A5">
        <v>42</v>
      </c>
      <c r="B5">
        <v>1</v>
      </c>
      <c r="C5" t="s">
        <v>3</v>
      </c>
      <c r="D5" t="s">
        <v>24</v>
      </c>
      <c r="E5" t="s">
        <v>57</v>
      </c>
      <c r="F5" t="s">
        <v>57</v>
      </c>
      <c r="G5" t="s">
        <v>57</v>
      </c>
      <c r="H5" t="s">
        <v>3</v>
      </c>
      <c r="I5" t="s">
        <v>57</v>
      </c>
      <c r="J5" t="s">
        <v>57</v>
      </c>
      <c r="K5" t="s">
        <v>3</v>
      </c>
      <c r="L5" t="s">
        <v>3</v>
      </c>
      <c r="M5" t="s">
        <v>3</v>
      </c>
      <c r="N5" t="s">
        <v>24</v>
      </c>
      <c r="O5" t="s">
        <v>57</v>
      </c>
      <c r="P5" t="s">
        <v>3</v>
      </c>
      <c r="Q5" t="s">
        <v>3</v>
      </c>
      <c r="R5" t="s">
        <v>3</v>
      </c>
      <c r="S5" t="s">
        <v>831</v>
      </c>
      <c r="T5" t="s">
        <v>832</v>
      </c>
      <c r="U5" t="s">
        <v>830</v>
      </c>
    </row>
    <row r="6" spans="1:21" x14ac:dyDescent="0.2">
      <c r="A6">
        <v>43</v>
      </c>
      <c r="B6">
        <v>1</v>
      </c>
      <c r="C6" t="s">
        <v>3</v>
      </c>
      <c r="D6" t="s">
        <v>24</v>
      </c>
      <c r="E6" t="s">
        <v>25</v>
      </c>
      <c r="F6" t="s">
        <v>25</v>
      </c>
      <c r="G6" t="s">
        <v>25</v>
      </c>
      <c r="H6" t="s">
        <v>3</v>
      </c>
      <c r="I6" t="s">
        <v>25</v>
      </c>
      <c r="J6" t="s">
        <v>25</v>
      </c>
      <c r="K6" t="s">
        <v>3</v>
      </c>
      <c r="L6" t="s">
        <v>3</v>
      </c>
      <c r="M6" t="s">
        <v>3</v>
      </c>
      <c r="N6" t="s">
        <v>24</v>
      </c>
      <c r="O6" t="s">
        <v>25</v>
      </c>
      <c r="P6" t="s">
        <v>3</v>
      </c>
      <c r="Q6" t="s">
        <v>3</v>
      </c>
      <c r="R6" t="s">
        <v>3</v>
      </c>
      <c r="S6" t="s">
        <v>828</v>
      </c>
      <c r="T6" t="s">
        <v>829</v>
      </c>
      <c r="U6" t="s">
        <v>830</v>
      </c>
    </row>
    <row r="7" spans="1:21" x14ac:dyDescent="0.2">
      <c r="A7">
        <v>45</v>
      </c>
      <c r="B7">
        <v>1</v>
      </c>
      <c r="C7" t="s">
        <v>3</v>
      </c>
      <c r="D7" t="s">
        <v>24</v>
      </c>
      <c r="E7" t="s">
        <v>25</v>
      </c>
      <c r="F7" t="s">
        <v>25</v>
      </c>
      <c r="G7" t="s">
        <v>25</v>
      </c>
      <c r="H7" t="s">
        <v>3</v>
      </c>
      <c r="I7" t="s">
        <v>25</v>
      </c>
      <c r="J7" t="s">
        <v>25</v>
      </c>
      <c r="K7" t="s">
        <v>3</v>
      </c>
      <c r="L7" t="s">
        <v>3</v>
      </c>
      <c r="M7" t="s">
        <v>3</v>
      </c>
      <c r="N7" t="s">
        <v>24</v>
      </c>
      <c r="O7" t="s">
        <v>25</v>
      </c>
      <c r="P7" t="s">
        <v>3</v>
      </c>
      <c r="Q7" t="s">
        <v>3</v>
      </c>
      <c r="R7" t="s">
        <v>3</v>
      </c>
      <c r="S7" t="s">
        <v>828</v>
      </c>
      <c r="T7" t="s">
        <v>829</v>
      </c>
      <c r="U7" t="s">
        <v>830</v>
      </c>
    </row>
    <row r="8" spans="1:21" x14ac:dyDescent="0.2">
      <c r="A8">
        <v>46</v>
      </c>
      <c r="B8">
        <v>1</v>
      </c>
      <c r="C8" t="s">
        <v>3</v>
      </c>
      <c r="D8" t="s">
        <v>24</v>
      </c>
      <c r="E8" t="s">
        <v>25</v>
      </c>
      <c r="F8" t="s">
        <v>25</v>
      </c>
      <c r="G8" t="s">
        <v>25</v>
      </c>
      <c r="H8" t="s">
        <v>3</v>
      </c>
      <c r="I8" t="s">
        <v>25</v>
      </c>
      <c r="J8" t="s">
        <v>25</v>
      </c>
      <c r="K8" t="s">
        <v>3</v>
      </c>
      <c r="L8" t="s">
        <v>3</v>
      </c>
      <c r="M8" t="s">
        <v>3</v>
      </c>
      <c r="N8" t="s">
        <v>24</v>
      </c>
      <c r="O8" t="s">
        <v>25</v>
      </c>
      <c r="P8" t="s">
        <v>3</v>
      </c>
      <c r="Q8" t="s">
        <v>3</v>
      </c>
      <c r="R8" t="s">
        <v>3</v>
      </c>
      <c r="S8" t="s">
        <v>828</v>
      </c>
      <c r="T8" t="s">
        <v>829</v>
      </c>
      <c r="U8" t="s">
        <v>830</v>
      </c>
    </row>
    <row r="9" spans="1:21" x14ac:dyDescent="0.2">
      <c r="A9">
        <v>54</v>
      </c>
      <c r="B9">
        <v>1</v>
      </c>
      <c r="C9" t="s">
        <v>3</v>
      </c>
      <c r="D9" t="s">
        <v>24</v>
      </c>
      <c r="E9" t="s">
        <v>57</v>
      </c>
      <c r="F9" t="s">
        <v>57</v>
      </c>
      <c r="G9" t="s">
        <v>57</v>
      </c>
      <c r="H9" t="s">
        <v>3</v>
      </c>
      <c r="I9" t="s">
        <v>57</v>
      </c>
      <c r="J9" t="s">
        <v>57</v>
      </c>
      <c r="K9" t="s">
        <v>3</v>
      </c>
      <c r="L9" t="s">
        <v>3</v>
      </c>
      <c r="M9" t="s">
        <v>3</v>
      </c>
      <c r="N9" t="s">
        <v>24</v>
      </c>
      <c r="O9" t="s">
        <v>57</v>
      </c>
      <c r="P9" t="s">
        <v>3</v>
      </c>
      <c r="Q9" t="s">
        <v>3</v>
      </c>
      <c r="R9" t="s">
        <v>3</v>
      </c>
      <c r="S9" t="s">
        <v>831</v>
      </c>
      <c r="T9" t="s">
        <v>832</v>
      </c>
      <c r="U9" t="s">
        <v>830</v>
      </c>
    </row>
    <row r="10" spans="1:21" x14ac:dyDescent="0.2">
      <c r="A10">
        <v>55</v>
      </c>
      <c r="B10">
        <v>1</v>
      </c>
      <c r="C10" t="s">
        <v>3</v>
      </c>
      <c r="D10" t="s">
        <v>24</v>
      </c>
      <c r="E10" t="s">
        <v>25</v>
      </c>
      <c r="F10" t="s">
        <v>25</v>
      </c>
      <c r="G10" t="s">
        <v>25</v>
      </c>
      <c r="H10" t="s">
        <v>3</v>
      </c>
      <c r="I10" t="s">
        <v>25</v>
      </c>
      <c r="J10" t="s">
        <v>25</v>
      </c>
      <c r="K10" t="s">
        <v>3</v>
      </c>
      <c r="L10" t="s">
        <v>3</v>
      </c>
      <c r="M10" t="s">
        <v>3</v>
      </c>
      <c r="N10" t="s">
        <v>24</v>
      </c>
      <c r="O10" t="s">
        <v>25</v>
      </c>
      <c r="P10" t="s">
        <v>3</v>
      </c>
      <c r="Q10" t="s">
        <v>3</v>
      </c>
      <c r="R10" t="s">
        <v>3</v>
      </c>
      <c r="S10" t="s">
        <v>828</v>
      </c>
      <c r="T10" t="s">
        <v>829</v>
      </c>
      <c r="U10" t="s">
        <v>830</v>
      </c>
    </row>
    <row r="11" spans="1:21" x14ac:dyDescent="0.2">
      <c r="A11">
        <v>57</v>
      </c>
      <c r="B11">
        <v>1</v>
      </c>
      <c r="C11" t="s">
        <v>3</v>
      </c>
      <c r="D11" t="s">
        <v>24</v>
      </c>
      <c r="E11" t="s">
        <v>25</v>
      </c>
      <c r="F11" t="s">
        <v>25</v>
      </c>
      <c r="G11" t="s">
        <v>25</v>
      </c>
      <c r="H11" t="s">
        <v>3</v>
      </c>
      <c r="I11" t="s">
        <v>25</v>
      </c>
      <c r="J11" t="s">
        <v>25</v>
      </c>
      <c r="K11" t="s">
        <v>3</v>
      </c>
      <c r="L11" t="s">
        <v>3</v>
      </c>
      <c r="M11" t="s">
        <v>3</v>
      </c>
      <c r="N11" t="s">
        <v>24</v>
      </c>
      <c r="O11" t="s">
        <v>25</v>
      </c>
      <c r="P11" t="s">
        <v>3</v>
      </c>
      <c r="Q11" t="s">
        <v>3</v>
      </c>
      <c r="R11" t="s">
        <v>3</v>
      </c>
      <c r="S11" t="s">
        <v>828</v>
      </c>
      <c r="T11" t="s">
        <v>829</v>
      </c>
      <c r="U11" t="s">
        <v>830</v>
      </c>
    </row>
    <row r="12" spans="1:21" x14ac:dyDescent="0.2">
      <c r="A12">
        <v>58</v>
      </c>
      <c r="B12">
        <v>1</v>
      </c>
      <c r="C12" t="s">
        <v>3</v>
      </c>
      <c r="D12" t="s">
        <v>24</v>
      </c>
      <c r="E12" t="s">
        <v>25</v>
      </c>
      <c r="F12" t="s">
        <v>25</v>
      </c>
      <c r="G12" t="s">
        <v>25</v>
      </c>
      <c r="H12" t="s">
        <v>3</v>
      </c>
      <c r="I12" t="s">
        <v>25</v>
      </c>
      <c r="J12" t="s">
        <v>25</v>
      </c>
      <c r="K12" t="s">
        <v>3</v>
      </c>
      <c r="L12" t="s">
        <v>3</v>
      </c>
      <c r="M12" t="s">
        <v>3</v>
      </c>
      <c r="N12" t="s">
        <v>24</v>
      </c>
      <c r="O12" t="s">
        <v>25</v>
      </c>
      <c r="P12" t="s">
        <v>3</v>
      </c>
      <c r="Q12" t="s">
        <v>3</v>
      </c>
      <c r="R12" t="s">
        <v>3</v>
      </c>
      <c r="S12" t="s">
        <v>828</v>
      </c>
      <c r="T12" t="s">
        <v>829</v>
      </c>
      <c r="U12" t="s">
        <v>830</v>
      </c>
    </row>
    <row r="13" spans="1:21" x14ac:dyDescent="0.2">
      <c r="A13">
        <v>62</v>
      </c>
      <c r="B13">
        <v>1</v>
      </c>
      <c r="C13" t="s">
        <v>3</v>
      </c>
      <c r="D13" t="s">
        <v>24</v>
      </c>
      <c r="E13" t="s">
        <v>25</v>
      </c>
      <c r="F13" t="s">
        <v>25</v>
      </c>
      <c r="G13" t="s">
        <v>25</v>
      </c>
      <c r="H13" t="s">
        <v>3</v>
      </c>
      <c r="I13" t="s">
        <v>25</v>
      </c>
      <c r="J13" t="s">
        <v>25</v>
      </c>
      <c r="K13" t="s">
        <v>3</v>
      </c>
      <c r="L13" t="s">
        <v>3</v>
      </c>
      <c r="M13" t="s">
        <v>3</v>
      </c>
      <c r="N13" t="s">
        <v>24</v>
      </c>
      <c r="O13" t="s">
        <v>25</v>
      </c>
      <c r="P13" t="s">
        <v>3</v>
      </c>
      <c r="Q13" t="s">
        <v>3</v>
      </c>
      <c r="R13" t="s">
        <v>3</v>
      </c>
      <c r="S13" t="s">
        <v>828</v>
      </c>
      <c r="T13" t="s">
        <v>829</v>
      </c>
      <c r="U13" t="s">
        <v>830</v>
      </c>
    </row>
    <row r="14" spans="1:21" x14ac:dyDescent="0.2">
      <c r="A14">
        <v>64</v>
      </c>
      <c r="B14">
        <v>1</v>
      </c>
      <c r="C14" t="s">
        <v>3</v>
      </c>
      <c r="D14" t="s">
        <v>24</v>
      </c>
      <c r="E14" t="s">
        <v>25</v>
      </c>
      <c r="F14" t="s">
        <v>25</v>
      </c>
      <c r="G14" t="s">
        <v>25</v>
      </c>
      <c r="H14" t="s">
        <v>3</v>
      </c>
      <c r="I14" t="s">
        <v>25</v>
      </c>
      <c r="J14" t="s">
        <v>25</v>
      </c>
      <c r="K14" t="s">
        <v>3</v>
      </c>
      <c r="L14" t="s">
        <v>3</v>
      </c>
      <c r="M14" t="s">
        <v>3</v>
      </c>
      <c r="N14" t="s">
        <v>24</v>
      </c>
      <c r="O14" t="s">
        <v>25</v>
      </c>
      <c r="P14" t="s">
        <v>3</v>
      </c>
      <c r="Q14" t="s">
        <v>3</v>
      </c>
      <c r="R14" t="s">
        <v>3</v>
      </c>
      <c r="S14" t="s">
        <v>828</v>
      </c>
      <c r="T14" t="s">
        <v>829</v>
      </c>
      <c r="U14" t="s">
        <v>830</v>
      </c>
    </row>
    <row r="15" spans="1:21" x14ac:dyDescent="0.2">
      <c r="A15">
        <v>70</v>
      </c>
      <c r="B15">
        <v>1</v>
      </c>
      <c r="C15" t="s">
        <v>3</v>
      </c>
      <c r="D15" t="s">
        <v>24</v>
      </c>
      <c r="E15" t="s">
        <v>25</v>
      </c>
      <c r="F15" t="s">
        <v>25</v>
      </c>
      <c r="G15" t="s">
        <v>25</v>
      </c>
      <c r="H15" t="s">
        <v>3</v>
      </c>
      <c r="I15" t="s">
        <v>25</v>
      </c>
      <c r="J15" t="s">
        <v>25</v>
      </c>
      <c r="K15" t="s">
        <v>3</v>
      </c>
      <c r="L15" t="s">
        <v>3</v>
      </c>
      <c r="M15" t="s">
        <v>3</v>
      </c>
      <c r="N15" t="s">
        <v>24</v>
      </c>
      <c r="O15" t="s">
        <v>25</v>
      </c>
      <c r="P15" t="s">
        <v>3</v>
      </c>
      <c r="Q15" t="s">
        <v>3</v>
      </c>
      <c r="R15" t="s">
        <v>3</v>
      </c>
      <c r="S15" t="s">
        <v>828</v>
      </c>
      <c r="T15" t="s">
        <v>829</v>
      </c>
      <c r="U15" t="s">
        <v>830</v>
      </c>
    </row>
    <row r="16" spans="1:21" x14ac:dyDescent="0.2">
      <c r="A16">
        <v>72</v>
      </c>
      <c r="B16">
        <v>1</v>
      </c>
      <c r="C16" t="s">
        <v>3</v>
      </c>
      <c r="D16" t="s">
        <v>24</v>
      </c>
      <c r="E16" t="s">
        <v>25</v>
      </c>
      <c r="F16" t="s">
        <v>25</v>
      </c>
      <c r="G16" t="s">
        <v>25</v>
      </c>
      <c r="H16" t="s">
        <v>3</v>
      </c>
      <c r="I16" t="s">
        <v>25</v>
      </c>
      <c r="J16" t="s">
        <v>25</v>
      </c>
      <c r="K16" t="s">
        <v>3</v>
      </c>
      <c r="L16" t="s">
        <v>3</v>
      </c>
      <c r="M16" t="s">
        <v>3</v>
      </c>
      <c r="N16" t="s">
        <v>24</v>
      </c>
      <c r="O16" t="s">
        <v>25</v>
      </c>
      <c r="P16" t="s">
        <v>3</v>
      </c>
      <c r="Q16" t="s">
        <v>3</v>
      </c>
      <c r="R16" t="s">
        <v>3</v>
      </c>
      <c r="S16" t="s">
        <v>828</v>
      </c>
      <c r="T16" t="s">
        <v>829</v>
      </c>
      <c r="U16" t="s">
        <v>830</v>
      </c>
    </row>
    <row r="17" spans="1:21" x14ac:dyDescent="0.2">
      <c r="A17">
        <v>74</v>
      </c>
      <c r="B17">
        <v>1</v>
      </c>
      <c r="C17" t="s">
        <v>3</v>
      </c>
      <c r="D17" t="s">
        <v>24</v>
      </c>
      <c r="E17" t="s">
        <v>25</v>
      </c>
      <c r="F17" t="s">
        <v>25</v>
      </c>
      <c r="G17" t="s">
        <v>25</v>
      </c>
      <c r="H17" t="s">
        <v>3</v>
      </c>
      <c r="I17" t="s">
        <v>25</v>
      </c>
      <c r="J17" t="s">
        <v>25</v>
      </c>
      <c r="K17" t="s">
        <v>3</v>
      </c>
      <c r="L17" t="s">
        <v>3</v>
      </c>
      <c r="M17" t="s">
        <v>3</v>
      </c>
      <c r="N17" t="s">
        <v>24</v>
      </c>
      <c r="O17" t="s">
        <v>25</v>
      </c>
      <c r="P17" t="s">
        <v>3</v>
      </c>
      <c r="Q17" t="s">
        <v>3</v>
      </c>
      <c r="R17" t="s">
        <v>3</v>
      </c>
      <c r="S17" t="s">
        <v>828</v>
      </c>
      <c r="T17" t="s">
        <v>829</v>
      </c>
      <c r="U17" t="s">
        <v>830</v>
      </c>
    </row>
    <row r="18" spans="1:21" x14ac:dyDescent="0.2">
      <c r="A18">
        <v>76</v>
      </c>
      <c r="B18">
        <v>1</v>
      </c>
      <c r="C18" t="s">
        <v>3</v>
      </c>
      <c r="D18" t="s">
        <v>24</v>
      </c>
      <c r="E18" t="s">
        <v>25</v>
      </c>
      <c r="F18" t="s">
        <v>25</v>
      </c>
      <c r="G18" t="s">
        <v>25</v>
      </c>
      <c r="H18" t="s">
        <v>3</v>
      </c>
      <c r="I18" t="s">
        <v>25</v>
      </c>
      <c r="J18" t="s">
        <v>25</v>
      </c>
      <c r="K18" t="s">
        <v>3</v>
      </c>
      <c r="L18" t="s">
        <v>3</v>
      </c>
      <c r="M18" t="s">
        <v>3</v>
      </c>
      <c r="N18" t="s">
        <v>24</v>
      </c>
      <c r="O18" t="s">
        <v>25</v>
      </c>
      <c r="P18" t="s">
        <v>3</v>
      </c>
      <c r="Q18" t="s">
        <v>3</v>
      </c>
      <c r="R18" t="s">
        <v>3</v>
      </c>
      <c r="S18" t="s">
        <v>828</v>
      </c>
      <c r="T18" t="s">
        <v>829</v>
      </c>
      <c r="U18" t="s">
        <v>830</v>
      </c>
    </row>
    <row r="19" spans="1:21" x14ac:dyDescent="0.2">
      <c r="A19">
        <v>82</v>
      </c>
      <c r="B19">
        <v>1</v>
      </c>
      <c r="C19" t="s">
        <v>3</v>
      </c>
      <c r="D19" t="s">
        <v>24</v>
      </c>
      <c r="E19" t="s">
        <v>25</v>
      </c>
      <c r="F19" t="s">
        <v>25</v>
      </c>
      <c r="G19" t="s">
        <v>25</v>
      </c>
      <c r="H19" t="s">
        <v>3</v>
      </c>
      <c r="I19" t="s">
        <v>25</v>
      </c>
      <c r="J19" t="s">
        <v>25</v>
      </c>
      <c r="K19" t="s">
        <v>3</v>
      </c>
      <c r="L19" t="s">
        <v>3</v>
      </c>
      <c r="M19" t="s">
        <v>3</v>
      </c>
      <c r="N19" t="s">
        <v>24</v>
      </c>
      <c r="O19" t="s">
        <v>25</v>
      </c>
      <c r="P19" t="s">
        <v>3</v>
      </c>
      <c r="Q19" t="s">
        <v>3</v>
      </c>
      <c r="R19" t="s">
        <v>3</v>
      </c>
      <c r="S19" t="s">
        <v>828</v>
      </c>
      <c r="T19" t="s">
        <v>829</v>
      </c>
      <c r="U19" t="s">
        <v>830</v>
      </c>
    </row>
    <row r="20" spans="1:21" x14ac:dyDescent="0.2">
      <c r="A20">
        <v>88</v>
      </c>
      <c r="B20">
        <v>1</v>
      </c>
      <c r="C20" t="s">
        <v>3</v>
      </c>
      <c r="D20" t="s">
        <v>24</v>
      </c>
      <c r="E20" t="s">
        <v>25</v>
      </c>
      <c r="F20" t="s">
        <v>25</v>
      </c>
      <c r="G20" t="s">
        <v>25</v>
      </c>
      <c r="H20" t="s">
        <v>3</v>
      </c>
      <c r="I20" t="s">
        <v>25</v>
      </c>
      <c r="J20" t="s">
        <v>25</v>
      </c>
      <c r="K20" t="s">
        <v>3</v>
      </c>
      <c r="L20" t="s">
        <v>3</v>
      </c>
      <c r="M20" t="s">
        <v>3</v>
      </c>
      <c r="N20" t="s">
        <v>24</v>
      </c>
      <c r="O20" t="s">
        <v>25</v>
      </c>
      <c r="P20" t="s">
        <v>3</v>
      </c>
      <c r="Q20" t="s">
        <v>3</v>
      </c>
      <c r="R20" t="s">
        <v>3</v>
      </c>
      <c r="S20" t="s">
        <v>828</v>
      </c>
      <c r="T20" t="s">
        <v>829</v>
      </c>
      <c r="U20" t="s">
        <v>830</v>
      </c>
    </row>
    <row r="21" spans="1:21" x14ac:dyDescent="0.2">
      <c r="A21">
        <v>92</v>
      </c>
      <c r="B21">
        <v>1</v>
      </c>
      <c r="C21" t="s">
        <v>3</v>
      </c>
      <c r="D21" t="s">
        <v>24</v>
      </c>
      <c r="E21" t="s">
        <v>25</v>
      </c>
      <c r="F21" t="s">
        <v>25</v>
      </c>
      <c r="G21" t="s">
        <v>25</v>
      </c>
      <c r="H21" t="s">
        <v>3</v>
      </c>
      <c r="I21" t="s">
        <v>25</v>
      </c>
      <c r="J21" t="s">
        <v>25</v>
      </c>
      <c r="K21" t="s">
        <v>3</v>
      </c>
      <c r="L21" t="s">
        <v>3</v>
      </c>
      <c r="M21" t="s">
        <v>3</v>
      </c>
      <c r="N21" t="s">
        <v>24</v>
      </c>
      <c r="O21" t="s">
        <v>25</v>
      </c>
      <c r="P21" t="s">
        <v>3</v>
      </c>
      <c r="Q21" t="s">
        <v>3</v>
      </c>
      <c r="R21" t="s">
        <v>3</v>
      </c>
      <c r="S21" t="s">
        <v>828</v>
      </c>
      <c r="T21" t="s">
        <v>829</v>
      </c>
      <c r="U21" t="s">
        <v>830</v>
      </c>
    </row>
    <row r="22" spans="1:21" x14ac:dyDescent="0.2">
      <c r="A22">
        <v>94</v>
      </c>
      <c r="B22">
        <v>1</v>
      </c>
      <c r="C22" t="s">
        <v>3</v>
      </c>
      <c r="D22" t="s">
        <v>24</v>
      </c>
      <c r="E22" t="s">
        <v>25</v>
      </c>
      <c r="F22" t="s">
        <v>25</v>
      </c>
      <c r="G22" t="s">
        <v>25</v>
      </c>
      <c r="H22" t="s">
        <v>3</v>
      </c>
      <c r="I22" t="s">
        <v>25</v>
      </c>
      <c r="J22" t="s">
        <v>25</v>
      </c>
      <c r="K22" t="s">
        <v>3</v>
      </c>
      <c r="L22" t="s">
        <v>3</v>
      </c>
      <c r="M22" t="s">
        <v>3</v>
      </c>
      <c r="N22" t="s">
        <v>24</v>
      </c>
      <c r="O22" t="s">
        <v>25</v>
      </c>
      <c r="P22" t="s">
        <v>3</v>
      </c>
      <c r="Q22" t="s">
        <v>3</v>
      </c>
      <c r="R22" t="s">
        <v>3</v>
      </c>
      <c r="S22" t="s">
        <v>828</v>
      </c>
      <c r="T22" t="s">
        <v>829</v>
      </c>
      <c r="U22" t="s">
        <v>830</v>
      </c>
    </row>
    <row r="23" spans="1:21" x14ac:dyDescent="0.2">
      <c r="A23">
        <v>96</v>
      </c>
      <c r="B23">
        <v>1</v>
      </c>
      <c r="C23" t="s">
        <v>3</v>
      </c>
      <c r="D23" t="s">
        <v>24</v>
      </c>
      <c r="E23" t="s">
        <v>25</v>
      </c>
      <c r="F23" t="s">
        <v>25</v>
      </c>
      <c r="G23" t="s">
        <v>25</v>
      </c>
      <c r="H23" t="s">
        <v>3</v>
      </c>
      <c r="I23" t="s">
        <v>25</v>
      </c>
      <c r="J23" t="s">
        <v>25</v>
      </c>
      <c r="K23" t="s">
        <v>3</v>
      </c>
      <c r="L23" t="s">
        <v>3</v>
      </c>
      <c r="M23" t="s">
        <v>3</v>
      </c>
      <c r="N23" t="s">
        <v>24</v>
      </c>
      <c r="O23" t="s">
        <v>25</v>
      </c>
      <c r="P23" t="s">
        <v>3</v>
      </c>
      <c r="Q23" t="s">
        <v>3</v>
      </c>
      <c r="R23" t="s">
        <v>3</v>
      </c>
      <c r="S23" t="s">
        <v>828</v>
      </c>
      <c r="T23" t="s">
        <v>829</v>
      </c>
      <c r="U23" t="s">
        <v>830</v>
      </c>
    </row>
    <row r="24" spans="1:21" x14ac:dyDescent="0.2">
      <c r="A24">
        <v>100</v>
      </c>
      <c r="B24">
        <v>1</v>
      </c>
      <c r="C24" t="s">
        <v>3</v>
      </c>
      <c r="D24" t="s">
        <v>24</v>
      </c>
      <c r="E24" t="s">
        <v>3</v>
      </c>
      <c r="F24" t="s">
        <v>3</v>
      </c>
      <c r="G24" t="s">
        <v>3</v>
      </c>
      <c r="H24" t="s">
        <v>3</v>
      </c>
      <c r="I24" t="s">
        <v>3</v>
      </c>
      <c r="J24" t="s">
        <v>3</v>
      </c>
      <c r="K24" t="s">
        <v>3</v>
      </c>
      <c r="L24" t="s">
        <v>3</v>
      </c>
      <c r="M24" t="s">
        <v>3</v>
      </c>
      <c r="N24" t="s">
        <v>24</v>
      </c>
      <c r="O24" t="s">
        <v>3</v>
      </c>
      <c r="P24" t="s">
        <v>3</v>
      </c>
      <c r="Q24" t="s">
        <v>3</v>
      </c>
      <c r="R24" t="s">
        <v>3</v>
      </c>
      <c r="S24" t="s">
        <v>3</v>
      </c>
      <c r="T24" t="s">
        <v>3</v>
      </c>
      <c r="U24" t="s">
        <v>3</v>
      </c>
    </row>
    <row r="25" spans="1:21" x14ac:dyDescent="0.2">
      <c r="A25">
        <v>100</v>
      </c>
      <c r="B25">
        <v>1</v>
      </c>
      <c r="C25" t="s">
        <v>3</v>
      </c>
      <c r="D25" t="s">
        <v>24</v>
      </c>
      <c r="E25" t="s">
        <v>25</v>
      </c>
      <c r="F25" t="s">
        <v>25</v>
      </c>
      <c r="G25" t="s">
        <v>25</v>
      </c>
      <c r="H25" t="s">
        <v>3</v>
      </c>
      <c r="I25" t="s">
        <v>25</v>
      </c>
      <c r="J25" t="s">
        <v>25</v>
      </c>
      <c r="K25" t="s">
        <v>3</v>
      </c>
      <c r="L25" t="s">
        <v>3</v>
      </c>
      <c r="M25" t="s">
        <v>3</v>
      </c>
      <c r="N25" t="s">
        <v>24</v>
      </c>
      <c r="O25" t="s">
        <v>25</v>
      </c>
      <c r="P25" t="s">
        <v>3</v>
      </c>
      <c r="Q25" t="s">
        <v>3</v>
      </c>
      <c r="R25" t="s">
        <v>3</v>
      </c>
      <c r="S25" t="s">
        <v>828</v>
      </c>
      <c r="T25" t="s">
        <v>829</v>
      </c>
      <c r="U25" t="s">
        <v>830</v>
      </c>
    </row>
    <row r="26" spans="1:21" x14ac:dyDescent="0.2">
      <c r="A26">
        <v>106</v>
      </c>
      <c r="B26">
        <v>1</v>
      </c>
      <c r="C26" t="s">
        <v>3</v>
      </c>
      <c r="D26" t="s">
        <v>24</v>
      </c>
      <c r="E26" t="s">
        <v>25</v>
      </c>
      <c r="F26" t="s">
        <v>25</v>
      </c>
      <c r="G26" t="s">
        <v>25</v>
      </c>
      <c r="H26" t="s">
        <v>3</v>
      </c>
      <c r="I26" t="s">
        <v>25</v>
      </c>
      <c r="J26" t="s">
        <v>25</v>
      </c>
      <c r="K26" t="s">
        <v>3</v>
      </c>
      <c r="L26" t="s">
        <v>3</v>
      </c>
      <c r="M26" t="s">
        <v>3</v>
      </c>
      <c r="N26" t="s">
        <v>24</v>
      </c>
      <c r="O26" t="s">
        <v>25</v>
      </c>
      <c r="P26" t="s">
        <v>3</v>
      </c>
      <c r="Q26" t="s">
        <v>3</v>
      </c>
      <c r="R26" t="s">
        <v>3</v>
      </c>
      <c r="S26" t="s">
        <v>828</v>
      </c>
      <c r="T26" t="s">
        <v>829</v>
      </c>
      <c r="U26" t="s">
        <v>830</v>
      </c>
    </row>
    <row r="27" spans="1:21" x14ac:dyDescent="0.2">
      <c r="A27">
        <v>108</v>
      </c>
      <c r="B27">
        <v>1</v>
      </c>
      <c r="C27" t="s">
        <v>3</v>
      </c>
      <c r="D27" t="s">
        <v>24</v>
      </c>
      <c r="E27" t="s">
        <v>25</v>
      </c>
      <c r="F27" t="s">
        <v>25</v>
      </c>
      <c r="G27" t="s">
        <v>25</v>
      </c>
      <c r="H27" t="s">
        <v>3</v>
      </c>
      <c r="I27" t="s">
        <v>25</v>
      </c>
      <c r="J27" t="s">
        <v>25</v>
      </c>
      <c r="K27" t="s">
        <v>3</v>
      </c>
      <c r="L27" t="s">
        <v>3</v>
      </c>
      <c r="M27" t="s">
        <v>3</v>
      </c>
      <c r="N27" t="s">
        <v>24</v>
      </c>
      <c r="O27" t="s">
        <v>25</v>
      </c>
      <c r="P27" t="s">
        <v>3</v>
      </c>
      <c r="Q27" t="s">
        <v>3</v>
      </c>
      <c r="R27" t="s">
        <v>3</v>
      </c>
      <c r="S27" t="s">
        <v>828</v>
      </c>
      <c r="T27" t="s">
        <v>829</v>
      </c>
      <c r="U27" t="s">
        <v>830</v>
      </c>
    </row>
    <row r="28" spans="1:21" x14ac:dyDescent="0.2">
      <c r="A28">
        <v>150</v>
      </c>
      <c r="B28">
        <v>1</v>
      </c>
      <c r="C28" t="s">
        <v>3</v>
      </c>
      <c r="D28" t="s">
        <v>24</v>
      </c>
      <c r="E28" t="s">
        <v>25</v>
      </c>
      <c r="F28" t="s">
        <v>25</v>
      </c>
      <c r="G28" t="s">
        <v>25</v>
      </c>
      <c r="H28" t="s">
        <v>3</v>
      </c>
      <c r="I28" t="s">
        <v>25</v>
      </c>
      <c r="J28" t="s">
        <v>25</v>
      </c>
      <c r="K28" t="s">
        <v>3</v>
      </c>
      <c r="L28" t="s">
        <v>3</v>
      </c>
      <c r="M28" t="s">
        <v>3</v>
      </c>
      <c r="N28" t="s">
        <v>24</v>
      </c>
      <c r="O28" t="s">
        <v>25</v>
      </c>
      <c r="P28" t="s">
        <v>3</v>
      </c>
      <c r="Q28" t="s">
        <v>3</v>
      </c>
      <c r="R28" t="s">
        <v>3</v>
      </c>
      <c r="S28" t="s">
        <v>828</v>
      </c>
      <c r="T28" t="s">
        <v>829</v>
      </c>
      <c r="U28" t="s">
        <v>830</v>
      </c>
    </row>
    <row r="29" spans="1:21" x14ac:dyDescent="0.2">
      <c r="A29">
        <v>152</v>
      </c>
      <c r="B29">
        <v>1</v>
      </c>
      <c r="C29" t="s">
        <v>3</v>
      </c>
      <c r="D29" t="s">
        <v>24</v>
      </c>
      <c r="E29" t="s">
        <v>25</v>
      </c>
      <c r="F29" t="s">
        <v>25</v>
      </c>
      <c r="G29" t="s">
        <v>25</v>
      </c>
      <c r="H29" t="s">
        <v>3</v>
      </c>
      <c r="I29" t="s">
        <v>25</v>
      </c>
      <c r="J29" t="s">
        <v>25</v>
      </c>
      <c r="K29" t="s">
        <v>3</v>
      </c>
      <c r="L29" t="s">
        <v>3</v>
      </c>
      <c r="M29" t="s">
        <v>3</v>
      </c>
      <c r="N29" t="s">
        <v>24</v>
      </c>
      <c r="O29" t="s">
        <v>25</v>
      </c>
      <c r="P29" t="s">
        <v>3</v>
      </c>
      <c r="Q29" t="s">
        <v>3</v>
      </c>
      <c r="R29" t="s">
        <v>3</v>
      </c>
      <c r="S29" t="s">
        <v>828</v>
      </c>
      <c r="T29" t="s">
        <v>829</v>
      </c>
      <c r="U29" t="s">
        <v>830</v>
      </c>
    </row>
    <row r="30" spans="1:21" x14ac:dyDescent="0.2">
      <c r="A30">
        <v>154</v>
      </c>
      <c r="B30">
        <v>1</v>
      </c>
      <c r="C30" t="s">
        <v>3</v>
      </c>
      <c r="D30" t="s">
        <v>24</v>
      </c>
      <c r="E30" t="s">
        <v>25</v>
      </c>
      <c r="F30" t="s">
        <v>25</v>
      </c>
      <c r="G30" t="s">
        <v>25</v>
      </c>
      <c r="H30" t="s">
        <v>3</v>
      </c>
      <c r="I30" t="s">
        <v>25</v>
      </c>
      <c r="J30" t="s">
        <v>25</v>
      </c>
      <c r="K30" t="s">
        <v>3</v>
      </c>
      <c r="L30" t="s">
        <v>3</v>
      </c>
      <c r="M30" t="s">
        <v>3</v>
      </c>
      <c r="N30" t="s">
        <v>24</v>
      </c>
      <c r="O30" t="s">
        <v>25</v>
      </c>
      <c r="P30" t="s">
        <v>3</v>
      </c>
      <c r="Q30" t="s">
        <v>3</v>
      </c>
      <c r="R30" t="s">
        <v>3</v>
      </c>
      <c r="S30" t="s">
        <v>828</v>
      </c>
      <c r="T30" t="s">
        <v>829</v>
      </c>
      <c r="U30" t="s">
        <v>830</v>
      </c>
    </row>
    <row r="31" spans="1:21" x14ac:dyDescent="0.2">
      <c r="A31">
        <v>157</v>
      </c>
      <c r="B31">
        <v>1</v>
      </c>
      <c r="C31" t="s">
        <v>3</v>
      </c>
      <c r="D31" t="s">
        <v>24</v>
      </c>
      <c r="E31" t="s">
        <v>25</v>
      </c>
      <c r="F31" t="s">
        <v>25</v>
      </c>
      <c r="G31" t="s">
        <v>25</v>
      </c>
      <c r="H31" t="s">
        <v>3</v>
      </c>
      <c r="I31" t="s">
        <v>25</v>
      </c>
      <c r="J31" t="s">
        <v>25</v>
      </c>
      <c r="K31" t="s">
        <v>3</v>
      </c>
      <c r="L31" t="s">
        <v>3</v>
      </c>
      <c r="M31" t="s">
        <v>3</v>
      </c>
      <c r="N31" t="s">
        <v>24</v>
      </c>
      <c r="O31" t="s">
        <v>25</v>
      </c>
      <c r="P31" t="s">
        <v>3</v>
      </c>
      <c r="Q31" t="s">
        <v>3</v>
      </c>
      <c r="R31" t="s">
        <v>3</v>
      </c>
      <c r="S31" t="s">
        <v>828</v>
      </c>
      <c r="T31" t="s">
        <v>829</v>
      </c>
      <c r="U31" t="s">
        <v>830</v>
      </c>
    </row>
    <row r="32" spans="1:21" x14ac:dyDescent="0.2">
      <c r="A32">
        <v>159</v>
      </c>
      <c r="B32">
        <v>1</v>
      </c>
      <c r="C32" t="s">
        <v>3</v>
      </c>
      <c r="D32" t="s">
        <v>24</v>
      </c>
      <c r="E32" t="s">
        <v>25</v>
      </c>
      <c r="F32" t="s">
        <v>25</v>
      </c>
      <c r="G32" t="s">
        <v>25</v>
      </c>
      <c r="H32" t="s">
        <v>3</v>
      </c>
      <c r="I32" t="s">
        <v>25</v>
      </c>
      <c r="J32" t="s">
        <v>25</v>
      </c>
      <c r="K32" t="s">
        <v>3</v>
      </c>
      <c r="L32" t="s">
        <v>3</v>
      </c>
      <c r="M32" t="s">
        <v>3</v>
      </c>
      <c r="N32" t="s">
        <v>24</v>
      </c>
      <c r="O32" t="s">
        <v>25</v>
      </c>
      <c r="P32" t="s">
        <v>3</v>
      </c>
      <c r="Q32" t="s">
        <v>3</v>
      </c>
      <c r="R32" t="s">
        <v>3</v>
      </c>
      <c r="S32" t="s">
        <v>828</v>
      </c>
      <c r="T32" t="s">
        <v>829</v>
      </c>
      <c r="U32" t="s">
        <v>830</v>
      </c>
    </row>
    <row r="33" spans="1:21" x14ac:dyDescent="0.2">
      <c r="A33">
        <v>163</v>
      </c>
      <c r="B33">
        <v>1</v>
      </c>
      <c r="C33" t="s">
        <v>3</v>
      </c>
      <c r="D33" t="s">
        <v>24</v>
      </c>
      <c r="E33" t="s">
        <v>25</v>
      </c>
      <c r="F33" t="s">
        <v>25</v>
      </c>
      <c r="G33" t="s">
        <v>25</v>
      </c>
      <c r="H33" t="s">
        <v>3</v>
      </c>
      <c r="I33" t="s">
        <v>25</v>
      </c>
      <c r="J33" t="s">
        <v>25</v>
      </c>
      <c r="K33" t="s">
        <v>3</v>
      </c>
      <c r="L33" t="s">
        <v>3</v>
      </c>
      <c r="M33" t="s">
        <v>3</v>
      </c>
      <c r="N33" t="s">
        <v>24</v>
      </c>
      <c r="O33" t="s">
        <v>25</v>
      </c>
      <c r="P33" t="s">
        <v>3</v>
      </c>
      <c r="Q33" t="s">
        <v>3</v>
      </c>
      <c r="R33" t="s">
        <v>3</v>
      </c>
      <c r="S33" t="s">
        <v>828</v>
      </c>
      <c r="T33" t="s">
        <v>829</v>
      </c>
      <c r="U33" t="s">
        <v>830</v>
      </c>
    </row>
    <row r="34" spans="1:21" x14ac:dyDescent="0.2">
      <c r="A34">
        <v>165</v>
      </c>
      <c r="B34">
        <v>1</v>
      </c>
      <c r="C34" t="s">
        <v>3</v>
      </c>
      <c r="D34" t="s">
        <v>24</v>
      </c>
      <c r="E34" t="s">
        <v>25</v>
      </c>
      <c r="F34" t="s">
        <v>25</v>
      </c>
      <c r="G34" t="s">
        <v>25</v>
      </c>
      <c r="H34" t="s">
        <v>3</v>
      </c>
      <c r="I34" t="s">
        <v>25</v>
      </c>
      <c r="J34" t="s">
        <v>25</v>
      </c>
      <c r="K34" t="s">
        <v>3</v>
      </c>
      <c r="L34" t="s">
        <v>3</v>
      </c>
      <c r="M34" t="s">
        <v>3</v>
      </c>
      <c r="N34" t="s">
        <v>24</v>
      </c>
      <c r="O34" t="s">
        <v>25</v>
      </c>
      <c r="P34" t="s">
        <v>3</v>
      </c>
      <c r="Q34" t="s">
        <v>3</v>
      </c>
      <c r="R34" t="s">
        <v>3</v>
      </c>
      <c r="S34" t="s">
        <v>828</v>
      </c>
      <c r="T34" t="s">
        <v>829</v>
      </c>
      <c r="U34" t="s">
        <v>830</v>
      </c>
    </row>
    <row r="35" spans="1:21" x14ac:dyDescent="0.2">
      <c r="A35">
        <v>169</v>
      </c>
      <c r="B35">
        <v>1</v>
      </c>
      <c r="C35" t="s">
        <v>3</v>
      </c>
      <c r="D35" t="s">
        <v>24</v>
      </c>
      <c r="E35" t="s">
        <v>25</v>
      </c>
      <c r="F35" t="s">
        <v>25</v>
      </c>
      <c r="G35" t="s">
        <v>25</v>
      </c>
      <c r="H35" t="s">
        <v>3</v>
      </c>
      <c r="I35" t="s">
        <v>25</v>
      </c>
      <c r="J35" t="s">
        <v>25</v>
      </c>
      <c r="K35" t="s">
        <v>3</v>
      </c>
      <c r="L35" t="s">
        <v>3</v>
      </c>
      <c r="M35" t="s">
        <v>3</v>
      </c>
      <c r="N35" t="s">
        <v>24</v>
      </c>
      <c r="O35" t="s">
        <v>25</v>
      </c>
      <c r="P35" t="s">
        <v>3</v>
      </c>
      <c r="Q35" t="s">
        <v>3</v>
      </c>
      <c r="R35" t="s">
        <v>3</v>
      </c>
      <c r="S35" t="s">
        <v>828</v>
      </c>
      <c r="T35" t="s">
        <v>829</v>
      </c>
      <c r="U35" t="s">
        <v>830</v>
      </c>
    </row>
    <row r="36" spans="1:21" x14ac:dyDescent="0.2">
      <c r="A36">
        <v>171</v>
      </c>
      <c r="B36">
        <v>1</v>
      </c>
      <c r="C36" t="s">
        <v>3</v>
      </c>
      <c r="D36" t="s">
        <v>24</v>
      </c>
      <c r="E36" t="s">
        <v>25</v>
      </c>
      <c r="F36" t="s">
        <v>25</v>
      </c>
      <c r="G36" t="s">
        <v>25</v>
      </c>
      <c r="H36" t="s">
        <v>3</v>
      </c>
      <c r="I36" t="s">
        <v>25</v>
      </c>
      <c r="J36" t="s">
        <v>25</v>
      </c>
      <c r="K36" t="s">
        <v>3</v>
      </c>
      <c r="L36" t="s">
        <v>3</v>
      </c>
      <c r="M36" t="s">
        <v>3</v>
      </c>
      <c r="N36" t="s">
        <v>24</v>
      </c>
      <c r="O36" t="s">
        <v>25</v>
      </c>
      <c r="P36" t="s">
        <v>3</v>
      </c>
      <c r="Q36" t="s">
        <v>3</v>
      </c>
      <c r="R36" t="s">
        <v>3</v>
      </c>
      <c r="S36" t="s">
        <v>828</v>
      </c>
      <c r="T36" t="s">
        <v>829</v>
      </c>
      <c r="U36" t="s">
        <v>830</v>
      </c>
    </row>
    <row r="37" spans="1:21" x14ac:dyDescent="0.2">
      <c r="A37">
        <v>173</v>
      </c>
      <c r="B37">
        <v>1</v>
      </c>
      <c r="C37" t="s">
        <v>3</v>
      </c>
      <c r="D37" t="s">
        <v>24</v>
      </c>
      <c r="E37" t="s">
        <v>25</v>
      </c>
      <c r="F37" t="s">
        <v>25</v>
      </c>
      <c r="G37" t="s">
        <v>25</v>
      </c>
      <c r="H37" t="s">
        <v>3</v>
      </c>
      <c r="I37" t="s">
        <v>25</v>
      </c>
      <c r="J37" t="s">
        <v>25</v>
      </c>
      <c r="K37" t="s">
        <v>3</v>
      </c>
      <c r="L37" t="s">
        <v>3</v>
      </c>
      <c r="M37" t="s">
        <v>3</v>
      </c>
      <c r="N37" t="s">
        <v>24</v>
      </c>
      <c r="O37" t="s">
        <v>25</v>
      </c>
      <c r="P37" t="s">
        <v>3</v>
      </c>
      <c r="Q37" t="s">
        <v>3</v>
      </c>
      <c r="R37" t="s">
        <v>3</v>
      </c>
      <c r="S37" t="s">
        <v>828</v>
      </c>
      <c r="T37" t="s">
        <v>829</v>
      </c>
      <c r="U37" t="s">
        <v>830</v>
      </c>
    </row>
    <row r="38" spans="1:21" x14ac:dyDescent="0.2">
      <c r="A38">
        <v>212</v>
      </c>
      <c r="B38">
        <v>1</v>
      </c>
      <c r="C38" t="s">
        <v>3</v>
      </c>
      <c r="D38" t="s">
        <v>24</v>
      </c>
      <c r="E38" t="s">
        <v>25</v>
      </c>
      <c r="F38" t="s">
        <v>25</v>
      </c>
      <c r="G38" t="s">
        <v>25</v>
      </c>
      <c r="H38" t="s">
        <v>3</v>
      </c>
      <c r="I38" t="s">
        <v>25</v>
      </c>
      <c r="J38" t="s">
        <v>25</v>
      </c>
      <c r="K38" t="s">
        <v>3</v>
      </c>
      <c r="L38" t="s">
        <v>3</v>
      </c>
      <c r="M38" t="s">
        <v>3</v>
      </c>
      <c r="N38" t="s">
        <v>24</v>
      </c>
      <c r="O38" t="s">
        <v>25</v>
      </c>
      <c r="P38" t="s">
        <v>3</v>
      </c>
      <c r="Q38" t="s">
        <v>3</v>
      </c>
      <c r="R38" t="s">
        <v>3</v>
      </c>
      <c r="S38" t="s">
        <v>828</v>
      </c>
      <c r="T38" t="s">
        <v>829</v>
      </c>
      <c r="U38" t="s">
        <v>830</v>
      </c>
    </row>
    <row r="39" spans="1:21" x14ac:dyDescent="0.2">
      <c r="A39">
        <v>215</v>
      </c>
      <c r="B39">
        <v>1</v>
      </c>
      <c r="C39" t="s">
        <v>3</v>
      </c>
      <c r="D39" t="s">
        <v>24</v>
      </c>
      <c r="E39" t="s">
        <v>25</v>
      </c>
      <c r="F39" t="s">
        <v>25</v>
      </c>
      <c r="G39" t="s">
        <v>25</v>
      </c>
      <c r="H39" t="s">
        <v>3</v>
      </c>
      <c r="I39" t="s">
        <v>25</v>
      </c>
      <c r="J39" t="s">
        <v>25</v>
      </c>
      <c r="K39" t="s">
        <v>3</v>
      </c>
      <c r="L39" t="s">
        <v>3</v>
      </c>
      <c r="M39" t="s">
        <v>3</v>
      </c>
      <c r="N39" t="s">
        <v>24</v>
      </c>
      <c r="O39" t="s">
        <v>25</v>
      </c>
      <c r="P39" t="s">
        <v>3</v>
      </c>
      <c r="Q39" t="s">
        <v>3</v>
      </c>
      <c r="R39" t="s">
        <v>3</v>
      </c>
      <c r="S39" t="s">
        <v>828</v>
      </c>
      <c r="T39" t="s">
        <v>829</v>
      </c>
      <c r="U39" t="s">
        <v>830</v>
      </c>
    </row>
    <row r="40" spans="1:21" x14ac:dyDescent="0.2">
      <c r="A40">
        <v>223</v>
      </c>
      <c r="B40">
        <v>1</v>
      </c>
      <c r="C40" t="s">
        <v>3</v>
      </c>
      <c r="D40" t="s">
        <v>24</v>
      </c>
      <c r="E40" t="s">
        <v>25</v>
      </c>
      <c r="F40" t="s">
        <v>25</v>
      </c>
      <c r="G40" t="s">
        <v>25</v>
      </c>
      <c r="H40" t="s">
        <v>3</v>
      </c>
      <c r="I40" t="s">
        <v>25</v>
      </c>
      <c r="J40" t="s">
        <v>25</v>
      </c>
      <c r="K40" t="s">
        <v>3</v>
      </c>
      <c r="L40" t="s">
        <v>3</v>
      </c>
      <c r="M40" t="s">
        <v>3</v>
      </c>
      <c r="N40" t="s">
        <v>24</v>
      </c>
      <c r="O40" t="s">
        <v>25</v>
      </c>
      <c r="P40" t="s">
        <v>3</v>
      </c>
      <c r="Q40" t="s">
        <v>3</v>
      </c>
      <c r="R40" t="s">
        <v>3</v>
      </c>
      <c r="S40" t="s">
        <v>828</v>
      </c>
      <c r="T40" t="s">
        <v>829</v>
      </c>
      <c r="U40" t="s">
        <v>830</v>
      </c>
    </row>
    <row r="41" spans="1:21" x14ac:dyDescent="0.2">
      <c r="A41">
        <v>225</v>
      </c>
      <c r="B41">
        <v>1</v>
      </c>
      <c r="C41" t="s">
        <v>3</v>
      </c>
      <c r="D41" t="s">
        <v>24</v>
      </c>
      <c r="E41" t="s">
        <v>25</v>
      </c>
      <c r="F41" t="s">
        <v>25</v>
      </c>
      <c r="G41" t="s">
        <v>25</v>
      </c>
      <c r="H41" t="s">
        <v>3</v>
      </c>
      <c r="I41" t="s">
        <v>25</v>
      </c>
      <c r="J41" t="s">
        <v>25</v>
      </c>
      <c r="K41" t="s">
        <v>3</v>
      </c>
      <c r="L41" t="s">
        <v>3</v>
      </c>
      <c r="M41" t="s">
        <v>3</v>
      </c>
      <c r="N41" t="s">
        <v>24</v>
      </c>
      <c r="O41" t="s">
        <v>25</v>
      </c>
      <c r="P41" t="s">
        <v>3</v>
      </c>
      <c r="Q41" t="s">
        <v>3</v>
      </c>
      <c r="R41" t="s">
        <v>3</v>
      </c>
      <c r="S41" t="s">
        <v>828</v>
      </c>
      <c r="T41" t="s">
        <v>829</v>
      </c>
      <c r="U41" t="s">
        <v>830</v>
      </c>
    </row>
    <row r="42" spans="1:21" x14ac:dyDescent="0.2">
      <c r="A42">
        <v>227</v>
      </c>
      <c r="B42">
        <v>1</v>
      </c>
      <c r="C42" t="s">
        <v>3</v>
      </c>
      <c r="D42" t="s">
        <v>24</v>
      </c>
      <c r="E42" t="s">
        <v>25</v>
      </c>
      <c r="F42" t="s">
        <v>25</v>
      </c>
      <c r="G42" t="s">
        <v>25</v>
      </c>
      <c r="H42" t="s">
        <v>3</v>
      </c>
      <c r="I42" t="s">
        <v>25</v>
      </c>
      <c r="J42" t="s">
        <v>25</v>
      </c>
      <c r="K42" t="s">
        <v>3</v>
      </c>
      <c r="L42" t="s">
        <v>3</v>
      </c>
      <c r="M42" t="s">
        <v>3</v>
      </c>
      <c r="N42" t="s">
        <v>24</v>
      </c>
      <c r="O42" t="s">
        <v>25</v>
      </c>
      <c r="P42" t="s">
        <v>3</v>
      </c>
      <c r="Q42" t="s">
        <v>3</v>
      </c>
      <c r="R42" t="s">
        <v>3</v>
      </c>
      <c r="S42" t="s">
        <v>828</v>
      </c>
      <c r="T42" t="s">
        <v>829</v>
      </c>
      <c r="U42" t="s">
        <v>830</v>
      </c>
    </row>
    <row r="43" spans="1:21" x14ac:dyDescent="0.2">
      <c r="A43">
        <v>233</v>
      </c>
      <c r="B43">
        <v>1</v>
      </c>
      <c r="C43" t="s">
        <v>3</v>
      </c>
      <c r="D43" t="s">
        <v>24</v>
      </c>
      <c r="E43" t="s">
        <v>25</v>
      </c>
      <c r="F43" t="s">
        <v>25</v>
      </c>
      <c r="G43" t="s">
        <v>25</v>
      </c>
      <c r="H43" t="s">
        <v>3</v>
      </c>
      <c r="I43" t="s">
        <v>25</v>
      </c>
      <c r="J43" t="s">
        <v>25</v>
      </c>
      <c r="K43" t="s">
        <v>3</v>
      </c>
      <c r="L43" t="s">
        <v>3</v>
      </c>
      <c r="M43" t="s">
        <v>3</v>
      </c>
      <c r="N43" t="s">
        <v>24</v>
      </c>
      <c r="O43" t="s">
        <v>25</v>
      </c>
      <c r="P43" t="s">
        <v>3</v>
      </c>
      <c r="Q43" t="s">
        <v>3</v>
      </c>
      <c r="R43" t="s">
        <v>3</v>
      </c>
      <c r="S43" t="s">
        <v>828</v>
      </c>
      <c r="T43" t="s">
        <v>829</v>
      </c>
      <c r="U43" t="s">
        <v>830</v>
      </c>
    </row>
    <row r="44" spans="1:21" x14ac:dyDescent="0.2">
      <c r="A44">
        <v>302</v>
      </c>
      <c r="B44">
        <v>1</v>
      </c>
      <c r="C44" t="s">
        <v>3</v>
      </c>
      <c r="D44" t="s">
        <v>24</v>
      </c>
      <c r="E44" t="s">
        <v>25</v>
      </c>
      <c r="F44" t="s">
        <v>25</v>
      </c>
      <c r="G44" t="s">
        <v>25</v>
      </c>
      <c r="H44" t="s">
        <v>3</v>
      </c>
      <c r="I44" t="s">
        <v>25</v>
      </c>
      <c r="J44" t="s">
        <v>25</v>
      </c>
      <c r="K44" t="s">
        <v>3</v>
      </c>
      <c r="L44" t="s">
        <v>3</v>
      </c>
      <c r="M44" t="s">
        <v>3</v>
      </c>
      <c r="N44" t="s">
        <v>24</v>
      </c>
      <c r="O44" t="s">
        <v>25</v>
      </c>
      <c r="P44" t="s">
        <v>3</v>
      </c>
      <c r="Q44" t="s">
        <v>3</v>
      </c>
      <c r="R44" t="s">
        <v>3</v>
      </c>
      <c r="S44" t="s">
        <v>828</v>
      </c>
      <c r="T44" t="s">
        <v>829</v>
      </c>
      <c r="U44" t="s">
        <v>830</v>
      </c>
    </row>
    <row r="45" spans="1:21" x14ac:dyDescent="0.2">
      <c r="A45">
        <v>303</v>
      </c>
      <c r="B45">
        <v>1</v>
      </c>
      <c r="C45" t="s">
        <v>3</v>
      </c>
      <c r="D45" t="s">
        <v>24</v>
      </c>
      <c r="E45" t="s">
        <v>57</v>
      </c>
      <c r="F45" t="s">
        <v>57</v>
      </c>
      <c r="G45" t="s">
        <v>57</v>
      </c>
      <c r="H45" t="s">
        <v>3</v>
      </c>
      <c r="I45" t="s">
        <v>57</v>
      </c>
      <c r="J45" t="s">
        <v>57</v>
      </c>
      <c r="K45" t="s">
        <v>3</v>
      </c>
      <c r="L45" t="s">
        <v>3</v>
      </c>
      <c r="M45" t="s">
        <v>3</v>
      </c>
      <c r="N45" t="s">
        <v>24</v>
      </c>
      <c r="O45" t="s">
        <v>57</v>
      </c>
      <c r="P45" t="s">
        <v>3</v>
      </c>
      <c r="Q45" t="s">
        <v>3</v>
      </c>
      <c r="R45" t="s">
        <v>3</v>
      </c>
      <c r="S45" t="s">
        <v>831</v>
      </c>
      <c r="T45" t="s">
        <v>832</v>
      </c>
      <c r="U45" t="s">
        <v>830</v>
      </c>
    </row>
    <row r="46" spans="1:21" x14ac:dyDescent="0.2">
      <c r="A46">
        <v>305</v>
      </c>
      <c r="B46">
        <v>1</v>
      </c>
      <c r="C46" t="s">
        <v>3</v>
      </c>
      <c r="D46" t="s">
        <v>24</v>
      </c>
      <c r="E46" t="s">
        <v>25</v>
      </c>
      <c r="F46" t="s">
        <v>25</v>
      </c>
      <c r="G46" t="s">
        <v>25</v>
      </c>
      <c r="H46" t="s">
        <v>3</v>
      </c>
      <c r="I46" t="s">
        <v>25</v>
      </c>
      <c r="J46" t="s">
        <v>25</v>
      </c>
      <c r="K46" t="s">
        <v>3</v>
      </c>
      <c r="L46" t="s">
        <v>3</v>
      </c>
      <c r="M46" t="s">
        <v>3</v>
      </c>
      <c r="N46" t="s">
        <v>24</v>
      </c>
      <c r="O46" t="s">
        <v>25</v>
      </c>
      <c r="P46" t="s">
        <v>3</v>
      </c>
      <c r="Q46" t="s">
        <v>3</v>
      </c>
      <c r="R46" t="s">
        <v>3</v>
      </c>
      <c r="S46" t="s">
        <v>828</v>
      </c>
      <c r="T46" t="s">
        <v>829</v>
      </c>
      <c r="U46" t="s">
        <v>830</v>
      </c>
    </row>
    <row r="47" spans="1:21" x14ac:dyDescent="0.2">
      <c r="A47">
        <v>309</v>
      </c>
      <c r="B47">
        <v>1</v>
      </c>
      <c r="C47" t="s">
        <v>3</v>
      </c>
      <c r="D47" t="s">
        <v>24</v>
      </c>
      <c r="E47" t="s">
        <v>25</v>
      </c>
      <c r="F47" t="s">
        <v>25</v>
      </c>
      <c r="G47" t="s">
        <v>25</v>
      </c>
      <c r="H47" t="s">
        <v>3</v>
      </c>
      <c r="I47" t="s">
        <v>25</v>
      </c>
      <c r="J47" t="s">
        <v>25</v>
      </c>
      <c r="K47" t="s">
        <v>3</v>
      </c>
      <c r="L47" t="s">
        <v>3</v>
      </c>
      <c r="M47" t="s">
        <v>3</v>
      </c>
      <c r="N47" t="s">
        <v>24</v>
      </c>
      <c r="O47" t="s">
        <v>25</v>
      </c>
      <c r="P47" t="s">
        <v>3</v>
      </c>
      <c r="Q47" t="s">
        <v>3</v>
      </c>
      <c r="R47" t="s">
        <v>3</v>
      </c>
      <c r="S47" t="s">
        <v>828</v>
      </c>
      <c r="T47" t="s">
        <v>829</v>
      </c>
      <c r="U47" t="s">
        <v>830</v>
      </c>
    </row>
    <row r="48" spans="1:21" x14ac:dyDescent="0.2">
      <c r="A48">
        <v>313</v>
      </c>
      <c r="B48">
        <v>1</v>
      </c>
      <c r="C48" t="s">
        <v>3</v>
      </c>
      <c r="D48" t="s">
        <v>24</v>
      </c>
      <c r="E48" t="s">
        <v>320</v>
      </c>
      <c r="F48" t="s">
        <v>320</v>
      </c>
      <c r="G48" t="s">
        <v>320</v>
      </c>
      <c r="H48" t="s">
        <v>3</v>
      </c>
      <c r="I48" t="s">
        <v>320</v>
      </c>
      <c r="J48" t="s">
        <v>320</v>
      </c>
      <c r="K48" t="s">
        <v>3</v>
      </c>
      <c r="L48" t="s">
        <v>3</v>
      </c>
      <c r="M48" t="s">
        <v>3</v>
      </c>
      <c r="N48" t="s">
        <v>24</v>
      </c>
      <c r="O48" t="s">
        <v>320</v>
      </c>
      <c r="P48" t="s">
        <v>3</v>
      </c>
      <c r="Q48" t="s">
        <v>3</v>
      </c>
      <c r="R48" t="s">
        <v>3</v>
      </c>
      <c r="S48" t="s">
        <v>833</v>
      </c>
      <c r="T48" t="s">
        <v>834</v>
      </c>
      <c r="U48" t="s">
        <v>830</v>
      </c>
    </row>
    <row r="49" spans="1:21" x14ac:dyDescent="0.2">
      <c r="A49">
        <v>321</v>
      </c>
      <c r="B49">
        <v>1</v>
      </c>
      <c r="C49" t="s">
        <v>3</v>
      </c>
      <c r="D49" t="s">
        <v>24</v>
      </c>
      <c r="E49" t="s">
        <v>25</v>
      </c>
      <c r="F49" t="s">
        <v>25</v>
      </c>
      <c r="G49" t="s">
        <v>25</v>
      </c>
      <c r="H49" t="s">
        <v>3</v>
      </c>
      <c r="I49" t="s">
        <v>25</v>
      </c>
      <c r="J49" t="s">
        <v>25</v>
      </c>
      <c r="K49" t="s">
        <v>3</v>
      </c>
      <c r="L49" t="s">
        <v>3</v>
      </c>
      <c r="M49" t="s">
        <v>3</v>
      </c>
      <c r="N49" t="s">
        <v>24</v>
      </c>
      <c r="O49" t="s">
        <v>25</v>
      </c>
      <c r="P49" t="s">
        <v>3</v>
      </c>
      <c r="Q49" t="s">
        <v>3</v>
      </c>
      <c r="R49" t="s">
        <v>3</v>
      </c>
      <c r="S49" t="s">
        <v>828</v>
      </c>
      <c r="T49" t="s">
        <v>829</v>
      </c>
      <c r="U49" t="s">
        <v>830</v>
      </c>
    </row>
    <row r="50" spans="1:21" x14ac:dyDescent="0.2">
      <c r="A50">
        <v>323</v>
      </c>
      <c r="B50">
        <v>1</v>
      </c>
      <c r="C50" t="s">
        <v>3</v>
      </c>
      <c r="D50" t="s">
        <v>24</v>
      </c>
      <c r="E50" t="s">
        <v>25</v>
      </c>
      <c r="F50" t="s">
        <v>25</v>
      </c>
      <c r="G50" t="s">
        <v>25</v>
      </c>
      <c r="H50" t="s">
        <v>3</v>
      </c>
      <c r="I50" t="s">
        <v>25</v>
      </c>
      <c r="J50" t="s">
        <v>25</v>
      </c>
      <c r="K50" t="s">
        <v>3</v>
      </c>
      <c r="L50" t="s">
        <v>3</v>
      </c>
      <c r="M50" t="s">
        <v>3</v>
      </c>
      <c r="N50" t="s">
        <v>24</v>
      </c>
      <c r="O50" t="s">
        <v>25</v>
      </c>
      <c r="P50" t="s">
        <v>3</v>
      </c>
      <c r="Q50" t="s">
        <v>3</v>
      </c>
      <c r="R50" t="s">
        <v>3</v>
      </c>
      <c r="S50" t="s">
        <v>828</v>
      </c>
      <c r="T50" t="s">
        <v>829</v>
      </c>
      <c r="U50" t="s">
        <v>830</v>
      </c>
    </row>
    <row r="51" spans="1:21" x14ac:dyDescent="0.2">
      <c r="A51">
        <v>326</v>
      </c>
      <c r="B51">
        <v>1</v>
      </c>
      <c r="C51" t="s">
        <v>3</v>
      </c>
      <c r="D51" t="s">
        <v>24</v>
      </c>
      <c r="E51" t="s">
        <v>25</v>
      </c>
      <c r="F51" t="s">
        <v>25</v>
      </c>
      <c r="G51" t="s">
        <v>25</v>
      </c>
      <c r="H51" t="s">
        <v>3</v>
      </c>
      <c r="I51" t="s">
        <v>25</v>
      </c>
      <c r="J51" t="s">
        <v>25</v>
      </c>
      <c r="K51" t="s">
        <v>3</v>
      </c>
      <c r="L51" t="s">
        <v>3</v>
      </c>
      <c r="M51" t="s">
        <v>3</v>
      </c>
      <c r="N51" t="s">
        <v>24</v>
      </c>
      <c r="O51" t="s">
        <v>25</v>
      </c>
      <c r="P51" t="s">
        <v>3</v>
      </c>
      <c r="Q51" t="s">
        <v>3</v>
      </c>
      <c r="R51" t="s">
        <v>3</v>
      </c>
      <c r="S51" t="s">
        <v>828</v>
      </c>
      <c r="T51" t="s">
        <v>829</v>
      </c>
      <c r="U51" t="s">
        <v>830</v>
      </c>
    </row>
    <row r="52" spans="1:21" x14ac:dyDescent="0.2">
      <c r="A52">
        <v>330</v>
      </c>
      <c r="B52">
        <v>1</v>
      </c>
      <c r="C52" t="s">
        <v>3</v>
      </c>
      <c r="D52" t="s">
        <v>24</v>
      </c>
      <c r="E52" t="s">
        <v>3</v>
      </c>
      <c r="F52" t="s">
        <v>3</v>
      </c>
      <c r="G52" t="s">
        <v>3</v>
      </c>
      <c r="H52" t="s">
        <v>3</v>
      </c>
      <c r="I52" t="s">
        <v>3</v>
      </c>
      <c r="J52" t="s">
        <v>3</v>
      </c>
      <c r="K52" t="s">
        <v>3</v>
      </c>
      <c r="L52" t="s">
        <v>3</v>
      </c>
      <c r="M52" t="s">
        <v>3</v>
      </c>
      <c r="N52" t="s">
        <v>24</v>
      </c>
      <c r="O52" t="s">
        <v>3</v>
      </c>
      <c r="P52" t="s">
        <v>3</v>
      </c>
      <c r="Q52" t="s">
        <v>3</v>
      </c>
      <c r="R52" t="s">
        <v>3</v>
      </c>
      <c r="S52" t="s">
        <v>3</v>
      </c>
      <c r="T52" t="s">
        <v>3</v>
      </c>
    </row>
    <row r="53" spans="1:21" x14ac:dyDescent="0.2">
      <c r="A53">
        <v>330</v>
      </c>
      <c r="B53">
        <v>1</v>
      </c>
      <c r="C53" t="s">
        <v>3</v>
      </c>
      <c r="D53" t="s">
        <v>24</v>
      </c>
      <c r="E53" t="s">
        <v>25</v>
      </c>
      <c r="F53" t="s">
        <v>25</v>
      </c>
      <c r="G53" t="s">
        <v>25</v>
      </c>
      <c r="H53" t="s">
        <v>3</v>
      </c>
      <c r="I53" t="s">
        <v>25</v>
      </c>
      <c r="J53" t="s">
        <v>25</v>
      </c>
      <c r="K53" t="s">
        <v>3</v>
      </c>
      <c r="L53" t="s">
        <v>3</v>
      </c>
      <c r="M53" t="s">
        <v>3</v>
      </c>
      <c r="N53" t="s">
        <v>24</v>
      </c>
      <c r="O53" t="s">
        <v>25</v>
      </c>
      <c r="P53" t="s">
        <v>3</v>
      </c>
      <c r="Q53" t="s">
        <v>3</v>
      </c>
      <c r="R53" t="s">
        <v>3</v>
      </c>
      <c r="S53" t="s">
        <v>828</v>
      </c>
      <c r="T53" t="s">
        <v>829</v>
      </c>
      <c r="U53" t="s">
        <v>830</v>
      </c>
    </row>
    <row r="54" spans="1:21" x14ac:dyDescent="0.2">
      <c r="A54">
        <v>331</v>
      </c>
      <c r="B54">
        <v>1</v>
      </c>
      <c r="C54" t="s">
        <v>3</v>
      </c>
      <c r="D54" t="s">
        <v>24</v>
      </c>
      <c r="E54" t="s">
        <v>3</v>
      </c>
      <c r="F54" t="s">
        <v>3</v>
      </c>
      <c r="G54" t="s">
        <v>3</v>
      </c>
      <c r="H54" t="s">
        <v>3</v>
      </c>
      <c r="I54" t="s">
        <v>3</v>
      </c>
      <c r="J54" t="s">
        <v>3</v>
      </c>
      <c r="K54" t="s">
        <v>3</v>
      </c>
      <c r="L54" t="s">
        <v>3</v>
      </c>
      <c r="M54" t="s">
        <v>3</v>
      </c>
      <c r="N54" t="s">
        <v>24</v>
      </c>
      <c r="O54" t="s">
        <v>3</v>
      </c>
      <c r="P54" t="s">
        <v>3</v>
      </c>
      <c r="Q54" t="s">
        <v>3</v>
      </c>
      <c r="R54" t="s">
        <v>3</v>
      </c>
      <c r="S54" t="s">
        <v>3</v>
      </c>
      <c r="T54" t="s">
        <v>3</v>
      </c>
    </row>
    <row r="55" spans="1:21" x14ac:dyDescent="0.2">
      <c r="A55">
        <v>331</v>
      </c>
      <c r="B55">
        <v>1</v>
      </c>
      <c r="C55" t="s">
        <v>3</v>
      </c>
      <c r="D55" t="s">
        <v>24</v>
      </c>
      <c r="E55" t="s">
        <v>25</v>
      </c>
      <c r="F55" t="s">
        <v>25</v>
      </c>
      <c r="G55" t="s">
        <v>25</v>
      </c>
      <c r="H55" t="s">
        <v>3</v>
      </c>
      <c r="I55" t="s">
        <v>25</v>
      </c>
      <c r="J55" t="s">
        <v>25</v>
      </c>
      <c r="K55" t="s">
        <v>3</v>
      </c>
      <c r="L55" t="s">
        <v>3</v>
      </c>
      <c r="M55" t="s">
        <v>3</v>
      </c>
      <c r="N55" t="s">
        <v>24</v>
      </c>
      <c r="O55" t="s">
        <v>25</v>
      </c>
      <c r="P55" t="s">
        <v>3</v>
      </c>
      <c r="Q55" t="s">
        <v>3</v>
      </c>
      <c r="R55" t="s">
        <v>3</v>
      </c>
      <c r="S55" t="s">
        <v>828</v>
      </c>
      <c r="T55" t="s">
        <v>829</v>
      </c>
      <c r="U55" t="s">
        <v>830</v>
      </c>
    </row>
    <row r="56" spans="1:21" x14ac:dyDescent="0.2">
      <c r="A56">
        <v>332</v>
      </c>
      <c r="B56">
        <v>1</v>
      </c>
      <c r="C56" t="s">
        <v>3</v>
      </c>
      <c r="D56" t="s">
        <v>24</v>
      </c>
      <c r="E56" t="s">
        <v>3</v>
      </c>
      <c r="F56" t="s">
        <v>3</v>
      </c>
      <c r="G56" t="s">
        <v>3</v>
      </c>
      <c r="H56" t="s">
        <v>3</v>
      </c>
      <c r="I56" t="s">
        <v>3</v>
      </c>
      <c r="J56" t="s">
        <v>3</v>
      </c>
      <c r="K56" t="s">
        <v>3</v>
      </c>
      <c r="L56" t="s">
        <v>3</v>
      </c>
      <c r="M56" t="s">
        <v>3</v>
      </c>
      <c r="N56" t="s">
        <v>24</v>
      </c>
      <c r="O56" t="s">
        <v>3</v>
      </c>
      <c r="P56" t="s">
        <v>3</v>
      </c>
      <c r="Q56" t="s">
        <v>3</v>
      </c>
      <c r="R56" t="s">
        <v>3</v>
      </c>
      <c r="S56" t="s">
        <v>3</v>
      </c>
      <c r="T56" t="s">
        <v>3</v>
      </c>
    </row>
    <row r="57" spans="1:21" x14ac:dyDescent="0.2">
      <c r="A57">
        <v>332</v>
      </c>
      <c r="B57">
        <v>1</v>
      </c>
      <c r="C57" t="s">
        <v>3</v>
      </c>
      <c r="D57" t="s">
        <v>24</v>
      </c>
      <c r="E57" t="s">
        <v>25</v>
      </c>
      <c r="F57" t="s">
        <v>25</v>
      </c>
      <c r="G57" t="s">
        <v>25</v>
      </c>
      <c r="H57" t="s">
        <v>3</v>
      </c>
      <c r="I57" t="s">
        <v>25</v>
      </c>
      <c r="J57" t="s">
        <v>25</v>
      </c>
      <c r="K57" t="s">
        <v>3</v>
      </c>
      <c r="L57" t="s">
        <v>3</v>
      </c>
      <c r="M57" t="s">
        <v>3</v>
      </c>
      <c r="N57" t="s">
        <v>24</v>
      </c>
      <c r="O57" t="s">
        <v>25</v>
      </c>
      <c r="P57" t="s">
        <v>3</v>
      </c>
      <c r="Q57" t="s">
        <v>3</v>
      </c>
      <c r="R57" t="s">
        <v>3</v>
      </c>
      <c r="S57" t="s">
        <v>828</v>
      </c>
      <c r="T57" t="s">
        <v>829</v>
      </c>
      <c r="U57" t="s">
        <v>830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296158276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Оказание услуг по замене и установке оборудования технических средств систем безопасности (СОТ УКС) в 2026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Хомякова Людмила Сергеевна</cp:lastModifiedBy>
  <dcterms:created xsi:type="dcterms:W3CDTF">2026-07-21T08:36:12Z</dcterms:created>
  <dcterms:modified xsi:type="dcterms:W3CDTF">2026-07-21T10:31:11Z</dcterms:modified>
</cp:coreProperties>
</file>